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28800" windowHeight="12435"/>
  </bookViews>
  <sheets>
    <sheet name="Summary" sheetId="11" r:id="rId1"/>
    <sheet name="National" sheetId="10" r:id="rId2"/>
    <sheet name="Step 1" sheetId="5" r:id="rId3"/>
    <sheet name="Step 2" sheetId="6" r:id="rId4"/>
    <sheet name="Step 3" sheetId="7" r:id="rId5"/>
    <sheet name="Step 4" sheetId="8" r:id="rId6"/>
    <sheet name="3-months Step" sheetId="48" r:id="rId7"/>
    <sheet name="Discontinued data" sheetId="70" r:id="rId8"/>
  </sheets>
  <definedNames>
    <definedName name="_xlnm._FilterDatabase" localSheetId="6" hidden="1">'3-months Step'!$A$3:$AH$371</definedName>
    <definedName name="_xlnm._FilterDatabase" localSheetId="2" hidden="1">'Step 1'!$A$2:$AE$370</definedName>
    <definedName name="_xlnm._FilterDatabase" localSheetId="3" hidden="1">'Step 2'!$A$2:$H$398</definedName>
    <definedName name="_xlnm._FilterDatabase" localSheetId="4" hidden="1">'Step 3'!$A$2:$AE$370</definedName>
    <definedName name="_xlnm._FilterDatabase" localSheetId="5" hidden="1">'Step 4'!$A$2:$H$398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4" i="10" l="1"/>
  <c r="G54" i="10" s="1"/>
  <c r="C54" i="10"/>
  <c r="F38" i="10"/>
  <c r="E54" i="10" l="1"/>
  <c r="F54" i="10" s="1"/>
  <c r="BD33" i="70" l="1"/>
  <c r="BB3" i="70"/>
  <c r="BC3" i="70"/>
  <c r="BD3" i="70"/>
  <c r="BB4" i="70"/>
  <c r="BC4" i="70"/>
  <c r="BD4" i="70"/>
  <c r="BB5" i="70"/>
  <c r="BC5" i="70"/>
  <c r="BD5" i="70" s="1"/>
  <c r="BB6" i="70"/>
  <c r="BC6" i="70"/>
  <c r="BD6" i="70" s="1"/>
  <c r="BB7" i="70"/>
  <c r="BC7" i="70"/>
  <c r="BD7" i="70"/>
  <c r="BB8" i="70"/>
  <c r="BC8" i="70"/>
  <c r="BD8" i="70"/>
  <c r="BB9" i="70"/>
  <c r="BC9" i="70"/>
  <c r="BD9" i="70" s="1"/>
  <c r="BB10" i="70"/>
  <c r="BC10" i="70"/>
  <c r="BD10" i="70" s="1"/>
  <c r="BB11" i="70"/>
  <c r="BC11" i="70"/>
  <c r="BD11" i="70"/>
  <c r="BB12" i="70"/>
  <c r="BC12" i="70"/>
  <c r="BD12" i="70"/>
  <c r="BB13" i="70"/>
  <c r="BC13" i="70"/>
  <c r="BD13" i="70" s="1"/>
  <c r="BB14" i="70"/>
  <c r="BC14" i="70"/>
  <c r="BD14" i="70" s="1"/>
  <c r="BB15" i="70"/>
  <c r="BC15" i="70"/>
  <c r="BD15" i="70"/>
  <c r="BB16" i="70"/>
  <c r="BC16" i="70"/>
  <c r="BD16" i="70"/>
  <c r="BB17" i="70"/>
  <c r="BC17" i="70"/>
  <c r="BD17" i="70" s="1"/>
  <c r="BB18" i="70"/>
  <c r="BC18" i="70"/>
  <c r="BD18" i="70" s="1"/>
  <c r="BB19" i="70"/>
  <c r="BC19" i="70"/>
  <c r="BD19" i="70"/>
  <c r="BB20" i="70"/>
  <c r="BC20" i="70"/>
  <c r="BD20" i="70"/>
  <c r="BB21" i="70"/>
  <c r="BC21" i="70"/>
  <c r="BD21" i="70" s="1"/>
  <c r="BB22" i="70"/>
  <c r="BC22" i="70"/>
  <c r="BD22" i="70" s="1"/>
  <c r="BB23" i="70"/>
  <c r="BC23" i="70"/>
  <c r="BD23" i="70"/>
  <c r="BB24" i="70"/>
  <c r="BC24" i="70"/>
  <c r="BD24" i="70"/>
  <c r="BB25" i="70"/>
  <c r="BC25" i="70"/>
  <c r="BD25" i="70" s="1"/>
  <c r="BB26" i="70"/>
  <c r="BC26" i="70"/>
  <c r="BD26" i="70" s="1"/>
  <c r="BB27" i="70"/>
  <c r="BC27" i="70"/>
  <c r="BD27" i="70"/>
  <c r="BB28" i="70"/>
  <c r="BC28" i="70"/>
  <c r="BD28" i="70"/>
  <c r="BB29" i="70"/>
  <c r="BC29" i="70"/>
  <c r="BD29" i="70" s="1"/>
  <c r="BB30" i="70"/>
  <c r="BC30" i="70"/>
  <c r="BD30" i="70" s="1"/>
  <c r="BB31" i="70"/>
  <c r="BC31" i="70"/>
  <c r="BD31" i="70"/>
  <c r="L105" i="11" l="1"/>
  <c r="J105" i="11"/>
  <c r="H105" i="11"/>
  <c r="F105" i="11"/>
  <c r="D105" i="11"/>
  <c r="B105" i="11"/>
  <c r="D22" i="11" l="1"/>
  <c r="B22" i="11"/>
  <c r="F22" i="11" l="1"/>
  <c r="H22" i="11" s="1"/>
  <c r="J22" i="11" s="1"/>
  <c r="L22" i="11" s="1"/>
  <c r="C53" i="70"/>
  <c r="D53" i="70" s="1"/>
  <c r="B53" i="70"/>
  <c r="B141" i="11" s="1"/>
  <c r="D141" i="11" l="1"/>
  <c r="D151" i="11"/>
  <c r="B151" i="11"/>
  <c r="L134" i="11"/>
  <c r="J134" i="11"/>
  <c r="H134" i="11"/>
  <c r="F134" i="11"/>
  <c r="D134" i="11"/>
  <c r="B134" i="11"/>
  <c r="F151" i="11" l="1"/>
  <c r="H151" i="11" s="1"/>
  <c r="H152" i="11" s="1"/>
  <c r="J152" i="11" s="1"/>
  <c r="L152" i="11" s="1"/>
  <c r="J151" i="11" l="1"/>
  <c r="L151" i="11" s="1"/>
  <c r="D70" i="11"/>
  <c r="B70" i="11"/>
  <c r="D69" i="11"/>
  <c r="B69" i="11"/>
  <c r="D68" i="11"/>
  <c r="B68" i="11"/>
  <c r="D67" i="11"/>
  <c r="B67" i="11"/>
  <c r="D66" i="11"/>
  <c r="B66" i="11"/>
  <c r="D65" i="11"/>
  <c r="B65" i="11"/>
  <c r="D64" i="11"/>
  <c r="B64" i="11"/>
  <c r="D63" i="11"/>
  <c r="B63" i="11"/>
  <c r="D62" i="11"/>
  <c r="B62" i="11"/>
  <c r="D61" i="11"/>
  <c r="B61" i="11"/>
  <c r="D60" i="11"/>
  <c r="B60" i="11"/>
  <c r="D59" i="11"/>
  <c r="B59" i="11"/>
  <c r="D54" i="11"/>
  <c r="B54" i="11"/>
  <c r="D53" i="11"/>
  <c r="B53" i="11"/>
  <c r="D48" i="11"/>
  <c r="B48" i="11"/>
  <c r="D47" i="11"/>
  <c r="B47" i="11"/>
  <c r="D46" i="11"/>
  <c r="B46" i="11"/>
  <c r="D45" i="11"/>
  <c r="B45" i="11"/>
  <c r="D40" i="11"/>
  <c r="B40" i="11"/>
  <c r="D39" i="11"/>
  <c r="B39" i="11"/>
  <c r="D38" i="11"/>
  <c r="B38" i="11"/>
  <c r="D37" i="11"/>
  <c r="B37" i="11"/>
  <c r="D36" i="11"/>
  <c r="B36" i="11"/>
  <c r="D35" i="11"/>
  <c r="B35" i="11"/>
  <c r="D34" i="11"/>
  <c r="B34" i="11"/>
  <c r="D33" i="11"/>
  <c r="B33" i="11"/>
  <c r="D32" i="11"/>
  <c r="B32" i="11"/>
  <c r="D31" i="11"/>
  <c r="B31" i="11"/>
  <c r="D30" i="11"/>
  <c r="B30" i="11"/>
  <c r="D29" i="11"/>
  <c r="B29" i="11"/>
  <c r="D28" i="11"/>
  <c r="B28" i="11"/>
  <c r="D27" i="11"/>
  <c r="B27" i="11"/>
  <c r="D21" i="11"/>
  <c r="B21" i="11"/>
  <c r="D20" i="11"/>
  <c r="D23" i="11" s="1"/>
  <c r="B20" i="11"/>
  <c r="D83" i="11"/>
  <c r="B83" i="11"/>
  <c r="D82" i="11"/>
  <c r="B82" i="11"/>
  <c r="D81" i="11"/>
  <c r="B81" i="11"/>
  <c r="D80" i="11"/>
  <c r="B80" i="11"/>
  <c r="D79" i="11"/>
  <c r="B79" i="11"/>
  <c r="D78" i="11"/>
  <c r="B78" i="11"/>
  <c r="D77" i="11"/>
  <c r="B77" i="11"/>
  <c r="D76" i="11"/>
  <c r="B76" i="11"/>
  <c r="D75" i="11"/>
  <c r="B75" i="11"/>
  <c r="D87" i="11"/>
  <c r="B87" i="11"/>
  <c r="B23" i="11" l="1"/>
  <c r="F23" i="11" s="1"/>
  <c r="H23" i="11" s="1"/>
  <c r="J23" i="11" s="1"/>
  <c r="L23" i="11" s="1"/>
  <c r="F68" i="11"/>
  <c r="H68" i="11" s="1"/>
  <c r="J68" i="11" s="1"/>
  <c r="L68" i="11" s="1"/>
  <c r="F65" i="11"/>
  <c r="H65" i="11" s="1"/>
  <c r="J65" i="11" s="1"/>
  <c r="L65" i="11" s="1"/>
  <c r="F69" i="11"/>
  <c r="H69" i="11" s="1"/>
  <c r="J69" i="11" s="1"/>
  <c r="L69" i="11" s="1"/>
  <c r="B71" i="11"/>
  <c r="F61" i="11"/>
  <c r="H61" i="11" s="1"/>
  <c r="J61" i="11" s="1"/>
  <c r="L61" i="11" s="1"/>
  <c r="F63" i="11"/>
  <c r="H63" i="11" s="1"/>
  <c r="J63" i="11" s="1"/>
  <c r="L63" i="11" s="1"/>
  <c r="F67" i="11"/>
  <c r="H67" i="11" s="1"/>
  <c r="J67" i="11" s="1"/>
  <c r="L67" i="11" s="1"/>
  <c r="F64" i="11"/>
  <c r="H64" i="11" s="1"/>
  <c r="J64" i="11" s="1"/>
  <c r="L64" i="11" s="1"/>
  <c r="D71" i="11"/>
  <c r="F60" i="11"/>
  <c r="H60" i="11" s="1"/>
  <c r="J60" i="11" s="1"/>
  <c r="L60" i="11" s="1"/>
  <c r="F62" i="11"/>
  <c r="H62" i="11" s="1"/>
  <c r="J62" i="11" s="1"/>
  <c r="L62" i="11" s="1"/>
  <c r="F66" i="11"/>
  <c r="H66" i="11" s="1"/>
  <c r="J66" i="11" s="1"/>
  <c r="L66" i="11" s="1"/>
  <c r="F70" i="11"/>
  <c r="H70" i="11" s="1"/>
  <c r="J70" i="11" s="1"/>
  <c r="L70" i="11" s="1"/>
  <c r="C37" i="70"/>
  <c r="B37" i="70"/>
  <c r="B147" i="11" s="1"/>
  <c r="C49" i="70"/>
  <c r="C44" i="70"/>
  <c r="B44" i="70"/>
  <c r="B42" i="70"/>
  <c r="B39" i="70"/>
  <c r="C38" i="70"/>
  <c r="B48" i="70"/>
  <c r="B142" i="11" s="1"/>
  <c r="C36" i="70"/>
  <c r="D146" i="11" s="1"/>
  <c r="B40" i="70"/>
  <c r="B36" i="70"/>
  <c r="B146" i="11" s="1"/>
  <c r="B41" i="70"/>
  <c r="B49" i="70"/>
  <c r="B38" i="70"/>
  <c r="B43" i="70"/>
  <c r="C46" i="70" l="1"/>
  <c r="B148" i="11"/>
  <c r="D44" i="70"/>
  <c r="B46" i="70"/>
  <c r="D46" i="70" s="1"/>
  <c r="F146" i="11"/>
  <c r="H146" i="11" s="1"/>
  <c r="J146" i="11" s="1"/>
  <c r="L146" i="11" s="1"/>
  <c r="D37" i="70"/>
  <c r="D147" i="11"/>
  <c r="F147" i="11" s="1"/>
  <c r="H147" i="11" s="1"/>
  <c r="J147" i="11" s="1"/>
  <c r="L147" i="11" s="1"/>
  <c r="F141" i="11"/>
  <c r="H141" i="11" s="1"/>
  <c r="J141" i="11" s="1"/>
  <c r="L141" i="11" s="1"/>
  <c r="B51" i="70"/>
  <c r="C40" i="70"/>
  <c r="D40" i="70" s="1"/>
  <c r="C41" i="70"/>
  <c r="D41" i="70" s="1"/>
  <c r="C43" i="70"/>
  <c r="D43" i="70" s="1"/>
  <c r="D38" i="70"/>
  <c r="C42" i="70"/>
  <c r="D42" i="70" s="1"/>
  <c r="C48" i="70"/>
  <c r="C39" i="70"/>
  <c r="D39" i="70" s="1"/>
  <c r="D36" i="70"/>
  <c r="D49" i="70"/>
  <c r="D48" i="70"/>
  <c r="D148" i="11" l="1"/>
  <c r="F148" i="11" s="1"/>
  <c r="H148" i="11" s="1"/>
  <c r="J148" i="11" s="1"/>
  <c r="L148" i="11" s="1"/>
  <c r="C51" i="70"/>
  <c r="D51" i="70" s="1"/>
  <c r="D142" i="11"/>
  <c r="F142" i="11" s="1"/>
  <c r="H142" i="11" s="1"/>
  <c r="J142" i="11" s="1"/>
  <c r="L142" i="11" s="1"/>
  <c r="G4" i="48" l="1"/>
  <c r="B4" i="48"/>
  <c r="P371" i="48" l="1"/>
  <c r="O371" i="48"/>
  <c r="N371" i="48"/>
  <c r="M371" i="48"/>
  <c r="L371" i="48"/>
  <c r="K371" i="48"/>
  <c r="G371" i="48"/>
  <c r="F371" i="48"/>
  <c r="E371" i="48"/>
  <c r="D371" i="48"/>
  <c r="C371" i="48"/>
  <c r="B371" i="48"/>
  <c r="P370" i="48"/>
  <c r="O370" i="48"/>
  <c r="N370" i="48"/>
  <c r="M370" i="48"/>
  <c r="L370" i="48"/>
  <c r="K370" i="48"/>
  <c r="G370" i="48"/>
  <c r="F370" i="48"/>
  <c r="E370" i="48"/>
  <c r="D370" i="48"/>
  <c r="C370" i="48"/>
  <c r="B370" i="48"/>
  <c r="P369" i="48"/>
  <c r="O369" i="48"/>
  <c r="N369" i="48"/>
  <c r="M369" i="48"/>
  <c r="L369" i="48"/>
  <c r="K369" i="48"/>
  <c r="G369" i="48"/>
  <c r="F369" i="48"/>
  <c r="E369" i="48"/>
  <c r="D369" i="48"/>
  <c r="C369" i="48"/>
  <c r="B369" i="48"/>
  <c r="P368" i="48"/>
  <c r="O368" i="48"/>
  <c r="N368" i="48"/>
  <c r="M368" i="48"/>
  <c r="L368" i="48"/>
  <c r="K368" i="48"/>
  <c r="G368" i="48"/>
  <c r="F368" i="48"/>
  <c r="E368" i="48"/>
  <c r="D368" i="48"/>
  <c r="C368" i="48"/>
  <c r="B368" i="48"/>
  <c r="P367" i="48"/>
  <c r="O367" i="48"/>
  <c r="N367" i="48"/>
  <c r="M367" i="48"/>
  <c r="L367" i="48"/>
  <c r="K367" i="48"/>
  <c r="G367" i="48"/>
  <c r="F367" i="48"/>
  <c r="E367" i="48"/>
  <c r="D367" i="48"/>
  <c r="C367" i="48"/>
  <c r="B367" i="48"/>
  <c r="P366" i="48"/>
  <c r="O366" i="48"/>
  <c r="N366" i="48"/>
  <c r="M366" i="48"/>
  <c r="L366" i="48"/>
  <c r="K366" i="48"/>
  <c r="G366" i="48"/>
  <c r="F366" i="48"/>
  <c r="E366" i="48"/>
  <c r="D366" i="48"/>
  <c r="C366" i="48"/>
  <c r="B366" i="48"/>
  <c r="P365" i="48"/>
  <c r="O365" i="48"/>
  <c r="N365" i="48"/>
  <c r="M365" i="48"/>
  <c r="L365" i="48"/>
  <c r="K365" i="48"/>
  <c r="G365" i="48"/>
  <c r="F365" i="48"/>
  <c r="E365" i="48"/>
  <c r="D365" i="48"/>
  <c r="C365" i="48"/>
  <c r="B365" i="48"/>
  <c r="P364" i="48"/>
  <c r="O364" i="48"/>
  <c r="N364" i="48"/>
  <c r="M364" i="48"/>
  <c r="L364" i="48"/>
  <c r="K364" i="48"/>
  <c r="G364" i="48"/>
  <c r="F364" i="48"/>
  <c r="E364" i="48"/>
  <c r="D364" i="48"/>
  <c r="C364" i="48"/>
  <c r="B364" i="48"/>
  <c r="P363" i="48"/>
  <c r="O363" i="48"/>
  <c r="N363" i="48"/>
  <c r="M363" i="48"/>
  <c r="L363" i="48"/>
  <c r="K363" i="48"/>
  <c r="G363" i="48"/>
  <c r="F363" i="48"/>
  <c r="E363" i="48"/>
  <c r="D363" i="48"/>
  <c r="C363" i="48"/>
  <c r="B363" i="48"/>
  <c r="P362" i="48"/>
  <c r="O362" i="48"/>
  <c r="N362" i="48"/>
  <c r="M362" i="48"/>
  <c r="L362" i="48"/>
  <c r="K362" i="48"/>
  <c r="G362" i="48"/>
  <c r="F362" i="48"/>
  <c r="E362" i="48"/>
  <c r="D362" i="48"/>
  <c r="C362" i="48"/>
  <c r="B362" i="48"/>
  <c r="P361" i="48"/>
  <c r="O361" i="48"/>
  <c r="N361" i="48"/>
  <c r="M361" i="48"/>
  <c r="L361" i="48"/>
  <c r="K361" i="48"/>
  <c r="G361" i="48"/>
  <c r="F361" i="48"/>
  <c r="E361" i="48"/>
  <c r="D361" i="48"/>
  <c r="C361" i="48"/>
  <c r="B361" i="48"/>
  <c r="P360" i="48"/>
  <c r="O360" i="48"/>
  <c r="N360" i="48"/>
  <c r="M360" i="48"/>
  <c r="L360" i="48"/>
  <c r="K360" i="48"/>
  <c r="G360" i="48"/>
  <c r="F360" i="48"/>
  <c r="E360" i="48"/>
  <c r="D360" i="48"/>
  <c r="C360" i="48"/>
  <c r="B360" i="48"/>
  <c r="P359" i="48"/>
  <c r="O359" i="48"/>
  <c r="N359" i="48"/>
  <c r="M359" i="48"/>
  <c r="L359" i="48"/>
  <c r="K359" i="48"/>
  <c r="G359" i="48"/>
  <c r="F359" i="48"/>
  <c r="E359" i="48"/>
  <c r="D359" i="48"/>
  <c r="C359" i="48"/>
  <c r="B359" i="48"/>
  <c r="P358" i="48"/>
  <c r="O358" i="48"/>
  <c r="N358" i="48"/>
  <c r="M358" i="48"/>
  <c r="L358" i="48"/>
  <c r="K358" i="48"/>
  <c r="G358" i="48"/>
  <c r="F358" i="48"/>
  <c r="E358" i="48"/>
  <c r="D358" i="48"/>
  <c r="C358" i="48"/>
  <c r="B358" i="48"/>
  <c r="P357" i="48"/>
  <c r="O357" i="48"/>
  <c r="N357" i="48"/>
  <c r="M357" i="48"/>
  <c r="L357" i="48"/>
  <c r="K357" i="48"/>
  <c r="G357" i="48"/>
  <c r="F357" i="48"/>
  <c r="E357" i="48"/>
  <c r="D357" i="48"/>
  <c r="C357" i="48"/>
  <c r="B357" i="48"/>
  <c r="P356" i="48"/>
  <c r="O356" i="48"/>
  <c r="N356" i="48"/>
  <c r="M356" i="48"/>
  <c r="L356" i="48"/>
  <c r="K356" i="48"/>
  <c r="G356" i="48"/>
  <c r="F356" i="48"/>
  <c r="E356" i="48"/>
  <c r="D356" i="48"/>
  <c r="C356" i="48"/>
  <c r="B356" i="48"/>
  <c r="P355" i="48"/>
  <c r="O355" i="48"/>
  <c r="N355" i="48"/>
  <c r="M355" i="48"/>
  <c r="L355" i="48"/>
  <c r="K355" i="48"/>
  <c r="G355" i="48"/>
  <c r="F355" i="48"/>
  <c r="E355" i="48"/>
  <c r="D355" i="48"/>
  <c r="C355" i="48"/>
  <c r="B355" i="48"/>
  <c r="P354" i="48"/>
  <c r="O354" i="48"/>
  <c r="N354" i="48"/>
  <c r="M354" i="48"/>
  <c r="L354" i="48"/>
  <c r="K354" i="48"/>
  <c r="G354" i="48"/>
  <c r="F354" i="48"/>
  <c r="E354" i="48"/>
  <c r="D354" i="48"/>
  <c r="C354" i="48"/>
  <c r="B354" i="48"/>
  <c r="P353" i="48"/>
  <c r="O353" i="48"/>
  <c r="N353" i="48"/>
  <c r="M353" i="48"/>
  <c r="L353" i="48"/>
  <c r="K353" i="48"/>
  <c r="G353" i="48"/>
  <c r="F353" i="48"/>
  <c r="E353" i="48"/>
  <c r="D353" i="48"/>
  <c r="C353" i="48"/>
  <c r="B353" i="48"/>
  <c r="P352" i="48"/>
  <c r="O352" i="48"/>
  <c r="N352" i="48"/>
  <c r="M352" i="48"/>
  <c r="L352" i="48"/>
  <c r="K352" i="48"/>
  <c r="G352" i="48"/>
  <c r="F352" i="48"/>
  <c r="E352" i="48"/>
  <c r="D352" i="48"/>
  <c r="C352" i="48"/>
  <c r="B352" i="48"/>
  <c r="P351" i="48"/>
  <c r="O351" i="48"/>
  <c r="N351" i="48"/>
  <c r="M351" i="48"/>
  <c r="L351" i="48"/>
  <c r="K351" i="48"/>
  <c r="G351" i="48"/>
  <c r="F351" i="48"/>
  <c r="E351" i="48"/>
  <c r="D351" i="48"/>
  <c r="C351" i="48"/>
  <c r="B351" i="48"/>
  <c r="P350" i="48"/>
  <c r="O350" i="48"/>
  <c r="N350" i="48"/>
  <c r="M350" i="48"/>
  <c r="L350" i="48"/>
  <c r="K350" i="48"/>
  <c r="G350" i="48"/>
  <c r="F350" i="48"/>
  <c r="E350" i="48"/>
  <c r="D350" i="48"/>
  <c r="C350" i="48"/>
  <c r="B350" i="48"/>
  <c r="P349" i="48"/>
  <c r="O349" i="48"/>
  <c r="N349" i="48"/>
  <c r="M349" i="48"/>
  <c r="L349" i="48"/>
  <c r="K349" i="48"/>
  <c r="G349" i="48"/>
  <c r="F349" i="48"/>
  <c r="E349" i="48"/>
  <c r="D349" i="48"/>
  <c r="C349" i="48"/>
  <c r="B349" i="48"/>
  <c r="P348" i="48"/>
  <c r="O348" i="48"/>
  <c r="N348" i="48"/>
  <c r="M348" i="48"/>
  <c r="L348" i="48"/>
  <c r="K348" i="48"/>
  <c r="G348" i="48"/>
  <c r="F348" i="48"/>
  <c r="E348" i="48"/>
  <c r="D348" i="48"/>
  <c r="C348" i="48"/>
  <c r="B348" i="48"/>
  <c r="P347" i="48"/>
  <c r="O347" i="48"/>
  <c r="N347" i="48"/>
  <c r="M347" i="48"/>
  <c r="L347" i="48"/>
  <c r="K347" i="48"/>
  <c r="G347" i="48"/>
  <c r="F347" i="48"/>
  <c r="E347" i="48"/>
  <c r="D347" i="48"/>
  <c r="C347" i="48"/>
  <c r="B347" i="48"/>
  <c r="P346" i="48"/>
  <c r="O346" i="48"/>
  <c r="N346" i="48"/>
  <c r="M346" i="48"/>
  <c r="L346" i="48"/>
  <c r="K346" i="48"/>
  <c r="G346" i="48"/>
  <c r="F346" i="48"/>
  <c r="E346" i="48"/>
  <c r="D346" i="48"/>
  <c r="C346" i="48"/>
  <c r="B346" i="48"/>
  <c r="P345" i="48"/>
  <c r="O345" i="48"/>
  <c r="N345" i="48"/>
  <c r="M345" i="48"/>
  <c r="L345" i="48"/>
  <c r="K345" i="48"/>
  <c r="G345" i="48"/>
  <c r="F345" i="48"/>
  <c r="E345" i="48"/>
  <c r="D345" i="48"/>
  <c r="C345" i="48"/>
  <c r="B345" i="48"/>
  <c r="P344" i="48"/>
  <c r="O344" i="48"/>
  <c r="N344" i="48"/>
  <c r="M344" i="48"/>
  <c r="L344" i="48"/>
  <c r="K344" i="48"/>
  <c r="G344" i="48"/>
  <c r="F344" i="48"/>
  <c r="E344" i="48"/>
  <c r="D344" i="48"/>
  <c r="C344" i="48"/>
  <c r="B344" i="48"/>
  <c r="P343" i="48"/>
  <c r="O343" i="48"/>
  <c r="N343" i="48"/>
  <c r="M343" i="48"/>
  <c r="L343" i="48"/>
  <c r="K343" i="48"/>
  <c r="G343" i="48"/>
  <c r="F343" i="48"/>
  <c r="E343" i="48"/>
  <c r="D343" i="48"/>
  <c r="C343" i="48"/>
  <c r="B343" i="48"/>
  <c r="P342" i="48"/>
  <c r="O342" i="48"/>
  <c r="N342" i="48"/>
  <c r="M342" i="48"/>
  <c r="L342" i="48"/>
  <c r="K342" i="48"/>
  <c r="G342" i="48"/>
  <c r="F342" i="48"/>
  <c r="E342" i="48"/>
  <c r="D342" i="48"/>
  <c r="C342" i="48"/>
  <c r="B342" i="48"/>
  <c r="P341" i="48"/>
  <c r="O341" i="48"/>
  <c r="N341" i="48"/>
  <c r="M341" i="48"/>
  <c r="L341" i="48"/>
  <c r="K341" i="48"/>
  <c r="G341" i="48"/>
  <c r="F341" i="48"/>
  <c r="E341" i="48"/>
  <c r="D341" i="48"/>
  <c r="C341" i="48"/>
  <c r="B341" i="48"/>
  <c r="P340" i="48"/>
  <c r="O340" i="48"/>
  <c r="N340" i="48"/>
  <c r="M340" i="48"/>
  <c r="L340" i="48"/>
  <c r="K340" i="48"/>
  <c r="G340" i="48"/>
  <c r="F340" i="48"/>
  <c r="E340" i="48"/>
  <c r="D340" i="48"/>
  <c r="C340" i="48"/>
  <c r="B340" i="48"/>
  <c r="P339" i="48"/>
  <c r="O339" i="48"/>
  <c r="N339" i="48"/>
  <c r="M339" i="48"/>
  <c r="L339" i="48"/>
  <c r="K339" i="48"/>
  <c r="G339" i="48"/>
  <c r="F339" i="48"/>
  <c r="E339" i="48"/>
  <c r="D339" i="48"/>
  <c r="C339" i="48"/>
  <c r="B339" i="48"/>
  <c r="P338" i="48"/>
  <c r="O338" i="48"/>
  <c r="N338" i="48"/>
  <c r="M338" i="48"/>
  <c r="L338" i="48"/>
  <c r="K338" i="48"/>
  <c r="G338" i="48"/>
  <c r="F338" i="48"/>
  <c r="E338" i="48"/>
  <c r="D338" i="48"/>
  <c r="C338" i="48"/>
  <c r="B338" i="48"/>
  <c r="P337" i="48"/>
  <c r="O337" i="48"/>
  <c r="N337" i="48"/>
  <c r="M337" i="48"/>
  <c r="L337" i="48"/>
  <c r="K337" i="48"/>
  <c r="G337" i="48"/>
  <c r="F337" i="48"/>
  <c r="E337" i="48"/>
  <c r="D337" i="48"/>
  <c r="C337" i="48"/>
  <c r="B337" i="48"/>
  <c r="P336" i="48"/>
  <c r="O336" i="48"/>
  <c r="N336" i="48"/>
  <c r="M336" i="48"/>
  <c r="L336" i="48"/>
  <c r="K336" i="48"/>
  <c r="G336" i="48"/>
  <c r="F336" i="48"/>
  <c r="E336" i="48"/>
  <c r="D336" i="48"/>
  <c r="C336" i="48"/>
  <c r="B336" i="48"/>
  <c r="P335" i="48"/>
  <c r="O335" i="48"/>
  <c r="N335" i="48"/>
  <c r="M335" i="48"/>
  <c r="L335" i="48"/>
  <c r="K335" i="48"/>
  <c r="G335" i="48"/>
  <c r="F335" i="48"/>
  <c r="E335" i="48"/>
  <c r="D335" i="48"/>
  <c r="C335" i="48"/>
  <c r="B335" i="48"/>
  <c r="P334" i="48"/>
  <c r="O334" i="48"/>
  <c r="N334" i="48"/>
  <c r="M334" i="48"/>
  <c r="L334" i="48"/>
  <c r="K334" i="48"/>
  <c r="G334" i="48"/>
  <c r="F334" i="48"/>
  <c r="E334" i="48"/>
  <c r="D334" i="48"/>
  <c r="C334" i="48"/>
  <c r="B334" i="48"/>
  <c r="P333" i="48"/>
  <c r="O333" i="48"/>
  <c r="N333" i="48"/>
  <c r="M333" i="48"/>
  <c r="L333" i="48"/>
  <c r="K333" i="48"/>
  <c r="G333" i="48"/>
  <c r="F333" i="48"/>
  <c r="E333" i="48"/>
  <c r="D333" i="48"/>
  <c r="C333" i="48"/>
  <c r="B333" i="48"/>
  <c r="P332" i="48"/>
  <c r="O332" i="48"/>
  <c r="N332" i="48"/>
  <c r="M332" i="48"/>
  <c r="L332" i="48"/>
  <c r="K332" i="48"/>
  <c r="G332" i="48"/>
  <c r="F332" i="48"/>
  <c r="E332" i="48"/>
  <c r="D332" i="48"/>
  <c r="C332" i="48"/>
  <c r="B332" i="48"/>
  <c r="P331" i="48"/>
  <c r="O331" i="48"/>
  <c r="N331" i="48"/>
  <c r="M331" i="48"/>
  <c r="L331" i="48"/>
  <c r="K331" i="48"/>
  <c r="G331" i="48"/>
  <c r="F331" i="48"/>
  <c r="E331" i="48"/>
  <c r="D331" i="48"/>
  <c r="C331" i="48"/>
  <c r="B331" i="48"/>
  <c r="P330" i="48"/>
  <c r="O330" i="48"/>
  <c r="N330" i="48"/>
  <c r="M330" i="48"/>
  <c r="L330" i="48"/>
  <c r="K330" i="48"/>
  <c r="G330" i="48"/>
  <c r="F330" i="48"/>
  <c r="E330" i="48"/>
  <c r="D330" i="48"/>
  <c r="C330" i="48"/>
  <c r="B330" i="48"/>
  <c r="P329" i="48"/>
  <c r="O329" i="48"/>
  <c r="N329" i="48"/>
  <c r="M329" i="48"/>
  <c r="L329" i="48"/>
  <c r="K329" i="48"/>
  <c r="G329" i="48"/>
  <c r="F329" i="48"/>
  <c r="E329" i="48"/>
  <c r="D329" i="48"/>
  <c r="C329" i="48"/>
  <c r="B329" i="48"/>
  <c r="P328" i="48"/>
  <c r="O328" i="48"/>
  <c r="N328" i="48"/>
  <c r="M328" i="48"/>
  <c r="L328" i="48"/>
  <c r="K328" i="48"/>
  <c r="G328" i="48"/>
  <c r="F328" i="48"/>
  <c r="E328" i="48"/>
  <c r="D328" i="48"/>
  <c r="C328" i="48"/>
  <c r="B328" i="48"/>
  <c r="P327" i="48"/>
  <c r="O327" i="48"/>
  <c r="N327" i="48"/>
  <c r="M327" i="48"/>
  <c r="L327" i="48"/>
  <c r="K327" i="48"/>
  <c r="G327" i="48"/>
  <c r="F327" i="48"/>
  <c r="E327" i="48"/>
  <c r="D327" i="48"/>
  <c r="C327" i="48"/>
  <c r="B327" i="48"/>
  <c r="P326" i="48"/>
  <c r="O326" i="48"/>
  <c r="N326" i="48"/>
  <c r="M326" i="48"/>
  <c r="L326" i="48"/>
  <c r="K326" i="48"/>
  <c r="G326" i="48"/>
  <c r="F326" i="48"/>
  <c r="E326" i="48"/>
  <c r="D326" i="48"/>
  <c r="C326" i="48"/>
  <c r="B326" i="48"/>
  <c r="P325" i="48"/>
  <c r="O325" i="48"/>
  <c r="N325" i="48"/>
  <c r="M325" i="48"/>
  <c r="L325" i="48"/>
  <c r="K325" i="48"/>
  <c r="G325" i="48"/>
  <c r="F325" i="48"/>
  <c r="E325" i="48"/>
  <c r="D325" i="48"/>
  <c r="C325" i="48"/>
  <c r="B325" i="48"/>
  <c r="P324" i="48"/>
  <c r="O324" i="48"/>
  <c r="N324" i="48"/>
  <c r="M324" i="48"/>
  <c r="L324" i="48"/>
  <c r="K324" i="48"/>
  <c r="G324" i="48"/>
  <c r="F324" i="48"/>
  <c r="E324" i="48"/>
  <c r="D324" i="48"/>
  <c r="C324" i="48"/>
  <c r="B324" i="48"/>
  <c r="P323" i="48"/>
  <c r="O323" i="48"/>
  <c r="N323" i="48"/>
  <c r="M323" i="48"/>
  <c r="L323" i="48"/>
  <c r="K323" i="48"/>
  <c r="G323" i="48"/>
  <c r="F323" i="48"/>
  <c r="E323" i="48"/>
  <c r="D323" i="48"/>
  <c r="C323" i="48"/>
  <c r="B323" i="48"/>
  <c r="P322" i="48"/>
  <c r="O322" i="48"/>
  <c r="N322" i="48"/>
  <c r="M322" i="48"/>
  <c r="L322" i="48"/>
  <c r="K322" i="48"/>
  <c r="G322" i="48"/>
  <c r="F322" i="48"/>
  <c r="E322" i="48"/>
  <c r="D322" i="48"/>
  <c r="C322" i="48"/>
  <c r="B322" i="48"/>
  <c r="P321" i="48"/>
  <c r="O321" i="48"/>
  <c r="N321" i="48"/>
  <c r="M321" i="48"/>
  <c r="L321" i="48"/>
  <c r="K321" i="48"/>
  <c r="G321" i="48"/>
  <c r="F321" i="48"/>
  <c r="E321" i="48"/>
  <c r="D321" i="48"/>
  <c r="C321" i="48"/>
  <c r="B321" i="48"/>
  <c r="P320" i="48"/>
  <c r="O320" i="48"/>
  <c r="N320" i="48"/>
  <c r="M320" i="48"/>
  <c r="L320" i="48"/>
  <c r="K320" i="48"/>
  <c r="G320" i="48"/>
  <c r="F320" i="48"/>
  <c r="E320" i="48"/>
  <c r="D320" i="48"/>
  <c r="C320" i="48"/>
  <c r="B320" i="48"/>
  <c r="P319" i="48"/>
  <c r="O319" i="48"/>
  <c r="N319" i="48"/>
  <c r="M319" i="48"/>
  <c r="L319" i="48"/>
  <c r="K319" i="48"/>
  <c r="G319" i="48"/>
  <c r="F319" i="48"/>
  <c r="E319" i="48"/>
  <c r="D319" i="48"/>
  <c r="C319" i="48"/>
  <c r="B319" i="48"/>
  <c r="P318" i="48"/>
  <c r="O318" i="48"/>
  <c r="N318" i="48"/>
  <c r="M318" i="48"/>
  <c r="L318" i="48"/>
  <c r="K318" i="48"/>
  <c r="G318" i="48"/>
  <c r="F318" i="48"/>
  <c r="E318" i="48"/>
  <c r="D318" i="48"/>
  <c r="C318" i="48"/>
  <c r="B318" i="48"/>
  <c r="P317" i="48"/>
  <c r="O317" i="48"/>
  <c r="N317" i="48"/>
  <c r="M317" i="48"/>
  <c r="L317" i="48"/>
  <c r="K317" i="48"/>
  <c r="G317" i="48"/>
  <c r="F317" i="48"/>
  <c r="E317" i="48"/>
  <c r="D317" i="48"/>
  <c r="C317" i="48"/>
  <c r="B317" i="48"/>
  <c r="P316" i="48"/>
  <c r="O316" i="48"/>
  <c r="N316" i="48"/>
  <c r="M316" i="48"/>
  <c r="L316" i="48"/>
  <c r="K316" i="48"/>
  <c r="G316" i="48"/>
  <c r="F316" i="48"/>
  <c r="E316" i="48"/>
  <c r="D316" i="48"/>
  <c r="C316" i="48"/>
  <c r="B316" i="48"/>
  <c r="P315" i="48"/>
  <c r="O315" i="48"/>
  <c r="N315" i="48"/>
  <c r="M315" i="48"/>
  <c r="L315" i="48"/>
  <c r="K315" i="48"/>
  <c r="G315" i="48"/>
  <c r="F315" i="48"/>
  <c r="E315" i="48"/>
  <c r="D315" i="48"/>
  <c r="C315" i="48"/>
  <c r="B315" i="48"/>
  <c r="P314" i="48"/>
  <c r="O314" i="48"/>
  <c r="N314" i="48"/>
  <c r="M314" i="48"/>
  <c r="L314" i="48"/>
  <c r="K314" i="48"/>
  <c r="G314" i="48"/>
  <c r="F314" i="48"/>
  <c r="E314" i="48"/>
  <c r="D314" i="48"/>
  <c r="C314" i="48"/>
  <c r="B314" i="48"/>
  <c r="P313" i="48"/>
  <c r="O313" i="48"/>
  <c r="N313" i="48"/>
  <c r="M313" i="48"/>
  <c r="L313" i="48"/>
  <c r="K313" i="48"/>
  <c r="G313" i="48"/>
  <c r="F313" i="48"/>
  <c r="E313" i="48"/>
  <c r="D313" i="48"/>
  <c r="C313" i="48"/>
  <c r="B313" i="48"/>
  <c r="P312" i="48"/>
  <c r="O312" i="48"/>
  <c r="N312" i="48"/>
  <c r="M312" i="48"/>
  <c r="L312" i="48"/>
  <c r="K312" i="48"/>
  <c r="G312" i="48"/>
  <c r="F312" i="48"/>
  <c r="E312" i="48"/>
  <c r="D312" i="48"/>
  <c r="C312" i="48"/>
  <c r="B312" i="48"/>
  <c r="P311" i="48"/>
  <c r="O311" i="48"/>
  <c r="N311" i="48"/>
  <c r="M311" i="48"/>
  <c r="L311" i="48"/>
  <c r="K311" i="48"/>
  <c r="G311" i="48"/>
  <c r="F311" i="48"/>
  <c r="E311" i="48"/>
  <c r="D311" i="48"/>
  <c r="C311" i="48"/>
  <c r="B311" i="48"/>
  <c r="P310" i="48"/>
  <c r="O310" i="48"/>
  <c r="N310" i="48"/>
  <c r="M310" i="48"/>
  <c r="L310" i="48"/>
  <c r="K310" i="48"/>
  <c r="G310" i="48"/>
  <c r="F310" i="48"/>
  <c r="E310" i="48"/>
  <c r="D310" i="48"/>
  <c r="C310" i="48"/>
  <c r="B310" i="48"/>
  <c r="P309" i="48"/>
  <c r="O309" i="48"/>
  <c r="N309" i="48"/>
  <c r="M309" i="48"/>
  <c r="L309" i="48"/>
  <c r="K309" i="48"/>
  <c r="G309" i="48"/>
  <c r="F309" i="48"/>
  <c r="E309" i="48"/>
  <c r="D309" i="48"/>
  <c r="C309" i="48"/>
  <c r="B309" i="48"/>
  <c r="P308" i="48"/>
  <c r="O308" i="48"/>
  <c r="N308" i="48"/>
  <c r="M308" i="48"/>
  <c r="L308" i="48"/>
  <c r="K308" i="48"/>
  <c r="G308" i="48"/>
  <c r="F308" i="48"/>
  <c r="E308" i="48"/>
  <c r="D308" i="48"/>
  <c r="C308" i="48"/>
  <c r="B308" i="48"/>
  <c r="P307" i="48"/>
  <c r="O307" i="48"/>
  <c r="N307" i="48"/>
  <c r="M307" i="48"/>
  <c r="L307" i="48"/>
  <c r="K307" i="48"/>
  <c r="G307" i="48"/>
  <c r="F307" i="48"/>
  <c r="E307" i="48"/>
  <c r="D307" i="48"/>
  <c r="C307" i="48"/>
  <c r="B307" i="48"/>
  <c r="P306" i="48"/>
  <c r="O306" i="48"/>
  <c r="N306" i="48"/>
  <c r="M306" i="48"/>
  <c r="L306" i="48"/>
  <c r="K306" i="48"/>
  <c r="G306" i="48"/>
  <c r="F306" i="48"/>
  <c r="E306" i="48"/>
  <c r="D306" i="48"/>
  <c r="C306" i="48"/>
  <c r="B306" i="48"/>
  <c r="P305" i="48"/>
  <c r="O305" i="48"/>
  <c r="N305" i="48"/>
  <c r="M305" i="48"/>
  <c r="L305" i="48"/>
  <c r="K305" i="48"/>
  <c r="G305" i="48"/>
  <c r="F305" i="48"/>
  <c r="E305" i="48"/>
  <c r="D305" i="48"/>
  <c r="C305" i="48"/>
  <c r="B305" i="48"/>
  <c r="P304" i="48"/>
  <c r="O304" i="48"/>
  <c r="N304" i="48"/>
  <c r="M304" i="48"/>
  <c r="L304" i="48"/>
  <c r="K304" i="48"/>
  <c r="G304" i="48"/>
  <c r="F304" i="48"/>
  <c r="E304" i="48"/>
  <c r="D304" i="48"/>
  <c r="C304" i="48"/>
  <c r="B304" i="48"/>
  <c r="P303" i="48"/>
  <c r="O303" i="48"/>
  <c r="N303" i="48"/>
  <c r="M303" i="48"/>
  <c r="L303" i="48"/>
  <c r="K303" i="48"/>
  <c r="G303" i="48"/>
  <c r="F303" i="48"/>
  <c r="E303" i="48"/>
  <c r="D303" i="48"/>
  <c r="C303" i="48"/>
  <c r="B303" i="48"/>
  <c r="P302" i="48"/>
  <c r="O302" i="48"/>
  <c r="N302" i="48"/>
  <c r="M302" i="48"/>
  <c r="L302" i="48"/>
  <c r="K302" i="48"/>
  <c r="G302" i="48"/>
  <c r="F302" i="48"/>
  <c r="E302" i="48"/>
  <c r="D302" i="48"/>
  <c r="C302" i="48"/>
  <c r="B302" i="48"/>
  <c r="P301" i="48"/>
  <c r="O301" i="48"/>
  <c r="N301" i="48"/>
  <c r="M301" i="48"/>
  <c r="L301" i="48"/>
  <c r="K301" i="48"/>
  <c r="G301" i="48"/>
  <c r="F301" i="48"/>
  <c r="E301" i="48"/>
  <c r="D301" i="48"/>
  <c r="C301" i="48"/>
  <c r="B301" i="48"/>
  <c r="P300" i="48"/>
  <c r="O300" i="48"/>
  <c r="N300" i="48"/>
  <c r="M300" i="48"/>
  <c r="L300" i="48"/>
  <c r="K300" i="48"/>
  <c r="G300" i="48"/>
  <c r="F300" i="48"/>
  <c r="E300" i="48"/>
  <c r="D300" i="48"/>
  <c r="C300" i="48"/>
  <c r="B300" i="48"/>
  <c r="P299" i="48"/>
  <c r="O299" i="48"/>
  <c r="N299" i="48"/>
  <c r="M299" i="48"/>
  <c r="L299" i="48"/>
  <c r="K299" i="48"/>
  <c r="G299" i="48"/>
  <c r="F299" i="48"/>
  <c r="E299" i="48"/>
  <c r="D299" i="48"/>
  <c r="C299" i="48"/>
  <c r="B299" i="48"/>
  <c r="P298" i="48"/>
  <c r="O298" i="48"/>
  <c r="N298" i="48"/>
  <c r="M298" i="48"/>
  <c r="L298" i="48"/>
  <c r="K298" i="48"/>
  <c r="G298" i="48"/>
  <c r="F298" i="48"/>
  <c r="E298" i="48"/>
  <c r="D298" i="48"/>
  <c r="C298" i="48"/>
  <c r="B298" i="48"/>
  <c r="P297" i="48"/>
  <c r="O297" i="48"/>
  <c r="N297" i="48"/>
  <c r="M297" i="48"/>
  <c r="L297" i="48"/>
  <c r="K297" i="48"/>
  <c r="G297" i="48"/>
  <c r="F297" i="48"/>
  <c r="E297" i="48"/>
  <c r="D297" i="48"/>
  <c r="C297" i="48"/>
  <c r="B297" i="48"/>
  <c r="P296" i="48"/>
  <c r="O296" i="48"/>
  <c r="N296" i="48"/>
  <c r="M296" i="48"/>
  <c r="L296" i="48"/>
  <c r="K296" i="48"/>
  <c r="G296" i="48"/>
  <c r="F296" i="48"/>
  <c r="E296" i="48"/>
  <c r="D296" i="48"/>
  <c r="C296" i="48"/>
  <c r="B296" i="48"/>
  <c r="P295" i="48"/>
  <c r="O295" i="48"/>
  <c r="N295" i="48"/>
  <c r="M295" i="48"/>
  <c r="L295" i="48"/>
  <c r="K295" i="48"/>
  <c r="G295" i="48"/>
  <c r="F295" i="48"/>
  <c r="E295" i="48"/>
  <c r="D295" i="48"/>
  <c r="C295" i="48"/>
  <c r="B295" i="48"/>
  <c r="P294" i="48"/>
  <c r="O294" i="48"/>
  <c r="N294" i="48"/>
  <c r="M294" i="48"/>
  <c r="L294" i="48"/>
  <c r="K294" i="48"/>
  <c r="G294" i="48"/>
  <c r="F294" i="48"/>
  <c r="E294" i="48"/>
  <c r="D294" i="48"/>
  <c r="C294" i="48"/>
  <c r="B294" i="48"/>
  <c r="P293" i="48"/>
  <c r="O293" i="48"/>
  <c r="N293" i="48"/>
  <c r="M293" i="48"/>
  <c r="L293" i="48"/>
  <c r="K293" i="48"/>
  <c r="G293" i="48"/>
  <c r="F293" i="48"/>
  <c r="E293" i="48"/>
  <c r="D293" i="48"/>
  <c r="C293" i="48"/>
  <c r="B293" i="48"/>
  <c r="P292" i="48"/>
  <c r="O292" i="48"/>
  <c r="N292" i="48"/>
  <c r="M292" i="48"/>
  <c r="L292" i="48"/>
  <c r="K292" i="48"/>
  <c r="G292" i="48"/>
  <c r="F292" i="48"/>
  <c r="E292" i="48"/>
  <c r="D292" i="48"/>
  <c r="C292" i="48"/>
  <c r="B292" i="48"/>
  <c r="P291" i="48"/>
  <c r="O291" i="48"/>
  <c r="N291" i="48"/>
  <c r="M291" i="48"/>
  <c r="L291" i="48"/>
  <c r="K291" i="48"/>
  <c r="G291" i="48"/>
  <c r="F291" i="48"/>
  <c r="E291" i="48"/>
  <c r="D291" i="48"/>
  <c r="C291" i="48"/>
  <c r="B291" i="48"/>
  <c r="P290" i="48"/>
  <c r="O290" i="48"/>
  <c r="N290" i="48"/>
  <c r="M290" i="48"/>
  <c r="L290" i="48"/>
  <c r="K290" i="48"/>
  <c r="G290" i="48"/>
  <c r="F290" i="48"/>
  <c r="E290" i="48"/>
  <c r="D290" i="48"/>
  <c r="C290" i="48"/>
  <c r="B290" i="48"/>
  <c r="P289" i="48"/>
  <c r="O289" i="48"/>
  <c r="N289" i="48"/>
  <c r="M289" i="48"/>
  <c r="L289" i="48"/>
  <c r="K289" i="48"/>
  <c r="G289" i="48"/>
  <c r="F289" i="48"/>
  <c r="E289" i="48"/>
  <c r="D289" i="48"/>
  <c r="C289" i="48"/>
  <c r="B289" i="48"/>
  <c r="P288" i="48"/>
  <c r="O288" i="48"/>
  <c r="N288" i="48"/>
  <c r="M288" i="48"/>
  <c r="L288" i="48"/>
  <c r="K288" i="48"/>
  <c r="G288" i="48"/>
  <c r="F288" i="48"/>
  <c r="E288" i="48"/>
  <c r="D288" i="48"/>
  <c r="C288" i="48"/>
  <c r="B288" i="48"/>
  <c r="P287" i="48"/>
  <c r="O287" i="48"/>
  <c r="N287" i="48"/>
  <c r="M287" i="48"/>
  <c r="L287" i="48"/>
  <c r="K287" i="48"/>
  <c r="G287" i="48"/>
  <c r="F287" i="48"/>
  <c r="E287" i="48"/>
  <c r="D287" i="48"/>
  <c r="C287" i="48"/>
  <c r="B287" i="48"/>
  <c r="P286" i="48"/>
  <c r="O286" i="48"/>
  <c r="N286" i="48"/>
  <c r="M286" i="48"/>
  <c r="L286" i="48"/>
  <c r="K286" i="48"/>
  <c r="G286" i="48"/>
  <c r="F286" i="48"/>
  <c r="E286" i="48"/>
  <c r="D286" i="48"/>
  <c r="C286" i="48"/>
  <c r="B286" i="48"/>
  <c r="P285" i="48"/>
  <c r="O285" i="48"/>
  <c r="N285" i="48"/>
  <c r="M285" i="48"/>
  <c r="L285" i="48"/>
  <c r="K285" i="48"/>
  <c r="G285" i="48"/>
  <c r="F285" i="48"/>
  <c r="E285" i="48"/>
  <c r="D285" i="48"/>
  <c r="C285" i="48"/>
  <c r="B285" i="48"/>
  <c r="P284" i="48"/>
  <c r="O284" i="48"/>
  <c r="N284" i="48"/>
  <c r="M284" i="48"/>
  <c r="L284" i="48"/>
  <c r="K284" i="48"/>
  <c r="G284" i="48"/>
  <c r="F284" i="48"/>
  <c r="E284" i="48"/>
  <c r="D284" i="48"/>
  <c r="C284" i="48"/>
  <c r="B284" i="48"/>
  <c r="P283" i="48"/>
  <c r="O283" i="48"/>
  <c r="N283" i="48"/>
  <c r="M283" i="48"/>
  <c r="L283" i="48"/>
  <c r="K283" i="48"/>
  <c r="G283" i="48"/>
  <c r="F283" i="48"/>
  <c r="E283" i="48"/>
  <c r="D283" i="48"/>
  <c r="C283" i="48"/>
  <c r="B283" i="48"/>
  <c r="P282" i="48"/>
  <c r="O282" i="48"/>
  <c r="N282" i="48"/>
  <c r="M282" i="48"/>
  <c r="L282" i="48"/>
  <c r="K282" i="48"/>
  <c r="G282" i="48"/>
  <c r="F282" i="48"/>
  <c r="E282" i="48"/>
  <c r="D282" i="48"/>
  <c r="C282" i="48"/>
  <c r="B282" i="48"/>
  <c r="P281" i="48"/>
  <c r="O281" i="48"/>
  <c r="N281" i="48"/>
  <c r="M281" i="48"/>
  <c r="L281" i="48"/>
  <c r="K281" i="48"/>
  <c r="G281" i="48"/>
  <c r="F281" i="48"/>
  <c r="E281" i="48"/>
  <c r="D281" i="48"/>
  <c r="C281" i="48"/>
  <c r="B281" i="48"/>
  <c r="P280" i="48"/>
  <c r="O280" i="48"/>
  <c r="N280" i="48"/>
  <c r="M280" i="48"/>
  <c r="L280" i="48"/>
  <c r="K280" i="48"/>
  <c r="G280" i="48"/>
  <c r="F280" i="48"/>
  <c r="E280" i="48"/>
  <c r="D280" i="48"/>
  <c r="C280" i="48"/>
  <c r="B280" i="48"/>
  <c r="P279" i="48"/>
  <c r="O279" i="48"/>
  <c r="N279" i="48"/>
  <c r="M279" i="48"/>
  <c r="L279" i="48"/>
  <c r="K279" i="48"/>
  <c r="G279" i="48"/>
  <c r="F279" i="48"/>
  <c r="E279" i="48"/>
  <c r="D279" i="48"/>
  <c r="C279" i="48"/>
  <c r="B279" i="48"/>
  <c r="P278" i="48"/>
  <c r="O278" i="48"/>
  <c r="N278" i="48"/>
  <c r="M278" i="48"/>
  <c r="L278" i="48"/>
  <c r="K278" i="48"/>
  <c r="G278" i="48"/>
  <c r="F278" i="48"/>
  <c r="E278" i="48"/>
  <c r="D278" i="48"/>
  <c r="C278" i="48"/>
  <c r="B278" i="48"/>
  <c r="P277" i="48"/>
  <c r="O277" i="48"/>
  <c r="N277" i="48"/>
  <c r="M277" i="48"/>
  <c r="L277" i="48"/>
  <c r="K277" i="48"/>
  <c r="G277" i="48"/>
  <c r="F277" i="48"/>
  <c r="E277" i="48"/>
  <c r="D277" i="48"/>
  <c r="C277" i="48"/>
  <c r="B277" i="48"/>
  <c r="P276" i="48"/>
  <c r="O276" i="48"/>
  <c r="N276" i="48"/>
  <c r="M276" i="48"/>
  <c r="L276" i="48"/>
  <c r="K276" i="48"/>
  <c r="G276" i="48"/>
  <c r="F276" i="48"/>
  <c r="E276" i="48"/>
  <c r="D276" i="48"/>
  <c r="C276" i="48"/>
  <c r="B276" i="48"/>
  <c r="P275" i="48"/>
  <c r="O275" i="48"/>
  <c r="N275" i="48"/>
  <c r="M275" i="48"/>
  <c r="L275" i="48"/>
  <c r="K275" i="48"/>
  <c r="G275" i="48"/>
  <c r="F275" i="48"/>
  <c r="E275" i="48"/>
  <c r="D275" i="48"/>
  <c r="C275" i="48"/>
  <c r="B275" i="48"/>
  <c r="P274" i="48"/>
  <c r="O274" i="48"/>
  <c r="N274" i="48"/>
  <c r="M274" i="48"/>
  <c r="L274" i="48"/>
  <c r="K274" i="48"/>
  <c r="G274" i="48"/>
  <c r="F274" i="48"/>
  <c r="E274" i="48"/>
  <c r="D274" i="48"/>
  <c r="C274" i="48"/>
  <c r="B274" i="48"/>
  <c r="P273" i="48"/>
  <c r="O273" i="48"/>
  <c r="N273" i="48"/>
  <c r="M273" i="48"/>
  <c r="L273" i="48"/>
  <c r="K273" i="48"/>
  <c r="G273" i="48"/>
  <c r="F273" i="48"/>
  <c r="E273" i="48"/>
  <c r="D273" i="48"/>
  <c r="C273" i="48"/>
  <c r="B273" i="48"/>
  <c r="P272" i="48"/>
  <c r="O272" i="48"/>
  <c r="N272" i="48"/>
  <c r="M272" i="48"/>
  <c r="L272" i="48"/>
  <c r="K272" i="48"/>
  <c r="G272" i="48"/>
  <c r="F272" i="48"/>
  <c r="E272" i="48"/>
  <c r="D272" i="48"/>
  <c r="C272" i="48"/>
  <c r="B272" i="48"/>
  <c r="P271" i="48"/>
  <c r="O271" i="48"/>
  <c r="N271" i="48"/>
  <c r="M271" i="48"/>
  <c r="L271" i="48"/>
  <c r="K271" i="48"/>
  <c r="G271" i="48"/>
  <c r="F271" i="48"/>
  <c r="E271" i="48"/>
  <c r="D271" i="48"/>
  <c r="C271" i="48"/>
  <c r="B271" i="48"/>
  <c r="P270" i="48"/>
  <c r="O270" i="48"/>
  <c r="N270" i="48"/>
  <c r="M270" i="48"/>
  <c r="L270" i="48"/>
  <c r="K270" i="48"/>
  <c r="G270" i="48"/>
  <c r="F270" i="48"/>
  <c r="E270" i="48"/>
  <c r="D270" i="48"/>
  <c r="C270" i="48"/>
  <c r="B270" i="48"/>
  <c r="P269" i="48"/>
  <c r="O269" i="48"/>
  <c r="N269" i="48"/>
  <c r="M269" i="48"/>
  <c r="L269" i="48"/>
  <c r="K269" i="48"/>
  <c r="G269" i="48"/>
  <c r="F269" i="48"/>
  <c r="E269" i="48"/>
  <c r="D269" i="48"/>
  <c r="C269" i="48"/>
  <c r="B269" i="48"/>
  <c r="P268" i="48"/>
  <c r="O268" i="48"/>
  <c r="N268" i="48"/>
  <c r="M268" i="48"/>
  <c r="L268" i="48"/>
  <c r="K268" i="48"/>
  <c r="G268" i="48"/>
  <c r="F268" i="48"/>
  <c r="E268" i="48"/>
  <c r="D268" i="48"/>
  <c r="C268" i="48"/>
  <c r="B268" i="48"/>
  <c r="P267" i="48"/>
  <c r="O267" i="48"/>
  <c r="N267" i="48"/>
  <c r="M267" i="48"/>
  <c r="L267" i="48"/>
  <c r="K267" i="48"/>
  <c r="G267" i="48"/>
  <c r="F267" i="48"/>
  <c r="E267" i="48"/>
  <c r="D267" i="48"/>
  <c r="C267" i="48"/>
  <c r="B267" i="48"/>
  <c r="P266" i="48"/>
  <c r="O266" i="48"/>
  <c r="N266" i="48"/>
  <c r="M266" i="48"/>
  <c r="L266" i="48"/>
  <c r="K266" i="48"/>
  <c r="G266" i="48"/>
  <c r="F266" i="48"/>
  <c r="E266" i="48"/>
  <c r="D266" i="48"/>
  <c r="C266" i="48"/>
  <c r="B266" i="48"/>
  <c r="P265" i="48"/>
  <c r="O265" i="48"/>
  <c r="N265" i="48"/>
  <c r="M265" i="48"/>
  <c r="L265" i="48"/>
  <c r="K265" i="48"/>
  <c r="G265" i="48"/>
  <c r="F265" i="48"/>
  <c r="E265" i="48"/>
  <c r="D265" i="48"/>
  <c r="C265" i="48"/>
  <c r="B265" i="48"/>
  <c r="P264" i="48"/>
  <c r="O264" i="48"/>
  <c r="N264" i="48"/>
  <c r="M264" i="48"/>
  <c r="L264" i="48"/>
  <c r="K264" i="48"/>
  <c r="G264" i="48"/>
  <c r="F264" i="48"/>
  <c r="E264" i="48"/>
  <c r="D264" i="48"/>
  <c r="C264" i="48"/>
  <c r="B264" i="48"/>
  <c r="P263" i="48"/>
  <c r="O263" i="48"/>
  <c r="N263" i="48"/>
  <c r="M263" i="48"/>
  <c r="L263" i="48"/>
  <c r="K263" i="48"/>
  <c r="G263" i="48"/>
  <c r="F263" i="48"/>
  <c r="E263" i="48"/>
  <c r="D263" i="48"/>
  <c r="C263" i="48"/>
  <c r="B263" i="48"/>
  <c r="P262" i="48"/>
  <c r="O262" i="48"/>
  <c r="N262" i="48"/>
  <c r="M262" i="48"/>
  <c r="L262" i="48"/>
  <c r="K262" i="48"/>
  <c r="G262" i="48"/>
  <c r="F262" i="48"/>
  <c r="E262" i="48"/>
  <c r="D262" i="48"/>
  <c r="C262" i="48"/>
  <c r="B262" i="48"/>
  <c r="P261" i="48"/>
  <c r="O261" i="48"/>
  <c r="N261" i="48"/>
  <c r="M261" i="48"/>
  <c r="L261" i="48"/>
  <c r="K261" i="48"/>
  <c r="G261" i="48"/>
  <c r="F261" i="48"/>
  <c r="E261" i="48"/>
  <c r="D261" i="48"/>
  <c r="C261" i="48"/>
  <c r="B261" i="48"/>
  <c r="P260" i="48"/>
  <c r="O260" i="48"/>
  <c r="N260" i="48"/>
  <c r="M260" i="48"/>
  <c r="L260" i="48"/>
  <c r="K260" i="48"/>
  <c r="G260" i="48"/>
  <c r="F260" i="48"/>
  <c r="E260" i="48"/>
  <c r="D260" i="48"/>
  <c r="C260" i="48"/>
  <c r="B260" i="48"/>
  <c r="Y259" i="48"/>
  <c r="AH259" i="48" s="1"/>
  <c r="P259" i="48"/>
  <c r="O259" i="48"/>
  <c r="N259" i="48"/>
  <c r="M259" i="48"/>
  <c r="L259" i="48"/>
  <c r="K259" i="48"/>
  <c r="G259" i="48"/>
  <c r="F259" i="48"/>
  <c r="E259" i="48"/>
  <c r="D259" i="48"/>
  <c r="C259" i="48"/>
  <c r="B259" i="48"/>
  <c r="P258" i="48"/>
  <c r="O258" i="48"/>
  <c r="N258" i="48"/>
  <c r="M258" i="48"/>
  <c r="L258" i="48"/>
  <c r="K258" i="48"/>
  <c r="G258" i="48"/>
  <c r="F258" i="48"/>
  <c r="E258" i="48"/>
  <c r="D258" i="48"/>
  <c r="C258" i="48"/>
  <c r="B258" i="48"/>
  <c r="P257" i="48"/>
  <c r="O257" i="48"/>
  <c r="N257" i="48"/>
  <c r="M257" i="48"/>
  <c r="L257" i="48"/>
  <c r="K257" i="48"/>
  <c r="G257" i="48"/>
  <c r="F257" i="48"/>
  <c r="E257" i="48"/>
  <c r="D257" i="48"/>
  <c r="C257" i="48"/>
  <c r="B257" i="48"/>
  <c r="P256" i="48"/>
  <c r="O256" i="48"/>
  <c r="N256" i="48"/>
  <c r="M256" i="48"/>
  <c r="L256" i="48"/>
  <c r="U256" i="48" s="1"/>
  <c r="AD256" i="48" s="1"/>
  <c r="K256" i="48"/>
  <c r="G256" i="48"/>
  <c r="F256" i="48"/>
  <c r="E256" i="48"/>
  <c r="D256" i="48"/>
  <c r="C256" i="48"/>
  <c r="B256" i="48"/>
  <c r="P255" i="48"/>
  <c r="O255" i="48"/>
  <c r="N255" i="48"/>
  <c r="M255" i="48"/>
  <c r="L255" i="48"/>
  <c r="K255" i="48"/>
  <c r="G255" i="48"/>
  <c r="F255" i="48"/>
  <c r="E255" i="48"/>
  <c r="D255" i="48"/>
  <c r="C255" i="48"/>
  <c r="B255" i="48"/>
  <c r="P254" i="48"/>
  <c r="O254" i="48"/>
  <c r="N254" i="48"/>
  <c r="M254" i="48"/>
  <c r="L254" i="48"/>
  <c r="K254" i="48"/>
  <c r="G254" i="48"/>
  <c r="F254" i="48"/>
  <c r="E254" i="48"/>
  <c r="D254" i="48"/>
  <c r="C254" i="48"/>
  <c r="B254" i="48"/>
  <c r="P253" i="48"/>
  <c r="O253" i="48"/>
  <c r="N253" i="48"/>
  <c r="M253" i="48"/>
  <c r="L253" i="48"/>
  <c r="K253" i="48"/>
  <c r="G253" i="48"/>
  <c r="F253" i="48"/>
  <c r="E253" i="48"/>
  <c r="D253" i="48"/>
  <c r="C253" i="48"/>
  <c r="B253" i="48"/>
  <c r="P252" i="48"/>
  <c r="O252" i="48"/>
  <c r="N252" i="48"/>
  <c r="M252" i="48"/>
  <c r="L252" i="48"/>
  <c r="K252" i="48"/>
  <c r="G252" i="48"/>
  <c r="F252" i="48"/>
  <c r="E252" i="48"/>
  <c r="D252" i="48"/>
  <c r="C252" i="48"/>
  <c r="B252" i="48"/>
  <c r="P251" i="48"/>
  <c r="O251" i="48"/>
  <c r="N251" i="48"/>
  <c r="M251" i="48"/>
  <c r="L251" i="48"/>
  <c r="K251" i="48"/>
  <c r="G251" i="48"/>
  <c r="F251" i="48"/>
  <c r="E251" i="48"/>
  <c r="D251" i="48"/>
  <c r="C251" i="48"/>
  <c r="B251" i="48"/>
  <c r="P250" i="48"/>
  <c r="O250" i="48"/>
  <c r="N250" i="48"/>
  <c r="M250" i="48"/>
  <c r="L250" i="48"/>
  <c r="K250" i="48"/>
  <c r="G250" i="48"/>
  <c r="F250" i="48"/>
  <c r="E250" i="48"/>
  <c r="D250" i="48"/>
  <c r="C250" i="48"/>
  <c r="B250" i="48"/>
  <c r="P249" i="48"/>
  <c r="O249" i="48"/>
  <c r="N249" i="48"/>
  <c r="M249" i="48"/>
  <c r="L249" i="48"/>
  <c r="K249" i="48"/>
  <c r="G249" i="48"/>
  <c r="F249" i="48"/>
  <c r="E249" i="48"/>
  <c r="D249" i="48"/>
  <c r="C249" i="48"/>
  <c r="B249" i="48"/>
  <c r="P248" i="48"/>
  <c r="O248" i="48"/>
  <c r="N248" i="48"/>
  <c r="M248" i="48"/>
  <c r="L248" i="48"/>
  <c r="K248" i="48"/>
  <c r="G248" i="48"/>
  <c r="F248" i="48"/>
  <c r="E248" i="48"/>
  <c r="D248" i="48"/>
  <c r="C248" i="48"/>
  <c r="B248" i="48"/>
  <c r="P247" i="48"/>
  <c r="O247" i="48"/>
  <c r="N247" i="48"/>
  <c r="M247" i="48"/>
  <c r="L247" i="48"/>
  <c r="K247" i="48"/>
  <c r="G247" i="48"/>
  <c r="F247" i="48"/>
  <c r="E247" i="48"/>
  <c r="D247" i="48"/>
  <c r="C247" i="48"/>
  <c r="B247" i="48"/>
  <c r="P246" i="48"/>
  <c r="O246" i="48"/>
  <c r="N246" i="48"/>
  <c r="M246" i="48"/>
  <c r="L246" i="48"/>
  <c r="K246" i="48"/>
  <c r="G246" i="48"/>
  <c r="F246" i="48"/>
  <c r="E246" i="48"/>
  <c r="D246" i="48"/>
  <c r="C246" i="48"/>
  <c r="B246" i="48"/>
  <c r="P245" i="48"/>
  <c r="O245" i="48"/>
  <c r="N245" i="48"/>
  <c r="M245" i="48"/>
  <c r="L245" i="48"/>
  <c r="K245" i="48"/>
  <c r="G245" i="48"/>
  <c r="F245" i="48"/>
  <c r="E245" i="48"/>
  <c r="D245" i="48"/>
  <c r="C245" i="48"/>
  <c r="B245" i="48"/>
  <c r="P244" i="48"/>
  <c r="O244" i="48"/>
  <c r="N244" i="48"/>
  <c r="M244" i="48"/>
  <c r="L244" i="48"/>
  <c r="K244" i="48"/>
  <c r="G244" i="48"/>
  <c r="F244" i="48"/>
  <c r="E244" i="48"/>
  <c r="D244" i="48"/>
  <c r="C244" i="48"/>
  <c r="B244" i="48"/>
  <c r="P243" i="48"/>
  <c r="O243" i="48"/>
  <c r="N243" i="48"/>
  <c r="M243" i="48"/>
  <c r="L243" i="48"/>
  <c r="K243" i="48"/>
  <c r="G243" i="48"/>
  <c r="F243" i="48"/>
  <c r="E243" i="48"/>
  <c r="D243" i="48"/>
  <c r="C243" i="48"/>
  <c r="B243" i="48"/>
  <c r="P242" i="48"/>
  <c r="O242" i="48"/>
  <c r="N242" i="48"/>
  <c r="M242" i="48"/>
  <c r="L242" i="48"/>
  <c r="K242" i="48"/>
  <c r="G242" i="48"/>
  <c r="F242" i="48"/>
  <c r="E242" i="48"/>
  <c r="D242" i="48"/>
  <c r="C242" i="48"/>
  <c r="B242" i="48"/>
  <c r="P241" i="48"/>
  <c r="O241" i="48"/>
  <c r="N241" i="48"/>
  <c r="M241" i="48"/>
  <c r="L241" i="48"/>
  <c r="K241" i="48"/>
  <c r="G241" i="48"/>
  <c r="F241" i="48"/>
  <c r="E241" i="48"/>
  <c r="D241" i="48"/>
  <c r="C241" i="48"/>
  <c r="B241" i="48"/>
  <c r="P240" i="48"/>
  <c r="O240" i="48"/>
  <c r="X240" i="48" s="1"/>
  <c r="AG240" i="48" s="1"/>
  <c r="N240" i="48"/>
  <c r="M240" i="48"/>
  <c r="L240" i="48"/>
  <c r="K240" i="48"/>
  <c r="T240" i="48" s="1"/>
  <c r="AC240" i="48" s="1"/>
  <c r="G240" i="48"/>
  <c r="F240" i="48"/>
  <c r="E240" i="48"/>
  <c r="D240" i="48"/>
  <c r="C240" i="48"/>
  <c r="B240" i="48"/>
  <c r="P239" i="48"/>
  <c r="O239" i="48"/>
  <c r="N239" i="48"/>
  <c r="M239" i="48"/>
  <c r="L239" i="48"/>
  <c r="K239" i="48"/>
  <c r="G239" i="48"/>
  <c r="F239" i="48"/>
  <c r="E239" i="48"/>
  <c r="D239" i="48"/>
  <c r="C239" i="48"/>
  <c r="B239" i="48"/>
  <c r="P238" i="48"/>
  <c r="O238" i="48"/>
  <c r="N238" i="48"/>
  <c r="M238" i="48"/>
  <c r="L238" i="48"/>
  <c r="K238" i="48"/>
  <c r="G238" i="48"/>
  <c r="F238" i="48"/>
  <c r="E238" i="48"/>
  <c r="D238" i="48"/>
  <c r="C238" i="48"/>
  <c r="B238" i="48"/>
  <c r="P237" i="48"/>
  <c r="O237" i="48"/>
  <c r="N237" i="48"/>
  <c r="M237" i="48"/>
  <c r="L237" i="48"/>
  <c r="K237" i="48"/>
  <c r="G237" i="48"/>
  <c r="F237" i="48"/>
  <c r="E237" i="48"/>
  <c r="D237" i="48"/>
  <c r="C237" i="48"/>
  <c r="B237" i="48"/>
  <c r="P236" i="48"/>
  <c r="O236" i="48"/>
  <c r="N236" i="48"/>
  <c r="M236" i="48"/>
  <c r="L236" i="48"/>
  <c r="K236" i="48"/>
  <c r="G236" i="48"/>
  <c r="F236" i="48"/>
  <c r="E236" i="48"/>
  <c r="D236" i="48"/>
  <c r="C236" i="48"/>
  <c r="B236" i="48"/>
  <c r="P235" i="48"/>
  <c r="O235" i="48"/>
  <c r="N235" i="48"/>
  <c r="M235" i="48"/>
  <c r="L235" i="48"/>
  <c r="K235" i="48"/>
  <c r="G235" i="48"/>
  <c r="F235" i="48"/>
  <c r="E235" i="48"/>
  <c r="D235" i="48"/>
  <c r="C235" i="48"/>
  <c r="B235" i="48"/>
  <c r="P234" i="48"/>
  <c r="O234" i="48"/>
  <c r="N234" i="48"/>
  <c r="M234" i="48"/>
  <c r="L234" i="48"/>
  <c r="K234" i="48"/>
  <c r="G234" i="48"/>
  <c r="F234" i="48"/>
  <c r="E234" i="48"/>
  <c r="D234" i="48"/>
  <c r="C234" i="48"/>
  <c r="B234" i="48"/>
  <c r="P233" i="48"/>
  <c r="O233" i="48"/>
  <c r="N233" i="48"/>
  <c r="M233" i="48"/>
  <c r="L233" i="48"/>
  <c r="K233" i="48"/>
  <c r="G233" i="48"/>
  <c r="F233" i="48"/>
  <c r="E233" i="48"/>
  <c r="D233" i="48"/>
  <c r="C233" i="48"/>
  <c r="B233" i="48"/>
  <c r="P232" i="48"/>
  <c r="O232" i="48"/>
  <c r="X232" i="48" s="1"/>
  <c r="AG232" i="48" s="1"/>
  <c r="N232" i="48"/>
  <c r="M232" i="48"/>
  <c r="L232" i="48"/>
  <c r="K232" i="48"/>
  <c r="T232" i="48" s="1"/>
  <c r="AC232" i="48" s="1"/>
  <c r="G232" i="48"/>
  <c r="F232" i="48"/>
  <c r="E232" i="48"/>
  <c r="D232" i="48"/>
  <c r="C232" i="48"/>
  <c r="B232" i="48"/>
  <c r="P231" i="48"/>
  <c r="O231" i="48"/>
  <c r="N231" i="48"/>
  <c r="M231" i="48"/>
  <c r="L231" i="48"/>
  <c r="K231" i="48"/>
  <c r="G231" i="48"/>
  <c r="F231" i="48"/>
  <c r="E231" i="48"/>
  <c r="D231" i="48"/>
  <c r="C231" i="48"/>
  <c r="B231" i="48"/>
  <c r="P230" i="48"/>
  <c r="O230" i="48"/>
  <c r="N230" i="48"/>
  <c r="M230" i="48"/>
  <c r="L230" i="48"/>
  <c r="K230" i="48"/>
  <c r="G230" i="48"/>
  <c r="F230" i="48"/>
  <c r="E230" i="48"/>
  <c r="D230" i="48"/>
  <c r="C230" i="48"/>
  <c r="B230" i="48"/>
  <c r="P229" i="48"/>
  <c r="O229" i="48"/>
  <c r="N229" i="48"/>
  <c r="M229" i="48"/>
  <c r="L229" i="48"/>
  <c r="K229" i="48"/>
  <c r="G229" i="48"/>
  <c r="F229" i="48"/>
  <c r="E229" i="48"/>
  <c r="D229" i="48"/>
  <c r="C229" i="48"/>
  <c r="B229" i="48"/>
  <c r="P228" i="48"/>
  <c r="O228" i="48"/>
  <c r="N228" i="48"/>
  <c r="M228" i="48"/>
  <c r="L228" i="48"/>
  <c r="K228" i="48"/>
  <c r="G228" i="48"/>
  <c r="F228" i="48"/>
  <c r="E228" i="48"/>
  <c r="D228" i="48"/>
  <c r="C228" i="48"/>
  <c r="B228" i="48"/>
  <c r="P227" i="48"/>
  <c r="O227" i="48"/>
  <c r="N227" i="48"/>
  <c r="M227" i="48"/>
  <c r="L227" i="48"/>
  <c r="K227" i="48"/>
  <c r="G227" i="48"/>
  <c r="F227" i="48"/>
  <c r="E227" i="48"/>
  <c r="D227" i="48"/>
  <c r="C227" i="48"/>
  <c r="B227" i="48"/>
  <c r="P226" i="48"/>
  <c r="O226" i="48"/>
  <c r="N226" i="48"/>
  <c r="M226" i="48"/>
  <c r="L226" i="48"/>
  <c r="K226" i="48"/>
  <c r="G226" i="48"/>
  <c r="F226" i="48"/>
  <c r="E226" i="48"/>
  <c r="D226" i="48"/>
  <c r="C226" i="48"/>
  <c r="B226" i="48"/>
  <c r="P225" i="48"/>
  <c r="O225" i="48"/>
  <c r="N225" i="48"/>
  <c r="M225" i="48"/>
  <c r="L225" i="48"/>
  <c r="K225" i="48"/>
  <c r="G225" i="48"/>
  <c r="F225" i="48"/>
  <c r="E225" i="48"/>
  <c r="D225" i="48"/>
  <c r="C225" i="48"/>
  <c r="B225" i="48"/>
  <c r="P224" i="48"/>
  <c r="O224" i="48"/>
  <c r="N224" i="48"/>
  <c r="M224" i="48"/>
  <c r="L224" i="48"/>
  <c r="K224" i="48"/>
  <c r="G224" i="48"/>
  <c r="F224" i="48"/>
  <c r="E224" i="48"/>
  <c r="D224" i="48"/>
  <c r="C224" i="48"/>
  <c r="B224" i="48"/>
  <c r="P223" i="48"/>
  <c r="O223" i="48"/>
  <c r="N223" i="48"/>
  <c r="M223" i="48"/>
  <c r="L223" i="48"/>
  <c r="K223" i="48"/>
  <c r="G223" i="48"/>
  <c r="F223" i="48"/>
  <c r="E223" i="48"/>
  <c r="D223" i="48"/>
  <c r="C223" i="48"/>
  <c r="B223" i="48"/>
  <c r="P222" i="48"/>
  <c r="O222" i="48"/>
  <c r="N222" i="48"/>
  <c r="M222" i="48"/>
  <c r="L222" i="48"/>
  <c r="K222" i="48"/>
  <c r="G222" i="48"/>
  <c r="F222" i="48"/>
  <c r="E222" i="48"/>
  <c r="D222" i="48"/>
  <c r="C222" i="48"/>
  <c r="B222" i="48"/>
  <c r="P221" i="48"/>
  <c r="O221" i="48"/>
  <c r="N221" i="48"/>
  <c r="M221" i="48"/>
  <c r="L221" i="48"/>
  <c r="K221" i="48"/>
  <c r="G221" i="48"/>
  <c r="F221" i="48"/>
  <c r="E221" i="48"/>
  <c r="D221" i="48"/>
  <c r="C221" i="48"/>
  <c r="B221" i="48"/>
  <c r="P220" i="48"/>
  <c r="O220" i="48"/>
  <c r="N220" i="48"/>
  <c r="M220" i="48"/>
  <c r="L220" i="48"/>
  <c r="K220" i="48"/>
  <c r="G220" i="48"/>
  <c r="F220" i="48"/>
  <c r="E220" i="48"/>
  <c r="D220" i="48"/>
  <c r="C220" i="48"/>
  <c r="B220" i="48"/>
  <c r="P219" i="48"/>
  <c r="O219" i="48"/>
  <c r="X219" i="48" s="1"/>
  <c r="AG219" i="48" s="1"/>
  <c r="N219" i="48"/>
  <c r="M219" i="48"/>
  <c r="L219" i="48"/>
  <c r="K219" i="48"/>
  <c r="G219" i="48"/>
  <c r="F219" i="48"/>
  <c r="E219" i="48"/>
  <c r="D219" i="48"/>
  <c r="C219" i="48"/>
  <c r="B219" i="48"/>
  <c r="P218" i="48"/>
  <c r="O218" i="48"/>
  <c r="N218" i="48"/>
  <c r="M218" i="48"/>
  <c r="L218" i="48"/>
  <c r="K218" i="48"/>
  <c r="G218" i="48"/>
  <c r="F218" i="48"/>
  <c r="E218" i="48"/>
  <c r="D218" i="48"/>
  <c r="C218" i="48"/>
  <c r="B218" i="48"/>
  <c r="P217" i="48"/>
  <c r="O217" i="48"/>
  <c r="N217" i="48"/>
  <c r="M217" i="48"/>
  <c r="L217" i="48"/>
  <c r="K217" i="48"/>
  <c r="G217" i="48"/>
  <c r="F217" i="48"/>
  <c r="E217" i="48"/>
  <c r="D217" i="48"/>
  <c r="C217" i="48"/>
  <c r="B217" i="48"/>
  <c r="P216" i="48"/>
  <c r="O216" i="48"/>
  <c r="N216" i="48"/>
  <c r="M216" i="48"/>
  <c r="L216" i="48"/>
  <c r="K216" i="48"/>
  <c r="G216" i="48"/>
  <c r="F216" i="48"/>
  <c r="E216" i="48"/>
  <c r="D216" i="48"/>
  <c r="C216" i="48"/>
  <c r="B216" i="48"/>
  <c r="P215" i="48"/>
  <c r="O215" i="48"/>
  <c r="N215" i="48"/>
  <c r="M215" i="48"/>
  <c r="L215" i="48"/>
  <c r="K215" i="48"/>
  <c r="G215" i="48"/>
  <c r="F215" i="48"/>
  <c r="E215" i="48"/>
  <c r="D215" i="48"/>
  <c r="C215" i="48"/>
  <c r="B215" i="48"/>
  <c r="P214" i="48"/>
  <c r="O214" i="48"/>
  <c r="N214" i="48"/>
  <c r="M214" i="48"/>
  <c r="L214" i="48"/>
  <c r="K214" i="48"/>
  <c r="G214" i="48"/>
  <c r="F214" i="48"/>
  <c r="E214" i="48"/>
  <c r="D214" i="48"/>
  <c r="C214" i="48"/>
  <c r="B214" i="48"/>
  <c r="P213" i="48"/>
  <c r="O213" i="48"/>
  <c r="N213" i="48"/>
  <c r="M213" i="48"/>
  <c r="D112" i="11" s="1"/>
  <c r="L213" i="48"/>
  <c r="K213" i="48"/>
  <c r="G213" i="48"/>
  <c r="F213" i="48"/>
  <c r="E213" i="48"/>
  <c r="D213" i="48"/>
  <c r="B112" i="11" s="1"/>
  <c r="C213" i="48"/>
  <c r="B213" i="48"/>
  <c r="P212" i="48"/>
  <c r="O212" i="48"/>
  <c r="N212" i="48"/>
  <c r="M212" i="48"/>
  <c r="L212" i="48"/>
  <c r="K212" i="48"/>
  <c r="G212" i="48"/>
  <c r="F212" i="48"/>
  <c r="E212" i="48"/>
  <c r="D212" i="48"/>
  <c r="C212" i="48"/>
  <c r="B212" i="48"/>
  <c r="P211" i="48"/>
  <c r="O211" i="48"/>
  <c r="N211" i="48"/>
  <c r="M211" i="48"/>
  <c r="L211" i="48"/>
  <c r="K211" i="48"/>
  <c r="G211" i="48"/>
  <c r="F211" i="48"/>
  <c r="E211" i="48"/>
  <c r="D211" i="48"/>
  <c r="C211" i="48"/>
  <c r="B211" i="48"/>
  <c r="P210" i="48"/>
  <c r="O210" i="48"/>
  <c r="N210" i="48"/>
  <c r="M210" i="48"/>
  <c r="L210" i="48"/>
  <c r="K210" i="48"/>
  <c r="G210" i="48"/>
  <c r="F210" i="48"/>
  <c r="E210" i="48"/>
  <c r="D210" i="48"/>
  <c r="C210" i="48"/>
  <c r="B210" i="48"/>
  <c r="P209" i="48"/>
  <c r="O209" i="48"/>
  <c r="N209" i="48"/>
  <c r="M209" i="48"/>
  <c r="L209" i="48"/>
  <c r="K209" i="48"/>
  <c r="G209" i="48"/>
  <c r="Y209" i="48" s="1"/>
  <c r="AH209" i="48" s="1"/>
  <c r="F209" i="48"/>
  <c r="E209" i="48"/>
  <c r="D209" i="48"/>
  <c r="C209" i="48"/>
  <c r="U209" i="48" s="1"/>
  <c r="AD209" i="48" s="1"/>
  <c r="B209" i="48"/>
  <c r="P208" i="48"/>
  <c r="O208" i="48"/>
  <c r="N208" i="48"/>
  <c r="W208" i="48" s="1"/>
  <c r="AF208" i="48" s="1"/>
  <c r="M208" i="48"/>
  <c r="L208" i="48"/>
  <c r="K208" i="48"/>
  <c r="G208" i="48"/>
  <c r="Y208" i="48" s="1"/>
  <c r="AH208" i="48" s="1"/>
  <c r="F208" i="48"/>
  <c r="E208" i="48"/>
  <c r="D208" i="48"/>
  <c r="C208" i="48"/>
  <c r="U208" i="48" s="1"/>
  <c r="AD208" i="48" s="1"/>
  <c r="B208" i="48"/>
  <c r="P207" i="48"/>
  <c r="O207" i="48"/>
  <c r="N207" i="48"/>
  <c r="M207" i="48"/>
  <c r="L207" i="48"/>
  <c r="K207" i="48"/>
  <c r="G207" i="48"/>
  <c r="Y207" i="48" s="1"/>
  <c r="AH207" i="48" s="1"/>
  <c r="F207" i="48"/>
  <c r="E207" i="48"/>
  <c r="D207" i="48"/>
  <c r="C207" i="48"/>
  <c r="U207" i="48" s="1"/>
  <c r="AD207" i="48" s="1"/>
  <c r="B207" i="48"/>
  <c r="P206" i="48"/>
  <c r="O206" i="48"/>
  <c r="N206" i="48"/>
  <c r="M206" i="48"/>
  <c r="L206" i="48"/>
  <c r="K206" i="48"/>
  <c r="G206" i="48"/>
  <c r="Y206" i="48" s="1"/>
  <c r="AH206" i="48" s="1"/>
  <c r="F206" i="48"/>
  <c r="E206" i="48"/>
  <c r="D206" i="48"/>
  <c r="C206" i="48"/>
  <c r="U206" i="48" s="1"/>
  <c r="AD206" i="48" s="1"/>
  <c r="B206" i="48"/>
  <c r="P205" i="48"/>
  <c r="O205" i="48"/>
  <c r="X205" i="48" s="1"/>
  <c r="AG205" i="48" s="1"/>
  <c r="N205" i="48"/>
  <c r="M205" i="48"/>
  <c r="L205" i="48"/>
  <c r="K205" i="48"/>
  <c r="T205" i="48" s="1"/>
  <c r="AC205" i="48" s="1"/>
  <c r="G205" i="48"/>
  <c r="Y205" i="48" s="1"/>
  <c r="AH205" i="48" s="1"/>
  <c r="F205" i="48"/>
  <c r="E205" i="48"/>
  <c r="D205" i="48"/>
  <c r="C205" i="48"/>
  <c r="U205" i="48" s="1"/>
  <c r="AD205" i="48" s="1"/>
  <c r="B205" i="48"/>
  <c r="P204" i="48"/>
  <c r="O204" i="48"/>
  <c r="N204" i="48"/>
  <c r="M204" i="48"/>
  <c r="L204" i="48"/>
  <c r="K204" i="48"/>
  <c r="G204" i="48"/>
  <c r="Y204" i="48" s="1"/>
  <c r="AH204" i="48" s="1"/>
  <c r="F204" i="48"/>
  <c r="E204" i="48"/>
  <c r="D204" i="48"/>
  <c r="C204" i="48"/>
  <c r="U204" i="48" s="1"/>
  <c r="AD204" i="48" s="1"/>
  <c r="B204" i="48"/>
  <c r="P203" i="48"/>
  <c r="O203" i="48"/>
  <c r="N203" i="48"/>
  <c r="M203" i="48"/>
  <c r="L203" i="48"/>
  <c r="K203" i="48"/>
  <c r="G203" i="48"/>
  <c r="F203" i="48"/>
  <c r="E203" i="48"/>
  <c r="D203" i="48"/>
  <c r="C203" i="48"/>
  <c r="B203" i="48"/>
  <c r="P202" i="48"/>
  <c r="O202" i="48"/>
  <c r="N202" i="48"/>
  <c r="M202" i="48"/>
  <c r="L202" i="48"/>
  <c r="K202" i="48"/>
  <c r="G202" i="48"/>
  <c r="F202" i="48"/>
  <c r="E202" i="48"/>
  <c r="D202" i="48"/>
  <c r="C202" i="48"/>
  <c r="B202" i="48"/>
  <c r="P201" i="48"/>
  <c r="O201" i="48"/>
  <c r="N201" i="48"/>
  <c r="M201" i="48"/>
  <c r="L201" i="48"/>
  <c r="K201" i="48"/>
  <c r="G201" i="48"/>
  <c r="F201" i="48"/>
  <c r="E201" i="48"/>
  <c r="D201" i="48"/>
  <c r="C201" i="48"/>
  <c r="B201" i="48"/>
  <c r="P200" i="48"/>
  <c r="O200" i="48"/>
  <c r="N200" i="48"/>
  <c r="W200" i="48" s="1"/>
  <c r="AF200" i="48" s="1"/>
  <c r="M200" i="48"/>
  <c r="L200" i="48"/>
  <c r="K200" i="48"/>
  <c r="G200" i="48"/>
  <c r="F200" i="48"/>
  <c r="E200" i="48"/>
  <c r="D200" i="48"/>
  <c r="C200" i="48"/>
  <c r="B200" i="48"/>
  <c r="P199" i="48"/>
  <c r="O199" i="48"/>
  <c r="N199" i="48"/>
  <c r="W199" i="48" s="1"/>
  <c r="AF199" i="48" s="1"/>
  <c r="M199" i="48"/>
  <c r="L199" i="48"/>
  <c r="K199" i="48"/>
  <c r="G199" i="48"/>
  <c r="F199" i="48"/>
  <c r="E199" i="48"/>
  <c r="D199" i="48"/>
  <c r="C199" i="48"/>
  <c r="B199" i="48"/>
  <c r="P198" i="48"/>
  <c r="O198" i="48"/>
  <c r="N198" i="48"/>
  <c r="M198" i="48"/>
  <c r="L198" i="48"/>
  <c r="K198" i="48"/>
  <c r="G198" i="48"/>
  <c r="F198" i="48"/>
  <c r="E198" i="48"/>
  <c r="D198" i="48"/>
  <c r="C198" i="48"/>
  <c r="B198" i="48"/>
  <c r="P197" i="48"/>
  <c r="O197" i="48"/>
  <c r="N197" i="48"/>
  <c r="M197" i="48"/>
  <c r="L197" i="48"/>
  <c r="K197" i="48"/>
  <c r="G197" i="48"/>
  <c r="F197" i="48"/>
  <c r="E197" i="48"/>
  <c r="D197" i="48"/>
  <c r="C197" i="48"/>
  <c r="B197" i="48"/>
  <c r="P196" i="48"/>
  <c r="O196" i="48"/>
  <c r="X196" i="48" s="1"/>
  <c r="AG196" i="48" s="1"/>
  <c r="N196" i="48"/>
  <c r="M196" i="48"/>
  <c r="L196" i="48"/>
  <c r="K196" i="48"/>
  <c r="T196" i="48" s="1"/>
  <c r="AC196" i="48" s="1"/>
  <c r="G196" i="48"/>
  <c r="F196" i="48"/>
  <c r="E196" i="48"/>
  <c r="D196" i="48"/>
  <c r="C196" i="48"/>
  <c r="B196" i="48"/>
  <c r="P195" i="48"/>
  <c r="O195" i="48"/>
  <c r="X195" i="48" s="1"/>
  <c r="AG195" i="48" s="1"/>
  <c r="N195" i="48"/>
  <c r="M195" i="48"/>
  <c r="L195" i="48"/>
  <c r="K195" i="48"/>
  <c r="T195" i="48" s="1"/>
  <c r="AC195" i="48" s="1"/>
  <c r="G195" i="48"/>
  <c r="F195" i="48"/>
  <c r="E195" i="48"/>
  <c r="D195" i="48"/>
  <c r="C195" i="48"/>
  <c r="B195" i="48"/>
  <c r="P194" i="48"/>
  <c r="O194" i="48"/>
  <c r="N194" i="48"/>
  <c r="M194" i="48"/>
  <c r="L194" i="48"/>
  <c r="K194" i="48"/>
  <c r="G194" i="48"/>
  <c r="F194" i="48"/>
  <c r="E194" i="48"/>
  <c r="D194" i="48"/>
  <c r="C194" i="48"/>
  <c r="B194" i="48"/>
  <c r="P193" i="48"/>
  <c r="O193" i="48"/>
  <c r="N193" i="48"/>
  <c r="M193" i="48"/>
  <c r="L193" i="48"/>
  <c r="K193" i="48"/>
  <c r="G193" i="48"/>
  <c r="F193" i="48"/>
  <c r="E193" i="48"/>
  <c r="D193" i="48"/>
  <c r="C193" i="48"/>
  <c r="B193" i="48"/>
  <c r="P192" i="48"/>
  <c r="O192" i="48"/>
  <c r="X192" i="48" s="1"/>
  <c r="AG192" i="48" s="1"/>
  <c r="N192" i="48"/>
  <c r="M192" i="48"/>
  <c r="L192" i="48"/>
  <c r="K192" i="48"/>
  <c r="T192" i="48" s="1"/>
  <c r="AC192" i="48" s="1"/>
  <c r="G192" i="48"/>
  <c r="F192" i="48"/>
  <c r="E192" i="48"/>
  <c r="D192" i="48"/>
  <c r="C192" i="48"/>
  <c r="B192" i="48"/>
  <c r="P191" i="48"/>
  <c r="O191" i="48"/>
  <c r="N191" i="48"/>
  <c r="M191" i="48"/>
  <c r="L191" i="48"/>
  <c r="K191" i="48"/>
  <c r="G191" i="48"/>
  <c r="F191" i="48"/>
  <c r="E191" i="48"/>
  <c r="D191" i="48"/>
  <c r="C191" i="48"/>
  <c r="B191" i="48"/>
  <c r="P190" i="48"/>
  <c r="O190" i="48"/>
  <c r="N190" i="48"/>
  <c r="M190" i="48"/>
  <c r="L190" i="48"/>
  <c r="K190" i="48"/>
  <c r="G190" i="48"/>
  <c r="F190" i="48"/>
  <c r="E190" i="48"/>
  <c r="D190" i="48"/>
  <c r="C190" i="48"/>
  <c r="B190" i="48"/>
  <c r="P189" i="48"/>
  <c r="O189" i="48"/>
  <c r="X189" i="48" s="1"/>
  <c r="AG189" i="48" s="1"/>
  <c r="N189" i="48"/>
  <c r="M189" i="48"/>
  <c r="L189" i="48"/>
  <c r="K189" i="48"/>
  <c r="T189" i="48" s="1"/>
  <c r="AC189" i="48" s="1"/>
  <c r="G189" i="48"/>
  <c r="F189" i="48"/>
  <c r="E189" i="48"/>
  <c r="D189" i="48"/>
  <c r="C189" i="48"/>
  <c r="B189" i="48"/>
  <c r="P188" i="48"/>
  <c r="O188" i="48"/>
  <c r="N188" i="48"/>
  <c r="M188" i="48"/>
  <c r="L188" i="48"/>
  <c r="K188" i="48"/>
  <c r="G188" i="48"/>
  <c r="F188" i="48"/>
  <c r="E188" i="48"/>
  <c r="D188" i="48"/>
  <c r="C188" i="48"/>
  <c r="B188" i="48"/>
  <c r="P187" i="48"/>
  <c r="O187" i="48"/>
  <c r="N187" i="48"/>
  <c r="M187" i="48"/>
  <c r="L187" i="48"/>
  <c r="K187" i="48"/>
  <c r="G187" i="48"/>
  <c r="F187" i="48"/>
  <c r="E187" i="48"/>
  <c r="D187" i="48"/>
  <c r="C187" i="48"/>
  <c r="B187" i="48"/>
  <c r="P186" i="48"/>
  <c r="O186" i="48"/>
  <c r="N186" i="48"/>
  <c r="M186" i="48"/>
  <c r="L186" i="48"/>
  <c r="K186" i="48"/>
  <c r="G186" i="48"/>
  <c r="F186" i="48"/>
  <c r="E186" i="48"/>
  <c r="D186" i="48"/>
  <c r="C186" i="48"/>
  <c r="B186" i="48"/>
  <c r="P185" i="48"/>
  <c r="O185" i="48"/>
  <c r="N185" i="48"/>
  <c r="M185" i="48"/>
  <c r="L185" i="48"/>
  <c r="K185" i="48"/>
  <c r="G185" i="48"/>
  <c r="F185" i="48"/>
  <c r="E185" i="48"/>
  <c r="D185" i="48"/>
  <c r="C185" i="48"/>
  <c r="B185" i="48"/>
  <c r="P184" i="48"/>
  <c r="O184" i="48"/>
  <c r="N184" i="48"/>
  <c r="M184" i="48"/>
  <c r="L184" i="48"/>
  <c r="K184" i="48"/>
  <c r="G184" i="48"/>
  <c r="F184" i="48"/>
  <c r="E184" i="48"/>
  <c r="D184" i="48"/>
  <c r="C184" i="48"/>
  <c r="B184" i="48"/>
  <c r="P183" i="48"/>
  <c r="O183" i="48"/>
  <c r="N183" i="48"/>
  <c r="M183" i="48"/>
  <c r="L183" i="48"/>
  <c r="K183" i="48"/>
  <c r="G183" i="48"/>
  <c r="F183" i="48"/>
  <c r="E183" i="48"/>
  <c r="D183" i="48"/>
  <c r="C183" i="48"/>
  <c r="B183" i="48"/>
  <c r="P182" i="48"/>
  <c r="O182" i="48"/>
  <c r="N182" i="48"/>
  <c r="M182" i="48"/>
  <c r="L182" i="48"/>
  <c r="K182" i="48"/>
  <c r="G182" i="48"/>
  <c r="F182" i="48"/>
  <c r="E182" i="48"/>
  <c r="D182" i="48"/>
  <c r="C182" i="48"/>
  <c r="B182" i="48"/>
  <c r="P181" i="48"/>
  <c r="O181" i="48"/>
  <c r="N181" i="48"/>
  <c r="M181" i="48"/>
  <c r="L181" i="48"/>
  <c r="K181" i="48"/>
  <c r="G181" i="48"/>
  <c r="F181" i="48"/>
  <c r="E181" i="48"/>
  <c r="D181" i="48"/>
  <c r="C181" i="48"/>
  <c r="B181" i="48"/>
  <c r="P180" i="48"/>
  <c r="O180" i="48"/>
  <c r="N180" i="48"/>
  <c r="M180" i="48"/>
  <c r="L180" i="48"/>
  <c r="K180" i="48"/>
  <c r="G180" i="48"/>
  <c r="F180" i="48"/>
  <c r="E180" i="48"/>
  <c r="D180" i="48"/>
  <c r="C180" i="48"/>
  <c r="B180" i="48"/>
  <c r="P179" i="48"/>
  <c r="O179" i="48"/>
  <c r="N179" i="48"/>
  <c r="M179" i="48"/>
  <c r="L179" i="48"/>
  <c r="K179" i="48"/>
  <c r="G179" i="48"/>
  <c r="F179" i="48"/>
  <c r="E179" i="48"/>
  <c r="D179" i="48"/>
  <c r="C179" i="48"/>
  <c r="B179" i="48"/>
  <c r="P178" i="48"/>
  <c r="O178" i="48"/>
  <c r="N178" i="48"/>
  <c r="M178" i="48"/>
  <c r="L178" i="48"/>
  <c r="K178" i="48"/>
  <c r="G178" i="48"/>
  <c r="F178" i="48"/>
  <c r="E178" i="48"/>
  <c r="D178" i="48"/>
  <c r="C178" i="48"/>
  <c r="B178" i="48"/>
  <c r="P177" i="48"/>
  <c r="O177" i="48"/>
  <c r="N177" i="48"/>
  <c r="M177" i="48"/>
  <c r="L177" i="48"/>
  <c r="K177" i="48"/>
  <c r="G177" i="48"/>
  <c r="F177" i="48"/>
  <c r="E177" i="48"/>
  <c r="D177" i="48"/>
  <c r="C177" i="48"/>
  <c r="B177" i="48"/>
  <c r="P176" i="48"/>
  <c r="O176" i="48"/>
  <c r="X176" i="48" s="1"/>
  <c r="AG176" i="48" s="1"/>
  <c r="N176" i="48"/>
  <c r="M176" i="48"/>
  <c r="L176" i="48"/>
  <c r="K176" i="48"/>
  <c r="T176" i="48" s="1"/>
  <c r="AC176" i="48" s="1"/>
  <c r="G176" i="48"/>
  <c r="F176" i="48"/>
  <c r="E176" i="48"/>
  <c r="D176" i="48"/>
  <c r="C176" i="48"/>
  <c r="B176" i="48"/>
  <c r="P175" i="48"/>
  <c r="O175" i="48"/>
  <c r="X175" i="48" s="1"/>
  <c r="AG175" i="48" s="1"/>
  <c r="N175" i="48"/>
  <c r="M175" i="48"/>
  <c r="L175" i="48"/>
  <c r="K175" i="48"/>
  <c r="T175" i="48" s="1"/>
  <c r="AC175" i="48" s="1"/>
  <c r="G175" i="48"/>
  <c r="F175" i="48"/>
  <c r="E175" i="48"/>
  <c r="D175" i="48"/>
  <c r="C175" i="48"/>
  <c r="B175" i="48"/>
  <c r="P174" i="48"/>
  <c r="O174" i="48"/>
  <c r="X174" i="48" s="1"/>
  <c r="AG174" i="48" s="1"/>
  <c r="N174" i="48"/>
  <c r="M174" i="48"/>
  <c r="L174" i="48"/>
  <c r="K174" i="48"/>
  <c r="T174" i="48" s="1"/>
  <c r="AC174" i="48" s="1"/>
  <c r="G174" i="48"/>
  <c r="F174" i="48"/>
  <c r="E174" i="48"/>
  <c r="D174" i="48"/>
  <c r="C174" i="48"/>
  <c r="B174" i="48"/>
  <c r="P173" i="48"/>
  <c r="O173" i="48"/>
  <c r="N173" i="48"/>
  <c r="M173" i="48"/>
  <c r="L173" i="48"/>
  <c r="K173" i="48"/>
  <c r="G173" i="48"/>
  <c r="F173" i="48"/>
  <c r="E173" i="48"/>
  <c r="D173" i="48"/>
  <c r="C173" i="48"/>
  <c r="B173" i="48"/>
  <c r="P172" i="48"/>
  <c r="O172" i="48"/>
  <c r="X172" i="48" s="1"/>
  <c r="AG172" i="48" s="1"/>
  <c r="N172" i="48"/>
  <c r="M172" i="48"/>
  <c r="L172" i="48"/>
  <c r="K172" i="48"/>
  <c r="T172" i="48" s="1"/>
  <c r="AC172" i="48" s="1"/>
  <c r="G172" i="48"/>
  <c r="F172" i="48"/>
  <c r="E172" i="48"/>
  <c r="D172" i="48"/>
  <c r="C172" i="48"/>
  <c r="B172" i="48"/>
  <c r="P171" i="48"/>
  <c r="O171" i="48"/>
  <c r="X171" i="48" s="1"/>
  <c r="AG171" i="48" s="1"/>
  <c r="N171" i="48"/>
  <c r="M171" i="48"/>
  <c r="L171" i="48"/>
  <c r="K171" i="48"/>
  <c r="T171" i="48" s="1"/>
  <c r="AC171" i="48" s="1"/>
  <c r="G171" i="48"/>
  <c r="F171" i="48"/>
  <c r="E171" i="48"/>
  <c r="D171" i="48"/>
  <c r="C171" i="48"/>
  <c r="B171" i="48"/>
  <c r="P170" i="48"/>
  <c r="O170" i="48"/>
  <c r="X170" i="48" s="1"/>
  <c r="AG170" i="48" s="1"/>
  <c r="N170" i="48"/>
  <c r="M170" i="48"/>
  <c r="L170" i="48"/>
  <c r="K170" i="48"/>
  <c r="T170" i="48" s="1"/>
  <c r="AC170" i="48" s="1"/>
  <c r="G170" i="48"/>
  <c r="F170" i="48"/>
  <c r="E170" i="48"/>
  <c r="D170" i="48"/>
  <c r="C170" i="48"/>
  <c r="B170" i="48"/>
  <c r="P169" i="48"/>
  <c r="O169" i="48"/>
  <c r="N169" i="48"/>
  <c r="M169" i="48"/>
  <c r="L169" i="48"/>
  <c r="K169" i="48"/>
  <c r="G169" i="48"/>
  <c r="F169" i="48"/>
  <c r="E169" i="48"/>
  <c r="D169" i="48"/>
  <c r="C169" i="48"/>
  <c r="B169" i="48"/>
  <c r="P168" i="48"/>
  <c r="O168" i="48"/>
  <c r="X168" i="48" s="1"/>
  <c r="AG168" i="48" s="1"/>
  <c r="N168" i="48"/>
  <c r="M168" i="48"/>
  <c r="L168" i="48"/>
  <c r="K168" i="48"/>
  <c r="T168" i="48" s="1"/>
  <c r="AC168" i="48" s="1"/>
  <c r="G168" i="48"/>
  <c r="F168" i="48"/>
  <c r="E168" i="48"/>
  <c r="D168" i="48"/>
  <c r="C168" i="48"/>
  <c r="B168" i="48"/>
  <c r="P167" i="48"/>
  <c r="O167" i="48"/>
  <c r="X167" i="48" s="1"/>
  <c r="AG167" i="48" s="1"/>
  <c r="N167" i="48"/>
  <c r="M167" i="48"/>
  <c r="L167" i="48"/>
  <c r="K167" i="48"/>
  <c r="T167" i="48" s="1"/>
  <c r="AC167" i="48" s="1"/>
  <c r="G167" i="48"/>
  <c r="F167" i="48"/>
  <c r="E167" i="48"/>
  <c r="D167" i="48"/>
  <c r="C167" i="48"/>
  <c r="B167" i="48"/>
  <c r="P166" i="48"/>
  <c r="O166" i="48"/>
  <c r="N166" i="48"/>
  <c r="M166" i="48"/>
  <c r="L166" i="48"/>
  <c r="K166" i="48"/>
  <c r="G166" i="48"/>
  <c r="F166" i="48"/>
  <c r="E166" i="48"/>
  <c r="D166" i="48"/>
  <c r="C166" i="48"/>
  <c r="B166" i="48"/>
  <c r="P165" i="48"/>
  <c r="O165" i="48"/>
  <c r="N165" i="48"/>
  <c r="M165" i="48"/>
  <c r="L165" i="48"/>
  <c r="K165" i="48"/>
  <c r="G165" i="48"/>
  <c r="F165" i="48"/>
  <c r="E165" i="48"/>
  <c r="D165" i="48"/>
  <c r="C165" i="48"/>
  <c r="B165" i="48"/>
  <c r="P164" i="48"/>
  <c r="O164" i="48"/>
  <c r="X164" i="48" s="1"/>
  <c r="AG164" i="48" s="1"/>
  <c r="N164" i="48"/>
  <c r="M164" i="48"/>
  <c r="L164" i="48"/>
  <c r="K164" i="48"/>
  <c r="T164" i="48" s="1"/>
  <c r="AC164" i="48" s="1"/>
  <c r="G164" i="48"/>
  <c r="F164" i="48"/>
  <c r="E164" i="48"/>
  <c r="D164" i="48"/>
  <c r="C164" i="48"/>
  <c r="B164" i="48"/>
  <c r="P163" i="48"/>
  <c r="O163" i="48"/>
  <c r="N163" i="48"/>
  <c r="M163" i="48"/>
  <c r="L163" i="48"/>
  <c r="K163" i="48"/>
  <c r="G163" i="48"/>
  <c r="F163" i="48"/>
  <c r="E163" i="48"/>
  <c r="D163" i="48"/>
  <c r="C163" i="48"/>
  <c r="B163" i="48"/>
  <c r="P162" i="48"/>
  <c r="O162" i="48"/>
  <c r="N162" i="48"/>
  <c r="M162" i="48"/>
  <c r="L162" i="48"/>
  <c r="K162" i="48"/>
  <c r="G162" i="48"/>
  <c r="F162" i="48"/>
  <c r="E162" i="48"/>
  <c r="D162" i="48"/>
  <c r="C162" i="48"/>
  <c r="B162" i="48"/>
  <c r="P161" i="48"/>
  <c r="O161" i="48"/>
  <c r="X161" i="48" s="1"/>
  <c r="AG161" i="48" s="1"/>
  <c r="N161" i="48"/>
  <c r="M161" i="48"/>
  <c r="L161" i="48"/>
  <c r="K161" i="48"/>
  <c r="T161" i="48" s="1"/>
  <c r="AC161" i="48" s="1"/>
  <c r="G161" i="48"/>
  <c r="F161" i="48"/>
  <c r="E161" i="48"/>
  <c r="D161" i="48"/>
  <c r="C161" i="48"/>
  <c r="B161" i="48"/>
  <c r="P160" i="48"/>
  <c r="O160" i="48"/>
  <c r="X160" i="48" s="1"/>
  <c r="AG160" i="48" s="1"/>
  <c r="N160" i="48"/>
  <c r="M160" i="48"/>
  <c r="L160" i="48"/>
  <c r="K160" i="48"/>
  <c r="G160" i="48"/>
  <c r="F160" i="48"/>
  <c r="E160" i="48"/>
  <c r="D160" i="48"/>
  <c r="C160" i="48"/>
  <c r="B160" i="48"/>
  <c r="P159" i="48"/>
  <c r="O159" i="48"/>
  <c r="N159" i="48"/>
  <c r="M159" i="48"/>
  <c r="L159" i="48"/>
  <c r="K159" i="48"/>
  <c r="G159" i="48"/>
  <c r="F159" i="48"/>
  <c r="E159" i="48"/>
  <c r="D159" i="48"/>
  <c r="C159" i="48"/>
  <c r="B159" i="48"/>
  <c r="P158" i="48"/>
  <c r="O158" i="48"/>
  <c r="N158" i="48"/>
  <c r="M158" i="48"/>
  <c r="L158" i="48"/>
  <c r="K158" i="48"/>
  <c r="G158" i="48"/>
  <c r="F158" i="48"/>
  <c r="E158" i="48"/>
  <c r="D158" i="48"/>
  <c r="C158" i="48"/>
  <c r="B158" i="48"/>
  <c r="P157" i="48"/>
  <c r="O157" i="48"/>
  <c r="N157" i="48"/>
  <c r="M157" i="48"/>
  <c r="L157" i="48"/>
  <c r="K157" i="48"/>
  <c r="G157" i="48"/>
  <c r="F157" i="48"/>
  <c r="E157" i="48"/>
  <c r="D157" i="48"/>
  <c r="C157" i="48"/>
  <c r="B157" i="48"/>
  <c r="P156" i="48"/>
  <c r="O156" i="48"/>
  <c r="N156" i="48"/>
  <c r="M156" i="48"/>
  <c r="L156" i="48"/>
  <c r="K156" i="48"/>
  <c r="G156" i="48"/>
  <c r="F156" i="48"/>
  <c r="E156" i="48"/>
  <c r="D156" i="48"/>
  <c r="C156" i="48"/>
  <c r="B156" i="48"/>
  <c r="P155" i="48"/>
  <c r="O155" i="48"/>
  <c r="N155" i="48"/>
  <c r="M155" i="48"/>
  <c r="L155" i="48"/>
  <c r="K155" i="48"/>
  <c r="G155" i="48"/>
  <c r="F155" i="48"/>
  <c r="E155" i="48"/>
  <c r="D155" i="48"/>
  <c r="C155" i="48"/>
  <c r="B155" i="48"/>
  <c r="P154" i="48"/>
  <c r="O154" i="48"/>
  <c r="N154" i="48"/>
  <c r="M154" i="48"/>
  <c r="L154" i="48"/>
  <c r="K154" i="48"/>
  <c r="G154" i="48"/>
  <c r="F154" i="48"/>
  <c r="E154" i="48"/>
  <c r="D154" i="48"/>
  <c r="C154" i="48"/>
  <c r="B154" i="48"/>
  <c r="P153" i="48"/>
  <c r="O153" i="48"/>
  <c r="N153" i="48"/>
  <c r="M153" i="48"/>
  <c r="L153" i="48"/>
  <c r="K153" i="48"/>
  <c r="G153" i="48"/>
  <c r="F153" i="48"/>
  <c r="E153" i="48"/>
  <c r="D153" i="48"/>
  <c r="C153" i="48"/>
  <c r="B153" i="48"/>
  <c r="P152" i="48"/>
  <c r="O152" i="48"/>
  <c r="N152" i="48"/>
  <c r="M152" i="48"/>
  <c r="L152" i="48"/>
  <c r="K152" i="48"/>
  <c r="G152" i="48"/>
  <c r="F152" i="48"/>
  <c r="E152" i="48"/>
  <c r="D152" i="48"/>
  <c r="C152" i="48"/>
  <c r="B152" i="48"/>
  <c r="P151" i="48"/>
  <c r="O151" i="48"/>
  <c r="X151" i="48" s="1"/>
  <c r="AG151" i="48" s="1"/>
  <c r="N151" i="48"/>
  <c r="M151" i="48"/>
  <c r="L151" i="48"/>
  <c r="K151" i="48"/>
  <c r="T151" i="48" s="1"/>
  <c r="AC151" i="48" s="1"/>
  <c r="G151" i="48"/>
  <c r="F151" i="48"/>
  <c r="E151" i="48"/>
  <c r="D151" i="48"/>
  <c r="C151" i="48"/>
  <c r="B151" i="48"/>
  <c r="P150" i="48"/>
  <c r="O150" i="48"/>
  <c r="X150" i="48" s="1"/>
  <c r="AG150" i="48" s="1"/>
  <c r="N150" i="48"/>
  <c r="M150" i="48"/>
  <c r="L150" i="48"/>
  <c r="K150" i="48"/>
  <c r="G150" i="48"/>
  <c r="F150" i="48"/>
  <c r="E150" i="48"/>
  <c r="D150" i="48"/>
  <c r="C150" i="48"/>
  <c r="B150" i="48"/>
  <c r="P149" i="48"/>
  <c r="O149" i="48"/>
  <c r="X149" i="48" s="1"/>
  <c r="AG149" i="48" s="1"/>
  <c r="N149" i="48"/>
  <c r="M149" i="48"/>
  <c r="L149" i="48"/>
  <c r="K149" i="48"/>
  <c r="T149" i="48" s="1"/>
  <c r="AC149" i="48" s="1"/>
  <c r="G149" i="48"/>
  <c r="F149" i="48"/>
  <c r="E149" i="48"/>
  <c r="D149" i="48"/>
  <c r="C149" i="48"/>
  <c r="B149" i="48"/>
  <c r="P148" i="48"/>
  <c r="O148" i="48"/>
  <c r="X148" i="48" s="1"/>
  <c r="AG148" i="48" s="1"/>
  <c r="N148" i="48"/>
  <c r="M148" i="48"/>
  <c r="L148" i="48"/>
  <c r="K148" i="48"/>
  <c r="G148" i="48"/>
  <c r="F148" i="48"/>
  <c r="E148" i="48"/>
  <c r="D148" i="48"/>
  <c r="C148" i="48"/>
  <c r="B148" i="48"/>
  <c r="P147" i="48"/>
  <c r="O147" i="48"/>
  <c r="N147" i="48"/>
  <c r="M147" i="48"/>
  <c r="L147" i="48"/>
  <c r="K147" i="48"/>
  <c r="G147" i="48"/>
  <c r="F147" i="48"/>
  <c r="E147" i="48"/>
  <c r="D147" i="48"/>
  <c r="C147" i="48"/>
  <c r="B147" i="48"/>
  <c r="P146" i="48"/>
  <c r="O146" i="48"/>
  <c r="N146" i="48"/>
  <c r="M146" i="48"/>
  <c r="L146" i="48"/>
  <c r="K146" i="48"/>
  <c r="G146" i="48"/>
  <c r="F146" i="48"/>
  <c r="E146" i="48"/>
  <c r="D146" i="48"/>
  <c r="C146" i="48"/>
  <c r="B146" i="48"/>
  <c r="P145" i="48"/>
  <c r="O145" i="48"/>
  <c r="N145" i="48"/>
  <c r="M145" i="48"/>
  <c r="L145" i="48"/>
  <c r="K145" i="48"/>
  <c r="G145" i="48"/>
  <c r="F145" i="48"/>
  <c r="E145" i="48"/>
  <c r="D145" i="48"/>
  <c r="C145" i="48"/>
  <c r="B145" i="48"/>
  <c r="P144" i="48"/>
  <c r="O144" i="48"/>
  <c r="N144" i="48"/>
  <c r="M144" i="48"/>
  <c r="L144" i="48"/>
  <c r="K144" i="48"/>
  <c r="G144" i="48"/>
  <c r="F144" i="48"/>
  <c r="E144" i="48"/>
  <c r="D144" i="48"/>
  <c r="C144" i="48"/>
  <c r="B144" i="48"/>
  <c r="P143" i="48"/>
  <c r="O143" i="48"/>
  <c r="N143" i="48"/>
  <c r="M143" i="48"/>
  <c r="L143" i="48"/>
  <c r="K143" i="48"/>
  <c r="G143" i="48"/>
  <c r="F143" i="48"/>
  <c r="E143" i="48"/>
  <c r="D143" i="48"/>
  <c r="C143" i="48"/>
  <c r="B143" i="48"/>
  <c r="P142" i="48"/>
  <c r="O142" i="48"/>
  <c r="N142" i="48"/>
  <c r="M142" i="48"/>
  <c r="L142" i="48"/>
  <c r="K142" i="48"/>
  <c r="G142" i="48"/>
  <c r="F142" i="48"/>
  <c r="E142" i="48"/>
  <c r="D142" i="48"/>
  <c r="C142" i="48"/>
  <c r="B142" i="48"/>
  <c r="P141" i="48"/>
  <c r="O141" i="48"/>
  <c r="N141" i="48"/>
  <c r="M141" i="48"/>
  <c r="L141" i="48"/>
  <c r="K141" i="48"/>
  <c r="G141" i="48"/>
  <c r="F141" i="48"/>
  <c r="E141" i="48"/>
  <c r="D141" i="48"/>
  <c r="C141" i="48"/>
  <c r="B141" i="48"/>
  <c r="P140" i="48"/>
  <c r="O140" i="48"/>
  <c r="N140" i="48"/>
  <c r="M140" i="48"/>
  <c r="L140" i="48"/>
  <c r="K140" i="48"/>
  <c r="G140" i="48"/>
  <c r="F140" i="48"/>
  <c r="E140" i="48"/>
  <c r="D140" i="48"/>
  <c r="C140" i="48"/>
  <c r="B140" i="48"/>
  <c r="P139" i="48"/>
  <c r="O139" i="48"/>
  <c r="X139" i="48" s="1"/>
  <c r="AG139" i="48" s="1"/>
  <c r="N139" i="48"/>
  <c r="M139" i="48"/>
  <c r="L139" i="48"/>
  <c r="K139" i="48"/>
  <c r="T139" i="48" s="1"/>
  <c r="AC139" i="48" s="1"/>
  <c r="G139" i="48"/>
  <c r="F139" i="48"/>
  <c r="E139" i="48"/>
  <c r="D139" i="48"/>
  <c r="C139" i="48"/>
  <c r="B139" i="48"/>
  <c r="P138" i="48"/>
  <c r="O138" i="48"/>
  <c r="X138" i="48" s="1"/>
  <c r="AG138" i="48" s="1"/>
  <c r="N138" i="48"/>
  <c r="M138" i="48"/>
  <c r="L138" i="48"/>
  <c r="K138" i="48"/>
  <c r="T138" i="48" s="1"/>
  <c r="AC138" i="48" s="1"/>
  <c r="G138" i="48"/>
  <c r="F138" i="48"/>
  <c r="E138" i="48"/>
  <c r="D138" i="48"/>
  <c r="C138" i="48"/>
  <c r="B138" i="48"/>
  <c r="P137" i="48"/>
  <c r="O137" i="48"/>
  <c r="N137" i="48"/>
  <c r="M137" i="48"/>
  <c r="L137" i="48"/>
  <c r="K137" i="48"/>
  <c r="G137" i="48"/>
  <c r="F137" i="48"/>
  <c r="E137" i="48"/>
  <c r="D137" i="48"/>
  <c r="C137" i="48"/>
  <c r="B137" i="48"/>
  <c r="P136" i="48"/>
  <c r="O136" i="48"/>
  <c r="N136" i="48"/>
  <c r="M136" i="48"/>
  <c r="L136" i="48"/>
  <c r="K136" i="48"/>
  <c r="G136" i="48"/>
  <c r="F136" i="48"/>
  <c r="E136" i="48"/>
  <c r="D136" i="48"/>
  <c r="C136" i="48"/>
  <c r="B136" i="48"/>
  <c r="P135" i="48"/>
  <c r="O135" i="48"/>
  <c r="N135" i="48"/>
  <c r="M135" i="48"/>
  <c r="L135" i="48"/>
  <c r="K135" i="48"/>
  <c r="G135" i="48"/>
  <c r="F135" i="48"/>
  <c r="E135" i="48"/>
  <c r="D135" i="48"/>
  <c r="C135" i="48"/>
  <c r="B135" i="48"/>
  <c r="P134" i="48"/>
  <c r="O134" i="48"/>
  <c r="N134" i="48"/>
  <c r="M134" i="48"/>
  <c r="L134" i="48"/>
  <c r="K134" i="48"/>
  <c r="G134" i="48"/>
  <c r="F134" i="48"/>
  <c r="E134" i="48"/>
  <c r="D134" i="48"/>
  <c r="C134" i="48"/>
  <c r="B134" i="48"/>
  <c r="P133" i="48"/>
  <c r="O133" i="48"/>
  <c r="N133" i="48"/>
  <c r="M133" i="48"/>
  <c r="L133" i="48"/>
  <c r="K133" i="48"/>
  <c r="G133" i="48"/>
  <c r="F133" i="48"/>
  <c r="E133" i="48"/>
  <c r="D133" i="48"/>
  <c r="C133" i="48"/>
  <c r="B133" i="48"/>
  <c r="P132" i="48"/>
  <c r="O132" i="48"/>
  <c r="N132" i="48"/>
  <c r="M132" i="48"/>
  <c r="L132" i="48"/>
  <c r="K132" i="48"/>
  <c r="G132" i="48"/>
  <c r="F132" i="48"/>
  <c r="E132" i="48"/>
  <c r="D132" i="48"/>
  <c r="C132" i="48"/>
  <c r="B132" i="48"/>
  <c r="P131" i="48"/>
  <c r="O131" i="48"/>
  <c r="N131" i="48"/>
  <c r="M131" i="48"/>
  <c r="L131" i="48"/>
  <c r="K131" i="48"/>
  <c r="G131" i="48"/>
  <c r="F131" i="48"/>
  <c r="E131" i="48"/>
  <c r="D131" i="48"/>
  <c r="C131" i="48"/>
  <c r="B131" i="48"/>
  <c r="P130" i="48"/>
  <c r="O130" i="48"/>
  <c r="N130" i="48"/>
  <c r="M130" i="48"/>
  <c r="L130" i="48"/>
  <c r="K130" i="48"/>
  <c r="G130" i="48"/>
  <c r="F130" i="48"/>
  <c r="E130" i="48"/>
  <c r="D130" i="48"/>
  <c r="C130" i="48"/>
  <c r="B130" i="48"/>
  <c r="P129" i="48"/>
  <c r="O129" i="48"/>
  <c r="N129" i="48"/>
  <c r="M129" i="48"/>
  <c r="L129" i="48"/>
  <c r="K129" i="48"/>
  <c r="G129" i="48"/>
  <c r="F129" i="48"/>
  <c r="E129" i="48"/>
  <c r="D129" i="48"/>
  <c r="V129" i="48" s="1"/>
  <c r="AE129" i="48" s="1"/>
  <c r="C129" i="48"/>
  <c r="B129" i="48"/>
  <c r="P128" i="48"/>
  <c r="O128" i="48"/>
  <c r="N128" i="48"/>
  <c r="M128" i="48"/>
  <c r="L128" i="48"/>
  <c r="K128" i="48"/>
  <c r="G128" i="48"/>
  <c r="F128" i="48"/>
  <c r="E128" i="48"/>
  <c r="D128" i="48"/>
  <c r="C128" i="48"/>
  <c r="B128" i="48"/>
  <c r="P127" i="48"/>
  <c r="O127" i="48"/>
  <c r="N127" i="48"/>
  <c r="M127" i="48"/>
  <c r="L127" i="48"/>
  <c r="K127" i="48"/>
  <c r="G127" i="48"/>
  <c r="F127" i="48"/>
  <c r="E127" i="48"/>
  <c r="D127" i="48"/>
  <c r="C127" i="48"/>
  <c r="B127" i="48"/>
  <c r="P126" i="48"/>
  <c r="O126" i="48"/>
  <c r="N126" i="48"/>
  <c r="M126" i="48"/>
  <c r="L126" i="48"/>
  <c r="K126" i="48"/>
  <c r="G126" i="48"/>
  <c r="F126" i="48"/>
  <c r="E126" i="48"/>
  <c r="D126" i="48"/>
  <c r="C126" i="48"/>
  <c r="B126" i="48"/>
  <c r="P125" i="48"/>
  <c r="O125" i="48"/>
  <c r="N125" i="48"/>
  <c r="M125" i="48"/>
  <c r="L125" i="48"/>
  <c r="K125" i="48"/>
  <c r="G125" i="48"/>
  <c r="F125" i="48"/>
  <c r="E125" i="48"/>
  <c r="D125" i="48"/>
  <c r="C125" i="48"/>
  <c r="B125" i="48"/>
  <c r="P124" i="48"/>
  <c r="O124" i="48"/>
  <c r="N124" i="48"/>
  <c r="M124" i="48"/>
  <c r="L124" i="48"/>
  <c r="K124" i="48"/>
  <c r="G124" i="48"/>
  <c r="F124" i="48"/>
  <c r="E124" i="48"/>
  <c r="D124" i="48"/>
  <c r="C124" i="48"/>
  <c r="B124" i="48"/>
  <c r="P123" i="48"/>
  <c r="O123" i="48"/>
  <c r="N123" i="48"/>
  <c r="M123" i="48"/>
  <c r="L123" i="48"/>
  <c r="K123" i="48"/>
  <c r="G123" i="48"/>
  <c r="F123" i="48"/>
  <c r="E123" i="48"/>
  <c r="D123" i="48"/>
  <c r="C123" i="48"/>
  <c r="B123" i="48"/>
  <c r="P122" i="48"/>
  <c r="O122" i="48"/>
  <c r="X122" i="48" s="1"/>
  <c r="AG122" i="48" s="1"/>
  <c r="N122" i="48"/>
  <c r="M122" i="48"/>
  <c r="L122" i="48"/>
  <c r="K122" i="48"/>
  <c r="T122" i="48" s="1"/>
  <c r="AC122" i="48" s="1"/>
  <c r="G122" i="48"/>
  <c r="F122" i="48"/>
  <c r="E122" i="48"/>
  <c r="D122" i="48"/>
  <c r="C122" i="48"/>
  <c r="B122" i="48"/>
  <c r="P121" i="48"/>
  <c r="O121" i="48"/>
  <c r="N121" i="48"/>
  <c r="M121" i="48"/>
  <c r="L121" i="48"/>
  <c r="K121" i="48"/>
  <c r="G121" i="48"/>
  <c r="F121" i="48"/>
  <c r="E121" i="48"/>
  <c r="D121" i="48"/>
  <c r="C121" i="48"/>
  <c r="B121" i="48"/>
  <c r="P120" i="48"/>
  <c r="O120" i="48"/>
  <c r="N120" i="48"/>
  <c r="M120" i="48"/>
  <c r="L120" i="48"/>
  <c r="K120" i="48"/>
  <c r="G120" i="48"/>
  <c r="F120" i="48"/>
  <c r="E120" i="48"/>
  <c r="D120" i="48"/>
  <c r="C120" i="48"/>
  <c r="B120" i="48"/>
  <c r="P119" i="48"/>
  <c r="O119" i="48"/>
  <c r="N119" i="48"/>
  <c r="M119" i="48"/>
  <c r="L119" i="48"/>
  <c r="K119" i="48"/>
  <c r="G119" i="48"/>
  <c r="F119" i="48"/>
  <c r="E119" i="48"/>
  <c r="D119" i="48"/>
  <c r="V119" i="48" s="1"/>
  <c r="AE119" i="48" s="1"/>
  <c r="C119" i="48"/>
  <c r="B119" i="48"/>
  <c r="P118" i="48"/>
  <c r="O118" i="48"/>
  <c r="N118" i="48"/>
  <c r="M118" i="48"/>
  <c r="L118" i="48"/>
  <c r="K118" i="48"/>
  <c r="G118" i="48"/>
  <c r="F118" i="48"/>
  <c r="E118" i="48"/>
  <c r="D118" i="48"/>
  <c r="V118" i="48" s="1"/>
  <c r="AE118" i="48" s="1"/>
  <c r="C118" i="48"/>
  <c r="B118" i="48"/>
  <c r="P117" i="48"/>
  <c r="O117" i="48"/>
  <c r="N117" i="48"/>
  <c r="M117" i="48"/>
  <c r="L117" i="48"/>
  <c r="K117" i="48"/>
  <c r="G117" i="48"/>
  <c r="Y117" i="48" s="1"/>
  <c r="AH117" i="48" s="1"/>
  <c r="F117" i="48"/>
  <c r="E117" i="48"/>
  <c r="D117" i="48"/>
  <c r="C117" i="48"/>
  <c r="U117" i="48" s="1"/>
  <c r="AD117" i="48" s="1"/>
  <c r="B117" i="48"/>
  <c r="P116" i="48"/>
  <c r="O116" i="48"/>
  <c r="N116" i="48"/>
  <c r="W116" i="48" s="1"/>
  <c r="AF116" i="48" s="1"/>
  <c r="M116" i="48"/>
  <c r="L116" i="48"/>
  <c r="K116" i="48"/>
  <c r="G116" i="48"/>
  <c r="Y116" i="48" s="1"/>
  <c r="AH116" i="48" s="1"/>
  <c r="F116" i="48"/>
  <c r="E116" i="48"/>
  <c r="D116" i="48"/>
  <c r="V116" i="48" s="1"/>
  <c r="AE116" i="48" s="1"/>
  <c r="C116" i="48"/>
  <c r="U116" i="48" s="1"/>
  <c r="AD116" i="48" s="1"/>
  <c r="B116" i="48"/>
  <c r="P115" i="48"/>
  <c r="O115" i="48"/>
  <c r="X115" i="48" s="1"/>
  <c r="AG115" i="48" s="1"/>
  <c r="N115" i="48"/>
  <c r="W115" i="48" s="1"/>
  <c r="AF115" i="48" s="1"/>
  <c r="M115" i="48"/>
  <c r="L115" i="48"/>
  <c r="K115" i="48"/>
  <c r="T115" i="48" s="1"/>
  <c r="AC115" i="48" s="1"/>
  <c r="G115" i="48"/>
  <c r="Y115" i="48" s="1"/>
  <c r="AH115" i="48" s="1"/>
  <c r="F115" i="48"/>
  <c r="E115" i="48"/>
  <c r="D115" i="48"/>
  <c r="V115" i="48" s="1"/>
  <c r="AE115" i="48" s="1"/>
  <c r="C115" i="48"/>
  <c r="U115" i="48" s="1"/>
  <c r="AD115" i="48" s="1"/>
  <c r="B115" i="48"/>
  <c r="P114" i="48"/>
  <c r="O114" i="48"/>
  <c r="X114" i="48" s="1"/>
  <c r="AG114" i="48" s="1"/>
  <c r="N114" i="48"/>
  <c r="M114" i="48"/>
  <c r="L114" i="48"/>
  <c r="K114" i="48"/>
  <c r="T114" i="48" s="1"/>
  <c r="AC114" i="48" s="1"/>
  <c r="G114" i="48"/>
  <c r="Y114" i="48" s="1"/>
  <c r="AH114" i="48" s="1"/>
  <c r="F114" i="48"/>
  <c r="E114" i="48"/>
  <c r="D114" i="48"/>
  <c r="V114" i="48" s="1"/>
  <c r="AE114" i="48" s="1"/>
  <c r="C114" i="48"/>
  <c r="U114" i="48" s="1"/>
  <c r="AD114" i="48" s="1"/>
  <c r="B114" i="48"/>
  <c r="P113" i="48"/>
  <c r="O113" i="48"/>
  <c r="N113" i="48"/>
  <c r="M113" i="48"/>
  <c r="L113" i="48"/>
  <c r="K113" i="48"/>
  <c r="G113" i="48"/>
  <c r="Y113" i="48" s="1"/>
  <c r="AH113" i="48" s="1"/>
  <c r="F113" i="48"/>
  <c r="E113" i="48"/>
  <c r="D113" i="48"/>
  <c r="V113" i="48" s="1"/>
  <c r="AE113" i="48" s="1"/>
  <c r="C113" i="48"/>
  <c r="U113" i="48" s="1"/>
  <c r="AD113" i="48" s="1"/>
  <c r="B113" i="48"/>
  <c r="P112" i="48"/>
  <c r="O112" i="48"/>
  <c r="X112" i="48" s="1"/>
  <c r="AG112" i="48" s="1"/>
  <c r="N112" i="48"/>
  <c r="M112" i="48"/>
  <c r="L112" i="48"/>
  <c r="K112" i="48"/>
  <c r="T112" i="48" s="1"/>
  <c r="AC112" i="48" s="1"/>
  <c r="G112" i="48"/>
  <c r="Y112" i="48" s="1"/>
  <c r="AH112" i="48" s="1"/>
  <c r="F112" i="48"/>
  <c r="E112" i="48"/>
  <c r="D112" i="48"/>
  <c r="V112" i="48" s="1"/>
  <c r="AE112" i="48" s="1"/>
  <c r="C112" i="48"/>
  <c r="U112" i="48" s="1"/>
  <c r="AD112" i="48" s="1"/>
  <c r="B112" i="48"/>
  <c r="P111" i="48"/>
  <c r="O111" i="48"/>
  <c r="X111" i="48" s="1"/>
  <c r="AG111" i="48" s="1"/>
  <c r="N111" i="48"/>
  <c r="M111" i="48"/>
  <c r="L111" i="48"/>
  <c r="K111" i="48"/>
  <c r="T111" i="48" s="1"/>
  <c r="AC111" i="48" s="1"/>
  <c r="G111" i="48"/>
  <c r="Y111" i="48" s="1"/>
  <c r="AH111" i="48" s="1"/>
  <c r="F111" i="48"/>
  <c r="E111" i="48"/>
  <c r="D111" i="48"/>
  <c r="V111" i="48" s="1"/>
  <c r="AE111" i="48" s="1"/>
  <c r="C111" i="48"/>
  <c r="U111" i="48" s="1"/>
  <c r="AD111" i="48" s="1"/>
  <c r="B111" i="48"/>
  <c r="P110" i="48"/>
  <c r="O110" i="48"/>
  <c r="N110" i="48"/>
  <c r="M110" i="48"/>
  <c r="L110" i="48"/>
  <c r="K110" i="48"/>
  <c r="G110" i="48"/>
  <c r="Y110" i="48" s="1"/>
  <c r="AH110" i="48" s="1"/>
  <c r="F110" i="48"/>
  <c r="E110" i="48"/>
  <c r="D110" i="48"/>
  <c r="V110" i="48" s="1"/>
  <c r="AE110" i="48" s="1"/>
  <c r="C110" i="48"/>
  <c r="U110" i="48" s="1"/>
  <c r="AD110" i="48" s="1"/>
  <c r="B110" i="48"/>
  <c r="P109" i="48"/>
  <c r="O109" i="48"/>
  <c r="N109" i="48"/>
  <c r="M109" i="48"/>
  <c r="L109" i="48"/>
  <c r="K109" i="48"/>
  <c r="G109" i="48"/>
  <c r="Y109" i="48" s="1"/>
  <c r="AH109" i="48" s="1"/>
  <c r="F109" i="48"/>
  <c r="E109" i="48"/>
  <c r="D109" i="48"/>
  <c r="V109" i="48" s="1"/>
  <c r="AE109" i="48" s="1"/>
  <c r="C109" i="48"/>
  <c r="U109" i="48" s="1"/>
  <c r="AD109" i="48" s="1"/>
  <c r="B109" i="48"/>
  <c r="P108" i="48"/>
  <c r="O108" i="48"/>
  <c r="N108" i="48"/>
  <c r="M108" i="48"/>
  <c r="L108" i="48"/>
  <c r="K108" i="48"/>
  <c r="G108" i="48"/>
  <c r="F108" i="48"/>
  <c r="E108" i="48"/>
  <c r="D108" i="48"/>
  <c r="C108" i="48"/>
  <c r="B108" i="48"/>
  <c r="P107" i="48"/>
  <c r="O107" i="48"/>
  <c r="N107" i="48"/>
  <c r="W107" i="48" s="1"/>
  <c r="AF107" i="48" s="1"/>
  <c r="M107" i="48"/>
  <c r="L107" i="48"/>
  <c r="K107" i="48"/>
  <c r="G107" i="48"/>
  <c r="F107" i="48"/>
  <c r="E107" i="48"/>
  <c r="D107" i="48"/>
  <c r="V107" i="48" s="1"/>
  <c r="AE107" i="48" s="1"/>
  <c r="C107" i="48"/>
  <c r="B107" i="48"/>
  <c r="P106" i="48"/>
  <c r="O106" i="48"/>
  <c r="N106" i="48"/>
  <c r="W106" i="48" s="1"/>
  <c r="AF106" i="48" s="1"/>
  <c r="M106" i="48"/>
  <c r="L106" i="48"/>
  <c r="K106" i="48"/>
  <c r="G106" i="48"/>
  <c r="F106" i="48"/>
  <c r="E106" i="48"/>
  <c r="D106" i="48"/>
  <c r="V106" i="48" s="1"/>
  <c r="AE106" i="48" s="1"/>
  <c r="C106" i="48"/>
  <c r="B106" i="48"/>
  <c r="P105" i="48"/>
  <c r="O105" i="48"/>
  <c r="N105" i="48"/>
  <c r="M105" i="48"/>
  <c r="L105" i="48"/>
  <c r="K105" i="48"/>
  <c r="G105" i="48"/>
  <c r="F105" i="48"/>
  <c r="E105" i="48"/>
  <c r="D105" i="48"/>
  <c r="V105" i="48" s="1"/>
  <c r="AE105" i="48" s="1"/>
  <c r="C105" i="48"/>
  <c r="B105" i="48"/>
  <c r="P104" i="48"/>
  <c r="O104" i="48"/>
  <c r="X104" i="48" s="1"/>
  <c r="AG104" i="48" s="1"/>
  <c r="N104" i="48"/>
  <c r="M104" i="48"/>
  <c r="L104" i="48"/>
  <c r="K104" i="48"/>
  <c r="T104" i="48" s="1"/>
  <c r="AC104" i="48" s="1"/>
  <c r="G104" i="48"/>
  <c r="F104" i="48"/>
  <c r="E104" i="48"/>
  <c r="D104" i="48"/>
  <c r="V104" i="48" s="1"/>
  <c r="AE104" i="48" s="1"/>
  <c r="C104" i="48"/>
  <c r="B104" i="48"/>
  <c r="P103" i="48"/>
  <c r="O103" i="48"/>
  <c r="X103" i="48" s="1"/>
  <c r="AG103" i="48" s="1"/>
  <c r="N103" i="48"/>
  <c r="M103" i="48"/>
  <c r="L103" i="48"/>
  <c r="K103" i="48"/>
  <c r="T103" i="48" s="1"/>
  <c r="AC103" i="48" s="1"/>
  <c r="G103" i="48"/>
  <c r="F103" i="48"/>
  <c r="E103" i="48"/>
  <c r="D103" i="48"/>
  <c r="V103" i="48" s="1"/>
  <c r="AE103" i="48" s="1"/>
  <c r="C103" i="48"/>
  <c r="B103" i="48"/>
  <c r="P102" i="48"/>
  <c r="O102" i="48"/>
  <c r="X102" i="48" s="1"/>
  <c r="AG102" i="48" s="1"/>
  <c r="N102" i="48"/>
  <c r="M102" i="48"/>
  <c r="L102" i="48"/>
  <c r="K102" i="48"/>
  <c r="T102" i="48" s="1"/>
  <c r="AC102" i="48" s="1"/>
  <c r="G102" i="48"/>
  <c r="F102" i="48"/>
  <c r="E102" i="48"/>
  <c r="D102" i="48"/>
  <c r="V102" i="48" s="1"/>
  <c r="AE102" i="48" s="1"/>
  <c r="C102" i="48"/>
  <c r="B102" i="48"/>
  <c r="P101" i="48"/>
  <c r="O101" i="48"/>
  <c r="N101" i="48"/>
  <c r="M101" i="48"/>
  <c r="L101" i="48"/>
  <c r="K101" i="48"/>
  <c r="G101" i="48"/>
  <c r="F101" i="48"/>
  <c r="E101" i="48"/>
  <c r="D101" i="48"/>
  <c r="C101" i="48"/>
  <c r="B101" i="48"/>
  <c r="P100" i="48"/>
  <c r="O100" i="48"/>
  <c r="N100" i="48"/>
  <c r="M100" i="48"/>
  <c r="L100" i="48"/>
  <c r="K100" i="48"/>
  <c r="G100" i="48"/>
  <c r="F100" i="48"/>
  <c r="E100" i="48"/>
  <c r="D100" i="48"/>
  <c r="C100" i="48"/>
  <c r="B100" i="48"/>
  <c r="P99" i="48"/>
  <c r="O99" i="48"/>
  <c r="N99" i="48"/>
  <c r="M99" i="48"/>
  <c r="L99" i="48"/>
  <c r="K99" i="48"/>
  <c r="G99" i="48"/>
  <c r="F99" i="48"/>
  <c r="E99" i="48"/>
  <c r="D99" i="48"/>
  <c r="C99" i="48"/>
  <c r="B99" i="48"/>
  <c r="P98" i="48"/>
  <c r="O98" i="48"/>
  <c r="N98" i="48"/>
  <c r="M98" i="48"/>
  <c r="L98" i="48"/>
  <c r="K98" i="48"/>
  <c r="G98" i="48"/>
  <c r="F98" i="48"/>
  <c r="E98" i="48"/>
  <c r="D98" i="48"/>
  <c r="C98" i="48"/>
  <c r="B98" i="48"/>
  <c r="P97" i="48"/>
  <c r="O97" i="48"/>
  <c r="N97" i="48"/>
  <c r="M97" i="48"/>
  <c r="L97" i="48"/>
  <c r="K97" i="48"/>
  <c r="G97" i="48"/>
  <c r="F97" i="48"/>
  <c r="E97" i="48"/>
  <c r="D97" i="48"/>
  <c r="C97" i="48"/>
  <c r="B97" i="48"/>
  <c r="P96" i="48"/>
  <c r="O96" i="48"/>
  <c r="N96" i="48"/>
  <c r="W96" i="48" s="1"/>
  <c r="AF96" i="48" s="1"/>
  <c r="M96" i="48"/>
  <c r="L96" i="48"/>
  <c r="K96" i="48"/>
  <c r="G96" i="48"/>
  <c r="Y96" i="48" s="1"/>
  <c r="AH96" i="48" s="1"/>
  <c r="F96" i="48"/>
  <c r="E96" i="48"/>
  <c r="D96" i="48"/>
  <c r="C96" i="48"/>
  <c r="U96" i="48" s="1"/>
  <c r="AD96" i="48" s="1"/>
  <c r="B96" i="48"/>
  <c r="P95" i="48"/>
  <c r="O95" i="48"/>
  <c r="N95" i="48"/>
  <c r="W95" i="48" s="1"/>
  <c r="AF95" i="48" s="1"/>
  <c r="M95" i="48"/>
  <c r="L95" i="48"/>
  <c r="K95" i="48"/>
  <c r="G95" i="48"/>
  <c r="Y95" i="48" s="1"/>
  <c r="AH95" i="48" s="1"/>
  <c r="F95" i="48"/>
  <c r="E95" i="48"/>
  <c r="D95" i="48"/>
  <c r="C95" i="48"/>
  <c r="U95" i="48" s="1"/>
  <c r="AD95" i="48" s="1"/>
  <c r="B95" i="48"/>
  <c r="P94" i="48"/>
  <c r="O94" i="48"/>
  <c r="N94" i="48"/>
  <c r="W94" i="48" s="1"/>
  <c r="AF94" i="48" s="1"/>
  <c r="M94" i="48"/>
  <c r="L94" i="48"/>
  <c r="K94" i="48"/>
  <c r="G94" i="48"/>
  <c r="Y94" i="48" s="1"/>
  <c r="AH94" i="48" s="1"/>
  <c r="F94" i="48"/>
  <c r="E94" i="48"/>
  <c r="D94" i="48"/>
  <c r="C94" i="48"/>
  <c r="U94" i="48" s="1"/>
  <c r="AD94" i="48" s="1"/>
  <c r="B94" i="48"/>
  <c r="P93" i="48"/>
  <c r="O93" i="48"/>
  <c r="N93" i="48"/>
  <c r="M93" i="48"/>
  <c r="L93" i="48"/>
  <c r="K93" i="48"/>
  <c r="G93" i="48"/>
  <c r="Y93" i="48" s="1"/>
  <c r="AH93" i="48" s="1"/>
  <c r="F93" i="48"/>
  <c r="E93" i="48"/>
  <c r="D93" i="48"/>
  <c r="C93" i="48"/>
  <c r="U93" i="48" s="1"/>
  <c r="AD93" i="48" s="1"/>
  <c r="B93" i="48"/>
  <c r="P92" i="48"/>
  <c r="O92" i="48"/>
  <c r="X92" i="48" s="1"/>
  <c r="AG92" i="48" s="1"/>
  <c r="N92" i="48"/>
  <c r="M92" i="48"/>
  <c r="L92" i="48"/>
  <c r="K92" i="48"/>
  <c r="T92" i="48" s="1"/>
  <c r="AC92" i="48" s="1"/>
  <c r="G92" i="48"/>
  <c r="Y92" i="48" s="1"/>
  <c r="AH92" i="48" s="1"/>
  <c r="F92" i="48"/>
  <c r="E92" i="48"/>
  <c r="D92" i="48"/>
  <c r="C92" i="48"/>
  <c r="U92" i="48" s="1"/>
  <c r="AD92" i="48" s="1"/>
  <c r="B92" i="48"/>
  <c r="P91" i="48"/>
  <c r="O91" i="48"/>
  <c r="X91" i="48" s="1"/>
  <c r="AG91" i="48" s="1"/>
  <c r="N91" i="48"/>
  <c r="M91" i="48"/>
  <c r="L91" i="48"/>
  <c r="K91" i="48"/>
  <c r="T91" i="48" s="1"/>
  <c r="AC91" i="48" s="1"/>
  <c r="G91" i="48"/>
  <c r="Y91" i="48" s="1"/>
  <c r="AH91" i="48" s="1"/>
  <c r="F91" i="48"/>
  <c r="E91" i="48"/>
  <c r="D91" i="48"/>
  <c r="C91" i="48"/>
  <c r="U91" i="48" s="1"/>
  <c r="AD91" i="48" s="1"/>
  <c r="B91" i="48"/>
  <c r="P90" i="48"/>
  <c r="O90" i="48"/>
  <c r="N90" i="48"/>
  <c r="M90" i="48"/>
  <c r="L90" i="48"/>
  <c r="K90" i="48"/>
  <c r="G90" i="48"/>
  <c r="Y90" i="48" s="1"/>
  <c r="AH90" i="48" s="1"/>
  <c r="F90" i="48"/>
  <c r="E90" i="48"/>
  <c r="D90" i="48"/>
  <c r="C90" i="48"/>
  <c r="U90" i="48" s="1"/>
  <c r="AD90" i="48" s="1"/>
  <c r="B90" i="48"/>
  <c r="P89" i="48"/>
  <c r="O89" i="48"/>
  <c r="X89" i="48" s="1"/>
  <c r="AG89" i="48" s="1"/>
  <c r="N89" i="48"/>
  <c r="M89" i="48"/>
  <c r="L89" i="48"/>
  <c r="K89" i="48"/>
  <c r="T89" i="48" s="1"/>
  <c r="AC89" i="48" s="1"/>
  <c r="G89" i="48"/>
  <c r="Y89" i="48" s="1"/>
  <c r="AH89" i="48" s="1"/>
  <c r="F89" i="48"/>
  <c r="E89" i="48"/>
  <c r="D89" i="48"/>
  <c r="C89" i="48"/>
  <c r="U89" i="48" s="1"/>
  <c r="AD89" i="48" s="1"/>
  <c r="B89" i="48"/>
  <c r="P88" i="48"/>
  <c r="O88" i="48"/>
  <c r="N88" i="48"/>
  <c r="M88" i="48"/>
  <c r="L88" i="48"/>
  <c r="K88" i="48"/>
  <c r="G88" i="48"/>
  <c r="Y88" i="48" s="1"/>
  <c r="AH88" i="48" s="1"/>
  <c r="F88" i="48"/>
  <c r="E88" i="48"/>
  <c r="D88" i="48"/>
  <c r="C88" i="48"/>
  <c r="U88" i="48" s="1"/>
  <c r="AD88" i="48" s="1"/>
  <c r="B88" i="48"/>
  <c r="P87" i="48"/>
  <c r="O87" i="48"/>
  <c r="N87" i="48"/>
  <c r="M87" i="48"/>
  <c r="L87" i="48"/>
  <c r="K87" i="48"/>
  <c r="G87" i="48"/>
  <c r="Y87" i="48" s="1"/>
  <c r="AH87" i="48" s="1"/>
  <c r="F87" i="48"/>
  <c r="E87" i="48"/>
  <c r="D87" i="48"/>
  <c r="V87" i="48" s="1"/>
  <c r="AE87" i="48" s="1"/>
  <c r="C87" i="48"/>
  <c r="U87" i="48" s="1"/>
  <c r="AD87" i="48" s="1"/>
  <c r="B87" i="48"/>
  <c r="P86" i="48"/>
  <c r="O86" i="48"/>
  <c r="N86" i="48"/>
  <c r="M86" i="48"/>
  <c r="L86" i="48"/>
  <c r="K86" i="48"/>
  <c r="G86" i="48"/>
  <c r="Y86" i="48" s="1"/>
  <c r="AH86" i="48" s="1"/>
  <c r="F86" i="48"/>
  <c r="E86" i="48"/>
  <c r="D86" i="48"/>
  <c r="V86" i="48" s="1"/>
  <c r="AE86" i="48" s="1"/>
  <c r="C86" i="48"/>
  <c r="U86" i="48" s="1"/>
  <c r="AD86" i="48" s="1"/>
  <c r="B86" i="48"/>
  <c r="P85" i="48"/>
  <c r="O85" i="48"/>
  <c r="N85" i="48"/>
  <c r="M85" i="48"/>
  <c r="L85" i="48"/>
  <c r="K85" i="48"/>
  <c r="G85" i="48"/>
  <c r="Y85" i="48" s="1"/>
  <c r="AH85" i="48" s="1"/>
  <c r="F85" i="48"/>
  <c r="E85" i="48"/>
  <c r="D85" i="48"/>
  <c r="V85" i="48" s="1"/>
  <c r="AE85" i="48" s="1"/>
  <c r="C85" i="48"/>
  <c r="U85" i="48" s="1"/>
  <c r="AD85" i="48" s="1"/>
  <c r="B85" i="48"/>
  <c r="P84" i="48"/>
  <c r="O84" i="48"/>
  <c r="N84" i="48"/>
  <c r="W84" i="48" s="1"/>
  <c r="AF84" i="48" s="1"/>
  <c r="M84" i="48"/>
  <c r="L84" i="48"/>
  <c r="K84" i="48"/>
  <c r="G84" i="48"/>
  <c r="F84" i="48"/>
  <c r="E84" i="48"/>
  <c r="D84" i="48"/>
  <c r="C84" i="48"/>
  <c r="B84" i="48"/>
  <c r="P83" i="48"/>
  <c r="O83" i="48"/>
  <c r="N83" i="48"/>
  <c r="W83" i="48" s="1"/>
  <c r="AF83" i="48" s="1"/>
  <c r="M83" i="48"/>
  <c r="L83" i="48"/>
  <c r="K83" i="48"/>
  <c r="G83" i="48"/>
  <c r="F83" i="48"/>
  <c r="E83" i="48"/>
  <c r="D83" i="48"/>
  <c r="V83" i="48" s="1"/>
  <c r="AE83" i="48" s="1"/>
  <c r="C83" i="48"/>
  <c r="B83" i="48"/>
  <c r="P82" i="48"/>
  <c r="O82" i="48"/>
  <c r="N82" i="48"/>
  <c r="M82" i="48"/>
  <c r="L82" i="48"/>
  <c r="K82" i="48"/>
  <c r="G82" i="48"/>
  <c r="F82" i="48"/>
  <c r="E82" i="48"/>
  <c r="D82" i="48"/>
  <c r="V82" i="48" s="1"/>
  <c r="AE82" i="48" s="1"/>
  <c r="C82" i="48"/>
  <c r="B82" i="48"/>
  <c r="P81" i="48"/>
  <c r="O81" i="48"/>
  <c r="N81" i="48"/>
  <c r="W81" i="48" s="1"/>
  <c r="AF81" i="48" s="1"/>
  <c r="M81" i="48"/>
  <c r="L81" i="48"/>
  <c r="K81" i="48"/>
  <c r="G81" i="48"/>
  <c r="F81" i="48"/>
  <c r="E81" i="48"/>
  <c r="D81" i="48"/>
  <c r="V81" i="48" s="1"/>
  <c r="AE81" i="48" s="1"/>
  <c r="C81" i="48"/>
  <c r="B81" i="48"/>
  <c r="P80" i="48"/>
  <c r="O80" i="48"/>
  <c r="X80" i="48" s="1"/>
  <c r="AG80" i="48" s="1"/>
  <c r="N80" i="48"/>
  <c r="M80" i="48"/>
  <c r="L80" i="48"/>
  <c r="K80" i="48"/>
  <c r="T80" i="48" s="1"/>
  <c r="AC80" i="48" s="1"/>
  <c r="G80" i="48"/>
  <c r="F80" i="48"/>
  <c r="E80" i="48"/>
  <c r="D80" i="48"/>
  <c r="V80" i="48" s="1"/>
  <c r="AE80" i="48" s="1"/>
  <c r="C80" i="48"/>
  <c r="B80" i="48"/>
  <c r="P79" i="48"/>
  <c r="O79" i="48"/>
  <c r="X79" i="48" s="1"/>
  <c r="AG79" i="48" s="1"/>
  <c r="N79" i="48"/>
  <c r="M79" i="48"/>
  <c r="L79" i="48"/>
  <c r="K79" i="48"/>
  <c r="T79" i="48" s="1"/>
  <c r="AC79" i="48" s="1"/>
  <c r="G79" i="48"/>
  <c r="F79" i="48"/>
  <c r="E79" i="48"/>
  <c r="D79" i="48"/>
  <c r="V79" i="48" s="1"/>
  <c r="AE79" i="48" s="1"/>
  <c r="C79" i="48"/>
  <c r="B79" i="48"/>
  <c r="P78" i="48"/>
  <c r="O78" i="48"/>
  <c r="N78" i="48"/>
  <c r="M78" i="48"/>
  <c r="L78" i="48"/>
  <c r="K78" i="48"/>
  <c r="G78" i="48"/>
  <c r="F78" i="48"/>
  <c r="E78" i="48"/>
  <c r="D78" i="48"/>
  <c r="V78" i="48" s="1"/>
  <c r="AE78" i="48" s="1"/>
  <c r="C78" i="48"/>
  <c r="B78" i="48"/>
  <c r="P77" i="48"/>
  <c r="O77" i="48"/>
  <c r="X77" i="48" s="1"/>
  <c r="AG77" i="48" s="1"/>
  <c r="N77" i="48"/>
  <c r="W77" i="48" s="1"/>
  <c r="AF77" i="48" s="1"/>
  <c r="M77" i="48"/>
  <c r="L77" i="48"/>
  <c r="K77" i="48"/>
  <c r="T77" i="48" s="1"/>
  <c r="AC77" i="48" s="1"/>
  <c r="G77" i="48"/>
  <c r="F77" i="48"/>
  <c r="E77" i="48"/>
  <c r="D77" i="48"/>
  <c r="V77" i="48" s="1"/>
  <c r="AE77" i="48" s="1"/>
  <c r="C77" i="48"/>
  <c r="B77" i="48"/>
  <c r="P76" i="48"/>
  <c r="O76" i="48"/>
  <c r="N76" i="48"/>
  <c r="M76" i="48"/>
  <c r="L76" i="48"/>
  <c r="K76" i="48"/>
  <c r="G76" i="48"/>
  <c r="F76" i="48"/>
  <c r="E76" i="48"/>
  <c r="D76" i="48"/>
  <c r="V76" i="48" s="1"/>
  <c r="AE76" i="48" s="1"/>
  <c r="C76" i="48"/>
  <c r="B76" i="48"/>
  <c r="P75" i="48"/>
  <c r="O75" i="48"/>
  <c r="N75" i="48"/>
  <c r="M75" i="48"/>
  <c r="L75" i="48"/>
  <c r="K75" i="48"/>
  <c r="G75" i="48"/>
  <c r="F75" i="48"/>
  <c r="E75" i="48"/>
  <c r="D75" i="48"/>
  <c r="V75" i="48" s="1"/>
  <c r="AE75" i="48" s="1"/>
  <c r="C75" i="48"/>
  <c r="B75" i="48"/>
  <c r="P74" i="48"/>
  <c r="O74" i="48"/>
  <c r="X74" i="48" s="1"/>
  <c r="AG74" i="48" s="1"/>
  <c r="N74" i="48"/>
  <c r="M74" i="48"/>
  <c r="L74" i="48"/>
  <c r="K74" i="48"/>
  <c r="T74" i="48" s="1"/>
  <c r="AC74" i="48" s="1"/>
  <c r="G74" i="48"/>
  <c r="F74" i="48"/>
  <c r="E74" i="48"/>
  <c r="D74" i="48"/>
  <c r="V74" i="48" s="1"/>
  <c r="AE74" i="48" s="1"/>
  <c r="C74" i="48"/>
  <c r="B74" i="48"/>
  <c r="P73" i="48"/>
  <c r="O73" i="48"/>
  <c r="N73" i="48"/>
  <c r="M73" i="48"/>
  <c r="L73" i="48"/>
  <c r="K73" i="48"/>
  <c r="G73" i="48"/>
  <c r="F73" i="48"/>
  <c r="E73" i="48"/>
  <c r="D73" i="48"/>
  <c r="C73" i="48"/>
  <c r="B73" i="48"/>
  <c r="P72" i="48"/>
  <c r="O72" i="48"/>
  <c r="N72" i="48"/>
  <c r="M72" i="48"/>
  <c r="L72" i="48"/>
  <c r="K72" i="48"/>
  <c r="G72" i="48"/>
  <c r="F72" i="48"/>
  <c r="E72" i="48"/>
  <c r="D72" i="48"/>
  <c r="C72" i="48"/>
  <c r="B72" i="48"/>
  <c r="P71" i="48"/>
  <c r="O71" i="48"/>
  <c r="N71" i="48"/>
  <c r="M71" i="48"/>
  <c r="L71" i="48"/>
  <c r="K71" i="48"/>
  <c r="G71" i="48"/>
  <c r="F71" i="48"/>
  <c r="E71" i="48"/>
  <c r="D71" i="48"/>
  <c r="C71" i="48"/>
  <c r="B71" i="48"/>
  <c r="P70" i="48"/>
  <c r="O70" i="48"/>
  <c r="N70" i="48"/>
  <c r="M70" i="48"/>
  <c r="L70" i="48"/>
  <c r="K70" i="48"/>
  <c r="G70" i="48"/>
  <c r="F70" i="48"/>
  <c r="E70" i="48"/>
  <c r="D70" i="48"/>
  <c r="C70" i="48"/>
  <c r="B70" i="48"/>
  <c r="P69" i="48"/>
  <c r="O69" i="48"/>
  <c r="N69" i="48"/>
  <c r="W69" i="48" s="1"/>
  <c r="AF69" i="48" s="1"/>
  <c r="M69" i="48"/>
  <c r="L69" i="48"/>
  <c r="K69" i="48"/>
  <c r="G69" i="48"/>
  <c r="F69" i="48"/>
  <c r="E69" i="48"/>
  <c r="D69" i="48"/>
  <c r="C69" i="48"/>
  <c r="B69" i="48"/>
  <c r="P68" i="48"/>
  <c r="O68" i="48"/>
  <c r="N68" i="48"/>
  <c r="M68" i="48"/>
  <c r="L68" i="48"/>
  <c r="K68" i="48"/>
  <c r="G68" i="48"/>
  <c r="F68" i="48"/>
  <c r="E68" i="48"/>
  <c r="D68" i="48"/>
  <c r="C68" i="48"/>
  <c r="B68" i="48"/>
  <c r="P67" i="48"/>
  <c r="O67" i="48"/>
  <c r="N67" i="48"/>
  <c r="M67" i="48"/>
  <c r="L67" i="48"/>
  <c r="K67" i="48"/>
  <c r="G67" i="48"/>
  <c r="F67" i="48"/>
  <c r="E67" i="48"/>
  <c r="D67" i="48"/>
  <c r="C67" i="48"/>
  <c r="B67" i="48"/>
  <c r="P66" i="48"/>
  <c r="O66" i="48"/>
  <c r="N66" i="48"/>
  <c r="W66" i="48" s="1"/>
  <c r="AF66" i="48" s="1"/>
  <c r="M66" i="48"/>
  <c r="L66" i="48"/>
  <c r="K66" i="48"/>
  <c r="G66" i="48"/>
  <c r="Y66" i="48" s="1"/>
  <c r="AH66" i="48" s="1"/>
  <c r="F66" i="48"/>
  <c r="E66" i="48"/>
  <c r="D66" i="48"/>
  <c r="C66" i="48"/>
  <c r="U66" i="48" s="1"/>
  <c r="AD66" i="48" s="1"/>
  <c r="B66" i="48"/>
  <c r="P65" i="48"/>
  <c r="O65" i="48"/>
  <c r="N65" i="48"/>
  <c r="M65" i="48"/>
  <c r="L65" i="48"/>
  <c r="K65" i="48"/>
  <c r="G65" i="48"/>
  <c r="F65" i="48"/>
  <c r="E65" i="48"/>
  <c r="D65" i="48"/>
  <c r="C65" i="48"/>
  <c r="B65" i="48"/>
  <c r="P64" i="48"/>
  <c r="O64" i="48"/>
  <c r="N64" i="48"/>
  <c r="M64" i="48"/>
  <c r="L64" i="48"/>
  <c r="K64" i="48"/>
  <c r="G64" i="48"/>
  <c r="F64" i="48"/>
  <c r="E64" i="48"/>
  <c r="D64" i="48"/>
  <c r="C64" i="48"/>
  <c r="B64" i="48"/>
  <c r="P63" i="48"/>
  <c r="O63" i="48"/>
  <c r="N63" i="48"/>
  <c r="M63" i="48"/>
  <c r="L63" i="48"/>
  <c r="K63" i="48"/>
  <c r="G63" i="48"/>
  <c r="F63" i="48"/>
  <c r="E63" i="48"/>
  <c r="D63" i="48"/>
  <c r="C63" i="48"/>
  <c r="B63" i="48"/>
  <c r="P62" i="48"/>
  <c r="O62" i="48"/>
  <c r="X62" i="48" s="1"/>
  <c r="AG62" i="48" s="1"/>
  <c r="N62" i="48"/>
  <c r="M62" i="48"/>
  <c r="L62" i="48"/>
  <c r="K62" i="48"/>
  <c r="T62" i="48" s="1"/>
  <c r="AC62" i="48" s="1"/>
  <c r="G62" i="48"/>
  <c r="F62" i="48"/>
  <c r="E62" i="48"/>
  <c r="D62" i="48"/>
  <c r="C62" i="48"/>
  <c r="B62" i="48"/>
  <c r="P61" i="48"/>
  <c r="O61" i="48"/>
  <c r="N61" i="48"/>
  <c r="M61" i="48"/>
  <c r="L61" i="48"/>
  <c r="K61" i="48"/>
  <c r="G61" i="48"/>
  <c r="F61" i="48"/>
  <c r="E61" i="48"/>
  <c r="D61" i="48"/>
  <c r="C61" i="48"/>
  <c r="B61" i="48"/>
  <c r="P60" i="48"/>
  <c r="O60" i="48"/>
  <c r="N60" i="48"/>
  <c r="M60" i="48"/>
  <c r="L60" i="48"/>
  <c r="K60" i="48"/>
  <c r="G60" i="48"/>
  <c r="F60" i="48"/>
  <c r="E60" i="48"/>
  <c r="D60" i="48"/>
  <c r="C60" i="48"/>
  <c r="B60" i="48"/>
  <c r="P59" i="48"/>
  <c r="O59" i="48"/>
  <c r="N59" i="48"/>
  <c r="M59" i="48"/>
  <c r="L59" i="48"/>
  <c r="K59" i="48"/>
  <c r="G59" i="48"/>
  <c r="F59" i="48"/>
  <c r="E59" i="48"/>
  <c r="D59" i="48"/>
  <c r="C59" i="48"/>
  <c r="B59" i="48"/>
  <c r="P58" i="48"/>
  <c r="O58" i="48"/>
  <c r="N58" i="48"/>
  <c r="M58" i="48"/>
  <c r="L58" i="48"/>
  <c r="K58" i="48"/>
  <c r="G58" i="48"/>
  <c r="F58" i="48"/>
  <c r="E58" i="48"/>
  <c r="D58" i="48"/>
  <c r="V58" i="48" s="1"/>
  <c r="AE58" i="48" s="1"/>
  <c r="C58" i="48"/>
  <c r="B58" i="48"/>
  <c r="P57" i="48"/>
  <c r="O57" i="48"/>
  <c r="N57" i="48"/>
  <c r="M57" i="48"/>
  <c r="L57" i="48"/>
  <c r="K57" i="48"/>
  <c r="G57" i="48"/>
  <c r="F57" i="48"/>
  <c r="E57" i="48"/>
  <c r="D57" i="48"/>
  <c r="V57" i="48" s="1"/>
  <c r="AE57" i="48" s="1"/>
  <c r="C57" i="48"/>
  <c r="B57" i="48"/>
  <c r="P56" i="48"/>
  <c r="O56" i="48"/>
  <c r="N56" i="48"/>
  <c r="M56" i="48"/>
  <c r="L56" i="48"/>
  <c r="K56" i="48"/>
  <c r="G56" i="48"/>
  <c r="F56" i="48"/>
  <c r="E56" i="48"/>
  <c r="D56" i="48"/>
  <c r="V56" i="48" s="1"/>
  <c r="AE56" i="48" s="1"/>
  <c r="C56" i="48"/>
  <c r="B56" i="48"/>
  <c r="P55" i="48"/>
  <c r="O55" i="48"/>
  <c r="N55" i="48"/>
  <c r="M55" i="48"/>
  <c r="L55" i="48"/>
  <c r="K55" i="48"/>
  <c r="G55" i="48"/>
  <c r="F55" i="48"/>
  <c r="E55" i="48"/>
  <c r="D55" i="48"/>
  <c r="C55" i="48"/>
  <c r="B55" i="48"/>
  <c r="P54" i="48"/>
  <c r="O54" i="48"/>
  <c r="N54" i="48"/>
  <c r="M54" i="48"/>
  <c r="L54" i="48"/>
  <c r="K54" i="48"/>
  <c r="G54" i="48"/>
  <c r="F54" i="48"/>
  <c r="E54" i="48"/>
  <c r="D54" i="48"/>
  <c r="V54" i="48" s="1"/>
  <c r="AE54" i="48" s="1"/>
  <c r="C54" i="48"/>
  <c r="B54" i="48"/>
  <c r="P53" i="48"/>
  <c r="O53" i="48"/>
  <c r="N53" i="48"/>
  <c r="W53" i="48" s="1"/>
  <c r="AF53" i="48" s="1"/>
  <c r="M53" i="48"/>
  <c r="L53" i="48"/>
  <c r="K53" i="48"/>
  <c r="G53" i="48"/>
  <c r="F53" i="48"/>
  <c r="E53" i="48"/>
  <c r="D53" i="48"/>
  <c r="C53" i="48"/>
  <c r="B53" i="48"/>
  <c r="P52" i="48"/>
  <c r="O52" i="48"/>
  <c r="N52" i="48"/>
  <c r="M52" i="48"/>
  <c r="L52" i="48"/>
  <c r="K52" i="48"/>
  <c r="G52" i="48"/>
  <c r="F52" i="48"/>
  <c r="E52" i="48"/>
  <c r="D52" i="48"/>
  <c r="C52" i="48"/>
  <c r="B52" i="48"/>
  <c r="P51" i="48"/>
  <c r="O51" i="48"/>
  <c r="X51" i="48" s="1"/>
  <c r="AG51" i="48" s="1"/>
  <c r="N51" i="48"/>
  <c r="M51" i="48"/>
  <c r="L51" i="48"/>
  <c r="K51" i="48"/>
  <c r="T51" i="48" s="1"/>
  <c r="AC51" i="48" s="1"/>
  <c r="G51" i="48"/>
  <c r="F51" i="48"/>
  <c r="E51" i="48"/>
  <c r="D51" i="48"/>
  <c r="C51" i="48"/>
  <c r="B51" i="48"/>
  <c r="P50" i="48"/>
  <c r="O50" i="48"/>
  <c r="X50" i="48" s="1"/>
  <c r="AG50" i="48" s="1"/>
  <c r="N50" i="48"/>
  <c r="M50" i="48"/>
  <c r="L50" i="48"/>
  <c r="K50" i="48"/>
  <c r="T50" i="48" s="1"/>
  <c r="AC50" i="48" s="1"/>
  <c r="G50" i="48"/>
  <c r="F50" i="48"/>
  <c r="E50" i="48"/>
  <c r="D50" i="48"/>
  <c r="C50" i="48"/>
  <c r="B50" i="48"/>
  <c r="P49" i="48"/>
  <c r="O49" i="48"/>
  <c r="N49" i="48"/>
  <c r="M49" i="48"/>
  <c r="L49" i="48"/>
  <c r="K49" i="48"/>
  <c r="G49" i="48"/>
  <c r="F49" i="48"/>
  <c r="E49" i="48"/>
  <c r="D49" i="48"/>
  <c r="C49" i="48"/>
  <c r="B49" i="48"/>
  <c r="P48" i="48"/>
  <c r="O48" i="48"/>
  <c r="N48" i="48"/>
  <c r="M48" i="48"/>
  <c r="L48" i="48"/>
  <c r="K48" i="48"/>
  <c r="G48" i="48"/>
  <c r="F48" i="48"/>
  <c r="E48" i="48"/>
  <c r="D48" i="48"/>
  <c r="C48" i="48"/>
  <c r="B48" i="48"/>
  <c r="P47" i="48"/>
  <c r="O47" i="48"/>
  <c r="N47" i="48"/>
  <c r="M47" i="48"/>
  <c r="L47" i="48"/>
  <c r="K47" i="48"/>
  <c r="G47" i="48"/>
  <c r="F47" i="48"/>
  <c r="E47" i="48"/>
  <c r="D47" i="48"/>
  <c r="C47" i="48"/>
  <c r="B47" i="48"/>
  <c r="P46" i="48"/>
  <c r="O46" i="48"/>
  <c r="N46" i="48"/>
  <c r="M46" i="48"/>
  <c r="L46" i="48"/>
  <c r="K46" i="48"/>
  <c r="G46" i="48"/>
  <c r="F46" i="48"/>
  <c r="E46" i="48"/>
  <c r="D46" i="48"/>
  <c r="C46" i="48"/>
  <c r="B46" i="48"/>
  <c r="P45" i="48"/>
  <c r="O45" i="48"/>
  <c r="N45" i="48"/>
  <c r="M45" i="48"/>
  <c r="L45" i="48"/>
  <c r="K45" i="48"/>
  <c r="G45" i="48"/>
  <c r="F45" i="48"/>
  <c r="E45" i="48"/>
  <c r="D45" i="48"/>
  <c r="C45" i="48"/>
  <c r="B45" i="48"/>
  <c r="P44" i="48"/>
  <c r="O44" i="48"/>
  <c r="N44" i="48"/>
  <c r="M44" i="48"/>
  <c r="L44" i="48"/>
  <c r="K44" i="48"/>
  <c r="G44" i="48"/>
  <c r="F44" i="48"/>
  <c r="E44" i="48"/>
  <c r="D44" i="48"/>
  <c r="C44" i="48"/>
  <c r="B44" i="48"/>
  <c r="P43" i="48"/>
  <c r="O43" i="48"/>
  <c r="N43" i="48"/>
  <c r="M43" i="48"/>
  <c r="L43" i="48"/>
  <c r="K43" i="48"/>
  <c r="G43" i="48"/>
  <c r="F43" i="48"/>
  <c r="E43" i="48"/>
  <c r="D43" i="48"/>
  <c r="C43" i="48"/>
  <c r="B43" i="48"/>
  <c r="P42" i="48"/>
  <c r="O42" i="48"/>
  <c r="N42" i="48"/>
  <c r="M42" i="48"/>
  <c r="L42" i="48"/>
  <c r="K42" i="48"/>
  <c r="G42" i="48"/>
  <c r="F42" i="48"/>
  <c r="E42" i="48"/>
  <c r="D42" i="48"/>
  <c r="C42" i="48"/>
  <c r="B42" i="48"/>
  <c r="P41" i="48"/>
  <c r="O41" i="48"/>
  <c r="N41" i="48"/>
  <c r="M41" i="48"/>
  <c r="L41" i="48"/>
  <c r="K41" i="48"/>
  <c r="G41" i="48"/>
  <c r="F41" i="48"/>
  <c r="E41" i="48"/>
  <c r="D41" i="48"/>
  <c r="C41" i="48"/>
  <c r="B41" i="48"/>
  <c r="P40" i="48"/>
  <c r="O40" i="48"/>
  <c r="N40" i="48"/>
  <c r="M40" i="48"/>
  <c r="L40" i="48"/>
  <c r="K40" i="48"/>
  <c r="G40" i="48"/>
  <c r="F40" i="48"/>
  <c r="E40" i="48"/>
  <c r="D40" i="48"/>
  <c r="C40" i="48"/>
  <c r="B40" i="48"/>
  <c r="P39" i="48"/>
  <c r="O39" i="48"/>
  <c r="N39" i="48"/>
  <c r="M39" i="48"/>
  <c r="L39" i="48"/>
  <c r="K39" i="48"/>
  <c r="G39" i="48"/>
  <c r="F39" i="48"/>
  <c r="E39" i="48"/>
  <c r="D39" i="48"/>
  <c r="C39" i="48"/>
  <c r="B39" i="48"/>
  <c r="P38" i="48"/>
  <c r="O38" i="48"/>
  <c r="N38" i="48"/>
  <c r="M38" i="48"/>
  <c r="L38" i="48"/>
  <c r="K38" i="48"/>
  <c r="G38" i="48"/>
  <c r="F38" i="48"/>
  <c r="E38" i="48"/>
  <c r="D38" i="48"/>
  <c r="C38" i="48"/>
  <c r="B38" i="48"/>
  <c r="P37" i="48"/>
  <c r="O37" i="48"/>
  <c r="N37" i="48"/>
  <c r="M37" i="48"/>
  <c r="L37" i="48"/>
  <c r="K37" i="48"/>
  <c r="G37" i="48"/>
  <c r="F37" i="48"/>
  <c r="E37" i="48"/>
  <c r="D37" i="48"/>
  <c r="C37" i="48"/>
  <c r="B37" i="48"/>
  <c r="P36" i="48"/>
  <c r="O36" i="48"/>
  <c r="N36" i="48"/>
  <c r="M36" i="48"/>
  <c r="L36" i="48"/>
  <c r="K36" i="48"/>
  <c r="G36" i="48"/>
  <c r="F36" i="48"/>
  <c r="E36" i="48"/>
  <c r="D36" i="48"/>
  <c r="C36" i="48"/>
  <c r="B36" i="48"/>
  <c r="P35" i="48"/>
  <c r="O35" i="48"/>
  <c r="N35" i="48"/>
  <c r="M35" i="48"/>
  <c r="L35" i="48"/>
  <c r="K35" i="48"/>
  <c r="G35" i="48"/>
  <c r="F35" i="48"/>
  <c r="E35" i="48"/>
  <c r="D35" i="48"/>
  <c r="C35" i="48"/>
  <c r="B35" i="48"/>
  <c r="P34" i="48"/>
  <c r="O34" i="48"/>
  <c r="N34" i="48"/>
  <c r="M34" i="48"/>
  <c r="L34" i="48"/>
  <c r="K34" i="48"/>
  <c r="G34" i="48"/>
  <c r="F34" i="48"/>
  <c r="E34" i="48"/>
  <c r="D34" i="48"/>
  <c r="C34" i="48"/>
  <c r="B34" i="48"/>
  <c r="P33" i="48"/>
  <c r="O33" i="48"/>
  <c r="N33" i="48"/>
  <c r="M33" i="48"/>
  <c r="L33" i="48"/>
  <c r="K33" i="48"/>
  <c r="G33" i="48"/>
  <c r="F33" i="48"/>
  <c r="E33" i="48"/>
  <c r="D33" i="48"/>
  <c r="C33" i="48"/>
  <c r="B33" i="48"/>
  <c r="P32" i="48"/>
  <c r="O32" i="48"/>
  <c r="N32" i="48"/>
  <c r="M32" i="48"/>
  <c r="L32" i="48"/>
  <c r="K32" i="48"/>
  <c r="G32" i="48"/>
  <c r="F32" i="48"/>
  <c r="E32" i="48"/>
  <c r="D32" i="48"/>
  <c r="C32" i="48"/>
  <c r="B32" i="48"/>
  <c r="P31" i="48"/>
  <c r="O31" i="48"/>
  <c r="N31" i="48"/>
  <c r="M31" i="48"/>
  <c r="L31" i="48"/>
  <c r="K31" i="48"/>
  <c r="G31" i="48"/>
  <c r="F31" i="48"/>
  <c r="E31" i="48"/>
  <c r="D31" i="48"/>
  <c r="C31" i="48"/>
  <c r="B31" i="48"/>
  <c r="P30" i="48"/>
  <c r="O30" i="48"/>
  <c r="N30" i="48"/>
  <c r="M30" i="48"/>
  <c r="L30" i="48"/>
  <c r="K30" i="48"/>
  <c r="G30" i="48"/>
  <c r="F30" i="48"/>
  <c r="E30" i="48"/>
  <c r="D30" i="48"/>
  <c r="C30" i="48"/>
  <c r="B30" i="48"/>
  <c r="P29" i="48"/>
  <c r="O29" i="48"/>
  <c r="N29" i="48"/>
  <c r="M29" i="48"/>
  <c r="L29" i="48"/>
  <c r="K29" i="48"/>
  <c r="G29" i="48"/>
  <c r="F29" i="48"/>
  <c r="E29" i="48"/>
  <c r="D29" i="48"/>
  <c r="C29" i="48"/>
  <c r="B29" i="48"/>
  <c r="P28" i="48"/>
  <c r="O28" i="48"/>
  <c r="N28" i="48"/>
  <c r="M28" i="48"/>
  <c r="L28" i="48"/>
  <c r="K28" i="48"/>
  <c r="G28" i="48"/>
  <c r="F28" i="48"/>
  <c r="E28" i="48"/>
  <c r="D28" i="48"/>
  <c r="C28" i="48"/>
  <c r="B28" i="48"/>
  <c r="P27" i="48"/>
  <c r="O27" i="48"/>
  <c r="N27" i="48"/>
  <c r="M27" i="48"/>
  <c r="L27" i="48"/>
  <c r="K27" i="48"/>
  <c r="G27" i="48"/>
  <c r="F27" i="48"/>
  <c r="E27" i="48"/>
  <c r="D27" i="48"/>
  <c r="C27" i="48"/>
  <c r="B27" i="48"/>
  <c r="P26" i="48"/>
  <c r="O26" i="48"/>
  <c r="N26" i="48"/>
  <c r="M26" i="48"/>
  <c r="L26" i="48"/>
  <c r="K26" i="48"/>
  <c r="G26" i="48"/>
  <c r="F26" i="48"/>
  <c r="E26" i="48"/>
  <c r="D26" i="48"/>
  <c r="C26" i="48"/>
  <c r="B26" i="48"/>
  <c r="P25" i="48"/>
  <c r="O25" i="48"/>
  <c r="N25" i="48"/>
  <c r="M25" i="48"/>
  <c r="L25" i="48"/>
  <c r="K25" i="48"/>
  <c r="G25" i="48"/>
  <c r="F25" i="48"/>
  <c r="E25" i="48"/>
  <c r="D25" i="48"/>
  <c r="C25" i="48"/>
  <c r="B25" i="48"/>
  <c r="P24" i="48"/>
  <c r="O24" i="48"/>
  <c r="N24" i="48"/>
  <c r="M24" i="48"/>
  <c r="L24" i="48"/>
  <c r="K24" i="48"/>
  <c r="G24" i="48"/>
  <c r="F24" i="48"/>
  <c r="E24" i="48"/>
  <c r="D24" i="48"/>
  <c r="C24" i="48"/>
  <c r="B24" i="48"/>
  <c r="P23" i="48"/>
  <c r="O23" i="48"/>
  <c r="N23" i="48"/>
  <c r="M23" i="48"/>
  <c r="L23" i="48"/>
  <c r="K23" i="48"/>
  <c r="G23" i="48"/>
  <c r="F23" i="48"/>
  <c r="E23" i="48"/>
  <c r="D23" i="48"/>
  <c r="C23" i="48"/>
  <c r="B23" i="48"/>
  <c r="P22" i="48"/>
  <c r="O22" i="48"/>
  <c r="N22" i="48"/>
  <c r="M22" i="48"/>
  <c r="L22" i="48"/>
  <c r="K22" i="48"/>
  <c r="G22" i="48"/>
  <c r="F22" i="48"/>
  <c r="E22" i="48"/>
  <c r="D22" i="48"/>
  <c r="C22" i="48"/>
  <c r="B22" i="48"/>
  <c r="P21" i="48"/>
  <c r="O21" i="48"/>
  <c r="N21" i="48"/>
  <c r="M21" i="48"/>
  <c r="L21" i="48"/>
  <c r="K21" i="48"/>
  <c r="G21" i="48"/>
  <c r="F21" i="48"/>
  <c r="E21" i="48"/>
  <c r="D21" i="48"/>
  <c r="C21" i="48"/>
  <c r="B21" i="48"/>
  <c r="P20" i="48"/>
  <c r="O20" i="48"/>
  <c r="N20" i="48"/>
  <c r="M20" i="48"/>
  <c r="L20" i="48"/>
  <c r="K20" i="48"/>
  <c r="G20" i="48"/>
  <c r="F20" i="48"/>
  <c r="E20" i="48"/>
  <c r="D20" i="48"/>
  <c r="C20" i="48"/>
  <c r="B20" i="48"/>
  <c r="P19" i="48"/>
  <c r="O19" i="48"/>
  <c r="N19" i="48"/>
  <c r="M19" i="48"/>
  <c r="L19" i="48"/>
  <c r="K19" i="48"/>
  <c r="G19" i="48"/>
  <c r="F19" i="48"/>
  <c r="E19" i="48"/>
  <c r="D19" i="48"/>
  <c r="C19" i="48"/>
  <c r="B19" i="48"/>
  <c r="P18" i="48"/>
  <c r="O18" i="48"/>
  <c r="N18" i="48"/>
  <c r="M18" i="48"/>
  <c r="L18" i="48"/>
  <c r="K18" i="48"/>
  <c r="G18" i="48"/>
  <c r="F18" i="48"/>
  <c r="E18" i="48"/>
  <c r="D18" i="48"/>
  <c r="C18" i="48"/>
  <c r="B18" i="48"/>
  <c r="P17" i="48"/>
  <c r="O17" i="48"/>
  <c r="N17" i="48"/>
  <c r="M17" i="48"/>
  <c r="L17" i="48"/>
  <c r="K17" i="48"/>
  <c r="G17" i="48"/>
  <c r="F17" i="48"/>
  <c r="E17" i="48"/>
  <c r="D17" i="48"/>
  <c r="C17" i="48"/>
  <c r="B17" i="48"/>
  <c r="P16" i="48"/>
  <c r="O16" i="48"/>
  <c r="N16" i="48"/>
  <c r="M16" i="48"/>
  <c r="L16" i="48"/>
  <c r="K16" i="48"/>
  <c r="G16" i="48"/>
  <c r="F16" i="48"/>
  <c r="E16" i="48"/>
  <c r="D16" i="48"/>
  <c r="C16" i="48"/>
  <c r="B16" i="48"/>
  <c r="P15" i="48"/>
  <c r="O15" i="48"/>
  <c r="N15" i="48"/>
  <c r="M15" i="48"/>
  <c r="L15" i="48"/>
  <c r="K15" i="48"/>
  <c r="G15" i="48"/>
  <c r="F15" i="48"/>
  <c r="E15" i="48"/>
  <c r="D15" i="48"/>
  <c r="C15" i="48"/>
  <c r="B15" i="48"/>
  <c r="P14" i="48"/>
  <c r="O14" i="48"/>
  <c r="N14" i="48"/>
  <c r="M14" i="48"/>
  <c r="L14" i="48"/>
  <c r="K14" i="48"/>
  <c r="G14" i="48"/>
  <c r="F14" i="48"/>
  <c r="E14" i="48"/>
  <c r="D14" i="48"/>
  <c r="C14" i="48"/>
  <c r="B14" i="48"/>
  <c r="P13" i="48"/>
  <c r="O13" i="48"/>
  <c r="N13" i="48"/>
  <c r="M13" i="48"/>
  <c r="L13" i="48"/>
  <c r="K13" i="48"/>
  <c r="G13" i="48"/>
  <c r="F13" i="48"/>
  <c r="E13" i="48"/>
  <c r="D13" i="48"/>
  <c r="C13" i="48"/>
  <c r="B13" i="48"/>
  <c r="P12" i="48"/>
  <c r="O12" i="48"/>
  <c r="N12" i="48"/>
  <c r="M12" i="48"/>
  <c r="L12" i="48"/>
  <c r="K12" i="48"/>
  <c r="G12" i="48"/>
  <c r="F12" i="48"/>
  <c r="E12" i="48"/>
  <c r="D12" i="48"/>
  <c r="C12" i="48"/>
  <c r="B12" i="48"/>
  <c r="P11" i="48"/>
  <c r="O11" i="48"/>
  <c r="N11" i="48"/>
  <c r="M11" i="48"/>
  <c r="L11" i="48"/>
  <c r="K11" i="48"/>
  <c r="G11" i="48"/>
  <c r="F11" i="48"/>
  <c r="E11" i="48"/>
  <c r="D11" i="48"/>
  <c r="C11" i="48"/>
  <c r="B11" i="48"/>
  <c r="P10" i="48"/>
  <c r="O10" i="48"/>
  <c r="N10" i="48"/>
  <c r="M10" i="48"/>
  <c r="L10" i="48"/>
  <c r="K10" i="48"/>
  <c r="G10" i="48"/>
  <c r="F10" i="48"/>
  <c r="E10" i="48"/>
  <c r="D10" i="48"/>
  <c r="C10" i="48"/>
  <c r="B10" i="48"/>
  <c r="P9" i="48"/>
  <c r="O9" i="48"/>
  <c r="N9" i="48"/>
  <c r="M9" i="48"/>
  <c r="L9" i="48"/>
  <c r="K9" i="48"/>
  <c r="G9" i="48"/>
  <c r="F9" i="48"/>
  <c r="E9" i="48"/>
  <c r="D9" i="48"/>
  <c r="C9" i="48"/>
  <c r="B9" i="48"/>
  <c r="P8" i="48"/>
  <c r="O8" i="48"/>
  <c r="N8" i="48"/>
  <c r="M8" i="48"/>
  <c r="L8" i="48"/>
  <c r="K8" i="48"/>
  <c r="G8" i="48"/>
  <c r="F8" i="48"/>
  <c r="E8" i="48"/>
  <c r="D8" i="48"/>
  <c r="C8" i="48"/>
  <c r="B8" i="48"/>
  <c r="P7" i="48"/>
  <c r="O7" i="48"/>
  <c r="N7" i="48"/>
  <c r="M7" i="48"/>
  <c r="L7" i="48"/>
  <c r="K7" i="48"/>
  <c r="G7" i="48"/>
  <c r="F7" i="48"/>
  <c r="E7" i="48"/>
  <c r="D7" i="48"/>
  <c r="C7" i="48"/>
  <c r="B7" i="48"/>
  <c r="P6" i="48"/>
  <c r="O6" i="48"/>
  <c r="N6" i="48"/>
  <c r="M6" i="48"/>
  <c r="L6" i="48"/>
  <c r="K6" i="48"/>
  <c r="G6" i="48"/>
  <c r="F6" i="48"/>
  <c r="E6" i="48"/>
  <c r="D6" i="48"/>
  <c r="C6" i="48"/>
  <c r="B6" i="48"/>
  <c r="P5" i="48"/>
  <c r="O5" i="48"/>
  <c r="N5" i="48"/>
  <c r="M5" i="48"/>
  <c r="L5" i="48"/>
  <c r="K5" i="48"/>
  <c r="G5" i="48"/>
  <c r="F5" i="48"/>
  <c r="E5" i="48"/>
  <c r="D5" i="48"/>
  <c r="C5" i="48"/>
  <c r="B5" i="48"/>
  <c r="P4" i="48"/>
  <c r="O4" i="48"/>
  <c r="N4" i="48"/>
  <c r="M4" i="48"/>
  <c r="L4" i="48"/>
  <c r="K4" i="48"/>
  <c r="F4" i="48"/>
  <c r="E4" i="48"/>
  <c r="D4" i="48"/>
  <c r="C4" i="48"/>
  <c r="H370" i="8"/>
  <c r="G370" i="8"/>
  <c r="F370" i="8"/>
  <c r="E370" i="8"/>
  <c r="D370" i="8"/>
  <c r="C370" i="8"/>
  <c r="B370" i="8"/>
  <c r="H369" i="8"/>
  <c r="G369" i="8"/>
  <c r="F369" i="8"/>
  <c r="E369" i="8"/>
  <c r="D369" i="8"/>
  <c r="C369" i="8"/>
  <c r="B369" i="8"/>
  <c r="H368" i="8"/>
  <c r="G368" i="8"/>
  <c r="F368" i="8"/>
  <c r="E368" i="8"/>
  <c r="D368" i="8"/>
  <c r="C368" i="8"/>
  <c r="B368" i="8"/>
  <c r="H367" i="8"/>
  <c r="G367" i="8"/>
  <c r="F367" i="8"/>
  <c r="E367" i="8"/>
  <c r="D367" i="8"/>
  <c r="C367" i="8"/>
  <c r="B367" i="8"/>
  <c r="H366" i="8"/>
  <c r="G366" i="8"/>
  <c r="F366" i="8"/>
  <c r="E366" i="8"/>
  <c r="D366" i="8"/>
  <c r="C366" i="8"/>
  <c r="B366" i="8"/>
  <c r="H365" i="8"/>
  <c r="G365" i="8"/>
  <c r="F365" i="8"/>
  <c r="E365" i="8"/>
  <c r="D365" i="8"/>
  <c r="C365" i="8"/>
  <c r="B365" i="8"/>
  <c r="H364" i="8"/>
  <c r="G364" i="8"/>
  <c r="F364" i="8"/>
  <c r="E364" i="8"/>
  <c r="D364" i="8"/>
  <c r="C364" i="8"/>
  <c r="B364" i="8"/>
  <c r="H363" i="8"/>
  <c r="G363" i="8"/>
  <c r="F363" i="8"/>
  <c r="E363" i="8"/>
  <c r="D363" i="8"/>
  <c r="C363" i="8"/>
  <c r="B363" i="8"/>
  <c r="H362" i="8"/>
  <c r="G362" i="8"/>
  <c r="F362" i="8"/>
  <c r="E362" i="8"/>
  <c r="D362" i="8"/>
  <c r="C362" i="8"/>
  <c r="B362" i="8"/>
  <c r="H361" i="8"/>
  <c r="G361" i="8"/>
  <c r="F361" i="8"/>
  <c r="E361" i="8"/>
  <c r="D361" i="8"/>
  <c r="C361" i="8"/>
  <c r="B361" i="8"/>
  <c r="H360" i="8"/>
  <c r="G360" i="8"/>
  <c r="F360" i="8"/>
  <c r="E360" i="8"/>
  <c r="D360" i="8"/>
  <c r="C360" i="8"/>
  <c r="B360" i="8"/>
  <c r="H359" i="8"/>
  <c r="G359" i="8"/>
  <c r="F359" i="8"/>
  <c r="E359" i="8"/>
  <c r="D359" i="8"/>
  <c r="C359" i="8"/>
  <c r="B359" i="8"/>
  <c r="H358" i="8"/>
  <c r="G358" i="8"/>
  <c r="F358" i="8"/>
  <c r="E358" i="8"/>
  <c r="D358" i="8"/>
  <c r="C358" i="8"/>
  <c r="B358" i="8"/>
  <c r="H357" i="8"/>
  <c r="G357" i="8"/>
  <c r="F357" i="8"/>
  <c r="E357" i="8"/>
  <c r="D357" i="8"/>
  <c r="C357" i="8"/>
  <c r="B357" i="8"/>
  <c r="H356" i="8"/>
  <c r="G356" i="8"/>
  <c r="F356" i="8"/>
  <c r="E356" i="8"/>
  <c r="D356" i="8"/>
  <c r="C356" i="8"/>
  <c r="B356" i="8"/>
  <c r="H355" i="8"/>
  <c r="G355" i="8"/>
  <c r="F355" i="8"/>
  <c r="E355" i="8"/>
  <c r="D355" i="8"/>
  <c r="C355" i="8"/>
  <c r="B355" i="8"/>
  <c r="H354" i="8"/>
  <c r="G354" i="8"/>
  <c r="F354" i="8"/>
  <c r="E354" i="8"/>
  <c r="D354" i="8"/>
  <c r="C354" i="8"/>
  <c r="B354" i="8"/>
  <c r="H353" i="8"/>
  <c r="G353" i="8"/>
  <c r="F353" i="8"/>
  <c r="E353" i="8"/>
  <c r="D353" i="8"/>
  <c r="C353" i="8"/>
  <c r="B353" i="8"/>
  <c r="H352" i="8"/>
  <c r="G352" i="8"/>
  <c r="F352" i="8"/>
  <c r="E352" i="8"/>
  <c r="D352" i="8"/>
  <c r="C352" i="8"/>
  <c r="B352" i="8"/>
  <c r="H351" i="8"/>
  <c r="G351" i="8"/>
  <c r="F351" i="8"/>
  <c r="E351" i="8"/>
  <c r="D351" i="8"/>
  <c r="C351" i="8"/>
  <c r="B351" i="8"/>
  <c r="H350" i="8"/>
  <c r="G350" i="8"/>
  <c r="F350" i="8"/>
  <c r="E350" i="8"/>
  <c r="D350" i="8"/>
  <c r="C350" i="8"/>
  <c r="B350" i="8"/>
  <c r="H349" i="8"/>
  <c r="G349" i="8"/>
  <c r="F349" i="8"/>
  <c r="E349" i="8"/>
  <c r="D349" i="8"/>
  <c r="C349" i="8"/>
  <c r="B349" i="8"/>
  <c r="H348" i="8"/>
  <c r="G348" i="8"/>
  <c r="F348" i="8"/>
  <c r="E348" i="8"/>
  <c r="D348" i="8"/>
  <c r="C348" i="8"/>
  <c r="B348" i="8"/>
  <c r="H347" i="8"/>
  <c r="G347" i="8"/>
  <c r="F347" i="8"/>
  <c r="E347" i="8"/>
  <c r="D347" i="8"/>
  <c r="C347" i="8"/>
  <c r="B347" i="8"/>
  <c r="H346" i="8"/>
  <c r="G346" i="8"/>
  <c r="F346" i="8"/>
  <c r="E346" i="8"/>
  <c r="D346" i="8"/>
  <c r="C346" i="8"/>
  <c r="B346" i="8"/>
  <c r="H345" i="8"/>
  <c r="G345" i="8"/>
  <c r="F345" i="8"/>
  <c r="E345" i="8"/>
  <c r="D345" i="8"/>
  <c r="C345" i="8"/>
  <c r="B345" i="8"/>
  <c r="H344" i="8"/>
  <c r="G344" i="8"/>
  <c r="F344" i="8"/>
  <c r="E344" i="8"/>
  <c r="D344" i="8"/>
  <c r="C344" i="8"/>
  <c r="B344" i="8"/>
  <c r="H343" i="8"/>
  <c r="G343" i="8"/>
  <c r="F343" i="8"/>
  <c r="E343" i="8"/>
  <c r="D343" i="8"/>
  <c r="C343" i="8"/>
  <c r="B343" i="8"/>
  <c r="H342" i="8"/>
  <c r="G342" i="8"/>
  <c r="F342" i="8"/>
  <c r="E342" i="8"/>
  <c r="D342" i="8"/>
  <c r="C342" i="8"/>
  <c r="B342" i="8"/>
  <c r="H341" i="8"/>
  <c r="G341" i="8"/>
  <c r="F341" i="8"/>
  <c r="E341" i="8"/>
  <c r="D341" i="8"/>
  <c r="C341" i="8"/>
  <c r="B341" i="8"/>
  <c r="H340" i="8"/>
  <c r="G340" i="8"/>
  <c r="F340" i="8"/>
  <c r="E340" i="8"/>
  <c r="D340" i="8"/>
  <c r="C340" i="8"/>
  <c r="B340" i="8"/>
  <c r="H339" i="8"/>
  <c r="G339" i="8"/>
  <c r="F339" i="8"/>
  <c r="E339" i="8"/>
  <c r="D339" i="8"/>
  <c r="C339" i="8"/>
  <c r="B339" i="8"/>
  <c r="H338" i="8"/>
  <c r="G338" i="8"/>
  <c r="F338" i="8"/>
  <c r="E338" i="8"/>
  <c r="D338" i="8"/>
  <c r="C338" i="8"/>
  <c r="B338" i="8"/>
  <c r="H337" i="8"/>
  <c r="G337" i="8"/>
  <c r="F337" i="8"/>
  <c r="E337" i="8"/>
  <c r="D337" i="8"/>
  <c r="C337" i="8"/>
  <c r="B337" i="8"/>
  <c r="H336" i="8"/>
  <c r="G336" i="8"/>
  <c r="F336" i="8"/>
  <c r="E336" i="8"/>
  <c r="D336" i="8"/>
  <c r="C336" i="8"/>
  <c r="B336" i="8"/>
  <c r="H335" i="8"/>
  <c r="G335" i="8"/>
  <c r="F335" i="8"/>
  <c r="E335" i="8"/>
  <c r="D335" i="8"/>
  <c r="C335" i="8"/>
  <c r="B335" i="8"/>
  <c r="H334" i="8"/>
  <c r="G334" i="8"/>
  <c r="F334" i="8"/>
  <c r="E334" i="8"/>
  <c r="D334" i="8"/>
  <c r="C334" i="8"/>
  <c r="B334" i="8"/>
  <c r="H333" i="8"/>
  <c r="G333" i="8"/>
  <c r="F333" i="8"/>
  <c r="E333" i="8"/>
  <c r="D333" i="8"/>
  <c r="C333" i="8"/>
  <c r="B333" i="8"/>
  <c r="H332" i="8"/>
  <c r="G332" i="8"/>
  <c r="F332" i="8"/>
  <c r="E332" i="8"/>
  <c r="D332" i="8"/>
  <c r="C332" i="8"/>
  <c r="B332" i="8"/>
  <c r="H331" i="8"/>
  <c r="G331" i="8"/>
  <c r="F331" i="8"/>
  <c r="E331" i="8"/>
  <c r="D331" i="8"/>
  <c r="C331" i="8"/>
  <c r="B331" i="8"/>
  <c r="H330" i="8"/>
  <c r="G330" i="8"/>
  <c r="F330" i="8"/>
  <c r="E330" i="8"/>
  <c r="D330" i="8"/>
  <c r="C330" i="8"/>
  <c r="B330" i="8"/>
  <c r="H329" i="8"/>
  <c r="G329" i="8"/>
  <c r="F329" i="8"/>
  <c r="E329" i="8"/>
  <c r="D329" i="8"/>
  <c r="C329" i="8"/>
  <c r="B329" i="8"/>
  <c r="H328" i="8"/>
  <c r="G328" i="8"/>
  <c r="F328" i="8"/>
  <c r="E328" i="8"/>
  <c r="D328" i="8"/>
  <c r="C328" i="8"/>
  <c r="B328" i="8"/>
  <c r="H327" i="8"/>
  <c r="G327" i="8"/>
  <c r="F327" i="8"/>
  <c r="E327" i="8"/>
  <c r="D327" i="8"/>
  <c r="C327" i="8"/>
  <c r="B327" i="8"/>
  <c r="H326" i="8"/>
  <c r="G326" i="8"/>
  <c r="F326" i="8"/>
  <c r="E326" i="8"/>
  <c r="D326" i="8"/>
  <c r="C326" i="8"/>
  <c r="B326" i="8"/>
  <c r="H325" i="8"/>
  <c r="G325" i="8"/>
  <c r="F325" i="8"/>
  <c r="E325" i="8"/>
  <c r="D325" i="8"/>
  <c r="C325" i="8"/>
  <c r="B325" i="8"/>
  <c r="H324" i="8"/>
  <c r="G324" i="8"/>
  <c r="F324" i="8"/>
  <c r="E324" i="8"/>
  <c r="D324" i="8"/>
  <c r="C324" i="8"/>
  <c r="B324" i="8"/>
  <c r="H323" i="8"/>
  <c r="G323" i="8"/>
  <c r="F323" i="8"/>
  <c r="E323" i="8"/>
  <c r="D323" i="8"/>
  <c r="C323" i="8"/>
  <c r="B323" i="8"/>
  <c r="H322" i="8"/>
  <c r="G322" i="8"/>
  <c r="F322" i="8"/>
  <c r="E322" i="8"/>
  <c r="D322" i="8"/>
  <c r="C322" i="8"/>
  <c r="B322" i="8"/>
  <c r="H321" i="8"/>
  <c r="G321" i="8"/>
  <c r="F321" i="8"/>
  <c r="E321" i="8"/>
  <c r="D321" i="8"/>
  <c r="C321" i="8"/>
  <c r="B321" i="8"/>
  <c r="H320" i="8"/>
  <c r="G320" i="8"/>
  <c r="F320" i="8"/>
  <c r="E320" i="8"/>
  <c r="D320" i="8"/>
  <c r="C320" i="8"/>
  <c r="B320" i="8"/>
  <c r="H319" i="8"/>
  <c r="G319" i="8"/>
  <c r="F319" i="8"/>
  <c r="E319" i="8"/>
  <c r="D319" i="8"/>
  <c r="C319" i="8"/>
  <c r="B319" i="8"/>
  <c r="H318" i="8"/>
  <c r="G318" i="8"/>
  <c r="F318" i="8"/>
  <c r="E318" i="8"/>
  <c r="D318" i="8"/>
  <c r="C318" i="8"/>
  <c r="B318" i="8"/>
  <c r="H317" i="8"/>
  <c r="G317" i="8"/>
  <c r="F317" i="8"/>
  <c r="E317" i="8"/>
  <c r="D317" i="8"/>
  <c r="C317" i="8"/>
  <c r="B317" i="8"/>
  <c r="H316" i="8"/>
  <c r="G316" i="8"/>
  <c r="F316" i="8"/>
  <c r="E316" i="8"/>
  <c r="D316" i="8"/>
  <c r="C316" i="8"/>
  <c r="B316" i="8"/>
  <c r="H315" i="8"/>
  <c r="G315" i="8"/>
  <c r="F315" i="8"/>
  <c r="E315" i="8"/>
  <c r="D315" i="8"/>
  <c r="C315" i="8"/>
  <c r="B315" i="8"/>
  <c r="H314" i="8"/>
  <c r="G314" i="8"/>
  <c r="F314" i="8"/>
  <c r="E314" i="8"/>
  <c r="D314" i="8"/>
  <c r="C314" i="8"/>
  <c r="B314" i="8"/>
  <c r="H313" i="8"/>
  <c r="G313" i="8"/>
  <c r="F313" i="8"/>
  <c r="E313" i="8"/>
  <c r="D313" i="8"/>
  <c r="C313" i="8"/>
  <c r="B313" i="8"/>
  <c r="H312" i="8"/>
  <c r="G312" i="8"/>
  <c r="F312" i="8"/>
  <c r="E312" i="8"/>
  <c r="D312" i="8"/>
  <c r="C312" i="8"/>
  <c r="B312" i="8"/>
  <c r="H311" i="8"/>
  <c r="G311" i="8"/>
  <c r="F311" i="8"/>
  <c r="E311" i="8"/>
  <c r="D311" i="8"/>
  <c r="C311" i="8"/>
  <c r="B311" i="8"/>
  <c r="H310" i="8"/>
  <c r="G310" i="8"/>
  <c r="F310" i="8"/>
  <c r="E310" i="8"/>
  <c r="D310" i="8"/>
  <c r="C310" i="8"/>
  <c r="B310" i="8"/>
  <c r="H309" i="8"/>
  <c r="G309" i="8"/>
  <c r="F309" i="8"/>
  <c r="E309" i="8"/>
  <c r="D309" i="8"/>
  <c r="C309" i="8"/>
  <c r="B309" i="8"/>
  <c r="H308" i="8"/>
  <c r="G308" i="8"/>
  <c r="F308" i="8"/>
  <c r="E308" i="8"/>
  <c r="D308" i="8"/>
  <c r="C308" i="8"/>
  <c r="B308" i="8"/>
  <c r="H307" i="8"/>
  <c r="G307" i="8"/>
  <c r="F307" i="8"/>
  <c r="E307" i="8"/>
  <c r="D307" i="8"/>
  <c r="C307" i="8"/>
  <c r="B307" i="8"/>
  <c r="H306" i="8"/>
  <c r="G306" i="8"/>
  <c r="F306" i="8"/>
  <c r="E306" i="8"/>
  <c r="D306" i="8"/>
  <c r="C306" i="8"/>
  <c r="B306" i="8"/>
  <c r="H305" i="8"/>
  <c r="G305" i="8"/>
  <c r="F305" i="8"/>
  <c r="E305" i="8"/>
  <c r="D305" i="8"/>
  <c r="C305" i="8"/>
  <c r="B305" i="8"/>
  <c r="H304" i="8"/>
  <c r="G304" i="8"/>
  <c r="F304" i="8"/>
  <c r="E304" i="8"/>
  <c r="D304" i="8"/>
  <c r="C304" i="8"/>
  <c r="B304" i="8"/>
  <c r="H303" i="8"/>
  <c r="G303" i="8"/>
  <c r="F303" i="8"/>
  <c r="E303" i="8"/>
  <c r="D303" i="8"/>
  <c r="C303" i="8"/>
  <c r="B303" i="8"/>
  <c r="H302" i="8"/>
  <c r="G302" i="8"/>
  <c r="F302" i="8"/>
  <c r="E302" i="8"/>
  <c r="D302" i="8"/>
  <c r="C302" i="8"/>
  <c r="B302" i="8"/>
  <c r="H301" i="8"/>
  <c r="G301" i="8"/>
  <c r="F301" i="8"/>
  <c r="E301" i="8"/>
  <c r="D301" i="8"/>
  <c r="C301" i="8"/>
  <c r="B301" i="8"/>
  <c r="H300" i="8"/>
  <c r="G300" i="8"/>
  <c r="F300" i="8"/>
  <c r="E300" i="8"/>
  <c r="D300" i="8"/>
  <c r="C300" i="8"/>
  <c r="B300" i="8"/>
  <c r="H299" i="8"/>
  <c r="G299" i="8"/>
  <c r="F299" i="8"/>
  <c r="E299" i="8"/>
  <c r="D299" i="8"/>
  <c r="C299" i="8"/>
  <c r="B299" i="8"/>
  <c r="H298" i="8"/>
  <c r="G298" i="8"/>
  <c r="F298" i="8"/>
  <c r="E298" i="8"/>
  <c r="D298" i="8"/>
  <c r="C298" i="8"/>
  <c r="B298" i="8"/>
  <c r="H297" i="8"/>
  <c r="G297" i="8"/>
  <c r="F297" i="8"/>
  <c r="E297" i="8"/>
  <c r="D297" i="8"/>
  <c r="C297" i="8"/>
  <c r="B297" i="8"/>
  <c r="H296" i="8"/>
  <c r="G296" i="8"/>
  <c r="F296" i="8"/>
  <c r="E296" i="8"/>
  <c r="D296" i="8"/>
  <c r="C296" i="8"/>
  <c r="B296" i="8"/>
  <c r="H295" i="8"/>
  <c r="G295" i="8"/>
  <c r="F295" i="8"/>
  <c r="E295" i="8"/>
  <c r="D295" i="8"/>
  <c r="C295" i="8"/>
  <c r="B295" i="8"/>
  <c r="H294" i="8"/>
  <c r="G294" i="8"/>
  <c r="F294" i="8"/>
  <c r="E294" i="8"/>
  <c r="D294" i="8"/>
  <c r="C294" i="8"/>
  <c r="B294" i="8"/>
  <c r="H293" i="8"/>
  <c r="G293" i="8"/>
  <c r="F293" i="8"/>
  <c r="E293" i="8"/>
  <c r="D293" i="8"/>
  <c r="C293" i="8"/>
  <c r="B293" i="8"/>
  <c r="H292" i="8"/>
  <c r="G292" i="8"/>
  <c r="F292" i="8"/>
  <c r="E292" i="8"/>
  <c r="D292" i="8"/>
  <c r="C292" i="8"/>
  <c r="B292" i="8"/>
  <c r="H291" i="8"/>
  <c r="G291" i="8"/>
  <c r="F291" i="8"/>
  <c r="E291" i="8"/>
  <c r="D291" i="8"/>
  <c r="C291" i="8"/>
  <c r="B291" i="8"/>
  <c r="H290" i="8"/>
  <c r="G290" i="8"/>
  <c r="F290" i="8"/>
  <c r="E290" i="8"/>
  <c r="D290" i="8"/>
  <c r="C290" i="8"/>
  <c r="B290" i="8"/>
  <c r="H289" i="8"/>
  <c r="G289" i="8"/>
  <c r="F289" i="8"/>
  <c r="E289" i="8"/>
  <c r="D289" i="8"/>
  <c r="C289" i="8"/>
  <c r="B289" i="8"/>
  <c r="H288" i="8"/>
  <c r="G288" i="8"/>
  <c r="F288" i="8"/>
  <c r="E288" i="8"/>
  <c r="D288" i="8"/>
  <c r="C288" i="8"/>
  <c r="B288" i="8"/>
  <c r="H287" i="8"/>
  <c r="G287" i="8"/>
  <c r="F287" i="8"/>
  <c r="E287" i="8"/>
  <c r="D287" i="8"/>
  <c r="C287" i="8"/>
  <c r="B287" i="8"/>
  <c r="H286" i="8"/>
  <c r="G286" i="8"/>
  <c r="F286" i="8"/>
  <c r="E286" i="8"/>
  <c r="D286" i="8"/>
  <c r="C286" i="8"/>
  <c r="B286" i="8"/>
  <c r="H285" i="8"/>
  <c r="G285" i="8"/>
  <c r="F285" i="8"/>
  <c r="E285" i="8"/>
  <c r="D285" i="8"/>
  <c r="C285" i="8"/>
  <c r="B285" i="8"/>
  <c r="H284" i="8"/>
  <c r="G284" i="8"/>
  <c r="F284" i="8"/>
  <c r="E284" i="8"/>
  <c r="D284" i="8"/>
  <c r="C284" i="8"/>
  <c r="B284" i="8"/>
  <c r="H283" i="8"/>
  <c r="G283" i="8"/>
  <c r="F283" i="8"/>
  <c r="E283" i="8"/>
  <c r="D283" i="8"/>
  <c r="C283" i="8"/>
  <c r="B283" i="8"/>
  <c r="H282" i="8"/>
  <c r="G282" i="8"/>
  <c r="F282" i="8"/>
  <c r="E282" i="8"/>
  <c r="D282" i="8"/>
  <c r="C282" i="8"/>
  <c r="B282" i="8"/>
  <c r="H281" i="8"/>
  <c r="G281" i="8"/>
  <c r="F281" i="8"/>
  <c r="E281" i="8"/>
  <c r="D281" i="8"/>
  <c r="C281" i="8"/>
  <c r="B281" i="8"/>
  <c r="H280" i="8"/>
  <c r="G280" i="8"/>
  <c r="F280" i="8"/>
  <c r="E280" i="8"/>
  <c r="D280" i="8"/>
  <c r="C280" i="8"/>
  <c r="B280" i="8"/>
  <c r="H279" i="8"/>
  <c r="G279" i="8"/>
  <c r="F279" i="8"/>
  <c r="E279" i="8"/>
  <c r="D279" i="8"/>
  <c r="C279" i="8"/>
  <c r="B279" i="8"/>
  <c r="H278" i="8"/>
  <c r="G278" i="8"/>
  <c r="F278" i="8"/>
  <c r="E278" i="8"/>
  <c r="D278" i="8"/>
  <c r="C278" i="8"/>
  <c r="B278" i="8"/>
  <c r="H277" i="8"/>
  <c r="G277" i="8"/>
  <c r="F277" i="8"/>
  <c r="E277" i="8"/>
  <c r="D277" i="8"/>
  <c r="C277" i="8"/>
  <c r="B277" i="8"/>
  <c r="H276" i="8"/>
  <c r="G276" i="8"/>
  <c r="F276" i="8"/>
  <c r="E276" i="8"/>
  <c r="D276" i="8"/>
  <c r="C276" i="8"/>
  <c r="B276" i="8"/>
  <c r="H275" i="8"/>
  <c r="G275" i="8"/>
  <c r="F275" i="8"/>
  <c r="E275" i="8"/>
  <c r="D275" i="8"/>
  <c r="C275" i="8"/>
  <c r="B275" i="8"/>
  <c r="H274" i="8"/>
  <c r="G274" i="8"/>
  <c r="F274" i="8"/>
  <c r="E274" i="8"/>
  <c r="D274" i="8"/>
  <c r="C274" i="8"/>
  <c r="B274" i="8"/>
  <c r="H273" i="8"/>
  <c r="G273" i="8"/>
  <c r="F273" i="8"/>
  <c r="E273" i="8"/>
  <c r="D273" i="8"/>
  <c r="C273" i="8"/>
  <c r="B273" i="8"/>
  <c r="H272" i="8"/>
  <c r="G272" i="8"/>
  <c r="F272" i="8"/>
  <c r="E272" i="8"/>
  <c r="D272" i="8"/>
  <c r="C272" i="8"/>
  <c r="B272" i="8"/>
  <c r="H271" i="8"/>
  <c r="G271" i="8"/>
  <c r="F271" i="8"/>
  <c r="E271" i="8"/>
  <c r="D271" i="8"/>
  <c r="C271" i="8"/>
  <c r="B271" i="8"/>
  <c r="H270" i="8"/>
  <c r="G270" i="8"/>
  <c r="F270" i="8"/>
  <c r="E270" i="8"/>
  <c r="D270" i="8"/>
  <c r="C270" i="8"/>
  <c r="B270" i="8"/>
  <c r="H269" i="8"/>
  <c r="G269" i="8"/>
  <c r="F269" i="8"/>
  <c r="E269" i="8"/>
  <c r="D269" i="8"/>
  <c r="C269" i="8"/>
  <c r="B269" i="8"/>
  <c r="H268" i="8"/>
  <c r="G268" i="8"/>
  <c r="F268" i="8"/>
  <c r="E268" i="8"/>
  <c r="D268" i="8"/>
  <c r="C268" i="8"/>
  <c r="B268" i="8"/>
  <c r="H267" i="8"/>
  <c r="G267" i="8"/>
  <c r="F267" i="8"/>
  <c r="E267" i="8"/>
  <c r="D267" i="8"/>
  <c r="C267" i="8"/>
  <c r="B267" i="8"/>
  <c r="H266" i="8"/>
  <c r="G266" i="8"/>
  <c r="F266" i="8"/>
  <c r="E266" i="8"/>
  <c r="D266" i="8"/>
  <c r="C266" i="8"/>
  <c r="B266" i="8"/>
  <c r="H265" i="8"/>
  <c r="G265" i="8"/>
  <c r="F265" i="8"/>
  <c r="E265" i="8"/>
  <c r="D265" i="8"/>
  <c r="C265" i="8"/>
  <c r="B265" i="8"/>
  <c r="H264" i="8"/>
  <c r="G264" i="8"/>
  <c r="F264" i="8"/>
  <c r="E264" i="8"/>
  <c r="D264" i="8"/>
  <c r="C264" i="8"/>
  <c r="B264" i="8"/>
  <c r="H263" i="8"/>
  <c r="G263" i="8"/>
  <c r="F263" i="8"/>
  <c r="E263" i="8"/>
  <c r="D263" i="8"/>
  <c r="C263" i="8"/>
  <c r="B263" i="8"/>
  <c r="H262" i="8"/>
  <c r="G262" i="8"/>
  <c r="F262" i="8"/>
  <c r="E262" i="8"/>
  <c r="D262" i="8"/>
  <c r="C262" i="8"/>
  <c r="B262" i="8"/>
  <c r="H261" i="8"/>
  <c r="G261" i="8"/>
  <c r="F261" i="8"/>
  <c r="E261" i="8"/>
  <c r="D261" i="8"/>
  <c r="C261" i="8"/>
  <c r="B261" i="8"/>
  <c r="H260" i="8"/>
  <c r="G260" i="8"/>
  <c r="F260" i="8"/>
  <c r="E260" i="8"/>
  <c r="D260" i="8"/>
  <c r="C260" i="8"/>
  <c r="B260" i="8"/>
  <c r="H259" i="8"/>
  <c r="G259" i="8"/>
  <c r="F259" i="8"/>
  <c r="E259" i="8"/>
  <c r="D259" i="8"/>
  <c r="C259" i="8"/>
  <c r="B259" i="8"/>
  <c r="H258" i="8"/>
  <c r="G258" i="8"/>
  <c r="F258" i="8"/>
  <c r="E258" i="8"/>
  <c r="D258" i="8"/>
  <c r="C258" i="8"/>
  <c r="B258" i="8"/>
  <c r="H257" i="8"/>
  <c r="G257" i="8"/>
  <c r="F257" i="8"/>
  <c r="E257" i="8"/>
  <c r="D257" i="8"/>
  <c r="C257" i="8"/>
  <c r="B257" i="8"/>
  <c r="H256" i="8"/>
  <c r="G256" i="8"/>
  <c r="F256" i="8"/>
  <c r="E256" i="8"/>
  <c r="D256" i="8"/>
  <c r="C256" i="8"/>
  <c r="B256" i="8"/>
  <c r="H255" i="8"/>
  <c r="G255" i="8"/>
  <c r="F255" i="8"/>
  <c r="E255" i="8"/>
  <c r="D255" i="8"/>
  <c r="C255" i="8"/>
  <c r="B255" i="8"/>
  <c r="H254" i="8"/>
  <c r="G254" i="8"/>
  <c r="F254" i="8"/>
  <c r="E254" i="8"/>
  <c r="D254" i="8"/>
  <c r="C254" i="8"/>
  <c r="B254" i="8"/>
  <c r="H253" i="8"/>
  <c r="G253" i="8"/>
  <c r="F253" i="8"/>
  <c r="E253" i="8"/>
  <c r="D253" i="8"/>
  <c r="C253" i="8"/>
  <c r="B253" i="8"/>
  <c r="H252" i="8"/>
  <c r="G252" i="8"/>
  <c r="F252" i="8"/>
  <c r="E252" i="8"/>
  <c r="D252" i="8"/>
  <c r="C252" i="8"/>
  <c r="B252" i="8"/>
  <c r="H251" i="8"/>
  <c r="G251" i="8"/>
  <c r="F251" i="8"/>
  <c r="E251" i="8"/>
  <c r="D251" i="8"/>
  <c r="C251" i="8"/>
  <c r="B251" i="8"/>
  <c r="H250" i="8"/>
  <c r="G250" i="8"/>
  <c r="F250" i="8"/>
  <c r="E250" i="8"/>
  <c r="D250" i="8"/>
  <c r="C250" i="8"/>
  <c r="B250" i="8"/>
  <c r="H249" i="8"/>
  <c r="G249" i="8"/>
  <c r="F249" i="8"/>
  <c r="E249" i="8"/>
  <c r="D249" i="8"/>
  <c r="C249" i="8"/>
  <c r="B249" i="8"/>
  <c r="H248" i="8"/>
  <c r="G248" i="8"/>
  <c r="F248" i="8"/>
  <c r="E248" i="8"/>
  <c r="D248" i="8"/>
  <c r="C248" i="8"/>
  <c r="B248" i="8"/>
  <c r="H247" i="8"/>
  <c r="G247" i="8"/>
  <c r="F247" i="8"/>
  <c r="E247" i="8"/>
  <c r="D247" i="8"/>
  <c r="C247" i="8"/>
  <c r="B247" i="8"/>
  <c r="H246" i="8"/>
  <c r="G246" i="8"/>
  <c r="F246" i="8"/>
  <c r="E246" i="8"/>
  <c r="D246" i="8"/>
  <c r="C246" i="8"/>
  <c r="B246" i="8"/>
  <c r="H245" i="8"/>
  <c r="G245" i="8"/>
  <c r="F245" i="8"/>
  <c r="E245" i="8"/>
  <c r="D245" i="8"/>
  <c r="C245" i="8"/>
  <c r="B245" i="8"/>
  <c r="H244" i="8"/>
  <c r="G244" i="8"/>
  <c r="F244" i="8"/>
  <c r="E244" i="8"/>
  <c r="D244" i="8"/>
  <c r="C244" i="8"/>
  <c r="B244" i="8"/>
  <c r="H243" i="8"/>
  <c r="G243" i="8"/>
  <c r="F243" i="8"/>
  <c r="E243" i="8"/>
  <c r="D243" i="8"/>
  <c r="C243" i="8"/>
  <c r="B243" i="8"/>
  <c r="H242" i="8"/>
  <c r="G242" i="8"/>
  <c r="F242" i="8"/>
  <c r="E242" i="8"/>
  <c r="D242" i="8"/>
  <c r="C242" i="8"/>
  <c r="B242" i="8"/>
  <c r="H241" i="8"/>
  <c r="G241" i="8"/>
  <c r="F241" i="8"/>
  <c r="E241" i="8"/>
  <c r="D241" i="8"/>
  <c r="C241" i="8"/>
  <c r="B241" i="8"/>
  <c r="H240" i="8"/>
  <c r="G240" i="8"/>
  <c r="F240" i="8"/>
  <c r="E240" i="8"/>
  <c r="D240" i="8"/>
  <c r="C240" i="8"/>
  <c r="B240" i="8"/>
  <c r="H239" i="8"/>
  <c r="G239" i="8"/>
  <c r="F239" i="8"/>
  <c r="E239" i="8"/>
  <c r="D239" i="8"/>
  <c r="C239" i="8"/>
  <c r="B239" i="8"/>
  <c r="H238" i="8"/>
  <c r="G238" i="8"/>
  <c r="F238" i="8"/>
  <c r="E238" i="8"/>
  <c r="D238" i="8"/>
  <c r="C238" i="8"/>
  <c r="B238" i="8"/>
  <c r="H237" i="8"/>
  <c r="G237" i="8"/>
  <c r="F237" i="8"/>
  <c r="E237" i="8"/>
  <c r="D237" i="8"/>
  <c r="C237" i="8"/>
  <c r="B237" i="8"/>
  <c r="H236" i="8"/>
  <c r="G236" i="8"/>
  <c r="F236" i="8"/>
  <c r="E236" i="8"/>
  <c r="D236" i="8"/>
  <c r="C236" i="8"/>
  <c r="B236" i="8"/>
  <c r="H235" i="8"/>
  <c r="G235" i="8"/>
  <c r="F235" i="8"/>
  <c r="E235" i="8"/>
  <c r="D235" i="8"/>
  <c r="C235" i="8"/>
  <c r="B235" i="8"/>
  <c r="H234" i="8"/>
  <c r="G234" i="8"/>
  <c r="F234" i="8"/>
  <c r="E234" i="8"/>
  <c r="D234" i="8"/>
  <c r="C234" i="8"/>
  <c r="B234" i="8"/>
  <c r="H233" i="8"/>
  <c r="G233" i="8"/>
  <c r="F233" i="8"/>
  <c r="E233" i="8"/>
  <c r="D233" i="8"/>
  <c r="C233" i="8"/>
  <c r="B233" i="8"/>
  <c r="H232" i="8"/>
  <c r="G232" i="8"/>
  <c r="F232" i="8"/>
  <c r="E232" i="8"/>
  <c r="D232" i="8"/>
  <c r="C232" i="8"/>
  <c r="B232" i="8"/>
  <c r="H231" i="8"/>
  <c r="G231" i="8"/>
  <c r="F231" i="8"/>
  <c r="E231" i="8"/>
  <c r="D231" i="8"/>
  <c r="C231" i="8"/>
  <c r="B231" i="8"/>
  <c r="H230" i="8"/>
  <c r="G230" i="8"/>
  <c r="F230" i="8"/>
  <c r="E230" i="8"/>
  <c r="D230" i="8"/>
  <c r="C230" i="8"/>
  <c r="B230" i="8"/>
  <c r="H229" i="8"/>
  <c r="G229" i="8"/>
  <c r="F229" i="8"/>
  <c r="E229" i="8"/>
  <c r="D229" i="8"/>
  <c r="C229" i="8"/>
  <c r="B229" i="8"/>
  <c r="H228" i="8"/>
  <c r="G228" i="8"/>
  <c r="F228" i="8"/>
  <c r="E228" i="8"/>
  <c r="D228" i="8"/>
  <c r="C228" i="8"/>
  <c r="B228" i="8"/>
  <c r="H227" i="8"/>
  <c r="G227" i="8"/>
  <c r="F227" i="8"/>
  <c r="E227" i="8"/>
  <c r="D227" i="8"/>
  <c r="C227" i="8"/>
  <c r="B227" i="8"/>
  <c r="H226" i="8"/>
  <c r="G226" i="8"/>
  <c r="F226" i="8"/>
  <c r="E226" i="8"/>
  <c r="D226" i="8"/>
  <c r="C226" i="8"/>
  <c r="B226" i="8"/>
  <c r="H225" i="8"/>
  <c r="G225" i="8"/>
  <c r="F225" i="8"/>
  <c r="E225" i="8"/>
  <c r="D225" i="8"/>
  <c r="C225" i="8"/>
  <c r="B225" i="8"/>
  <c r="H224" i="8"/>
  <c r="G224" i="8"/>
  <c r="F224" i="8"/>
  <c r="E224" i="8"/>
  <c r="D224" i="8"/>
  <c r="C224" i="8"/>
  <c r="B224" i="8"/>
  <c r="H223" i="8"/>
  <c r="G223" i="8"/>
  <c r="F223" i="8"/>
  <c r="E223" i="8"/>
  <c r="D223" i="8"/>
  <c r="C223" i="8"/>
  <c r="B223" i="8"/>
  <c r="H222" i="8"/>
  <c r="G222" i="8"/>
  <c r="F222" i="8"/>
  <c r="E222" i="8"/>
  <c r="D222" i="8"/>
  <c r="C222" i="8"/>
  <c r="B222" i="8"/>
  <c r="H221" i="8"/>
  <c r="G221" i="8"/>
  <c r="F221" i="8"/>
  <c r="E221" i="8"/>
  <c r="D221" i="8"/>
  <c r="C221" i="8"/>
  <c r="B221" i="8"/>
  <c r="H220" i="8"/>
  <c r="G220" i="8"/>
  <c r="F220" i="8"/>
  <c r="E220" i="8"/>
  <c r="D220" i="8"/>
  <c r="C220" i="8"/>
  <c r="B220" i="8"/>
  <c r="H219" i="8"/>
  <c r="G219" i="8"/>
  <c r="F219" i="8"/>
  <c r="E219" i="8"/>
  <c r="D219" i="8"/>
  <c r="C219" i="8"/>
  <c r="B219" i="8"/>
  <c r="H218" i="8"/>
  <c r="G218" i="8"/>
  <c r="F218" i="8"/>
  <c r="E218" i="8"/>
  <c r="D218" i="8"/>
  <c r="C218" i="8"/>
  <c r="B218" i="8"/>
  <c r="H217" i="8"/>
  <c r="G217" i="8"/>
  <c r="F217" i="8"/>
  <c r="E217" i="8"/>
  <c r="D217" i="8"/>
  <c r="C217" i="8"/>
  <c r="B217" i="8"/>
  <c r="H216" i="8"/>
  <c r="G216" i="8"/>
  <c r="F216" i="8"/>
  <c r="E216" i="8"/>
  <c r="D216" i="8"/>
  <c r="C216" i="8"/>
  <c r="B216" i="8"/>
  <c r="H215" i="8"/>
  <c r="G215" i="8"/>
  <c r="F215" i="8"/>
  <c r="E215" i="8"/>
  <c r="D215" i="8"/>
  <c r="C215" i="8"/>
  <c r="B215" i="8"/>
  <c r="H214" i="8"/>
  <c r="G214" i="8"/>
  <c r="F214" i="8"/>
  <c r="E214" i="8"/>
  <c r="D214" i="8"/>
  <c r="C214" i="8"/>
  <c r="B214" i="8"/>
  <c r="H213" i="8"/>
  <c r="G213" i="8"/>
  <c r="F213" i="8"/>
  <c r="E213" i="8"/>
  <c r="D213" i="8"/>
  <c r="C213" i="8"/>
  <c r="B213" i="8"/>
  <c r="H212" i="8"/>
  <c r="G212" i="8"/>
  <c r="F212" i="8"/>
  <c r="E212" i="8"/>
  <c r="D212" i="8"/>
  <c r="C212" i="8"/>
  <c r="B212" i="8"/>
  <c r="H211" i="8"/>
  <c r="G211" i="8"/>
  <c r="F211" i="8"/>
  <c r="E211" i="8"/>
  <c r="D211" i="8"/>
  <c r="C211" i="8"/>
  <c r="B211" i="8"/>
  <c r="H210" i="8"/>
  <c r="G210" i="8"/>
  <c r="F210" i="8"/>
  <c r="E210" i="8"/>
  <c r="D210" i="8"/>
  <c r="C210" i="8"/>
  <c r="B210" i="8"/>
  <c r="H209" i="8"/>
  <c r="G209" i="8"/>
  <c r="F209" i="8"/>
  <c r="E209" i="8"/>
  <c r="D209" i="8"/>
  <c r="C209" i="8"/>
  <c r="B209" i="8"/>
  <c r="H208" i="8"/>
  <c r="G208" i="8"/>
  <c r="F208" i="8"/>
  <c r="E208" i="8"/>
  <c r="D208" i="8"/>
  <c r="C208" i="8"/>
  <c r="B208" i="8"/>
  <c r="H207" i="8"/>
  <c r="G207" i="8"/>
  <c r="F207" i="8"/>
  <c r="E207" i="8"/>
  <c r="D207" i="8"/>
  <c r="C207" i="8"/>
  <c r="B207" i="8"/>
  <c r="H206" i="8"/>
  <c r="G206" i="8"/>
  <c r="F206" i="8"/>
  <c r="E206" i="8"/>
  <c r="D206" i="8"/>
  <c r="C206" i="8"/>
  <c r="B206" i="8"/>
  <c r="H205" i="8"/>
  <c r="G205" i="8"/>
  <c r="F205" i="8"/>
  <c r="E205" i="8"/>
  <c r="D205" i="8"/>
  <c r="C205" i="8"/>
  <c r="B205" i="8"/>
  <c r="H204" i="8"/>
  <c r="G204" i="8"/>
  <c r="F204" i="8"/>
  <c r="E204" i="8"/>
  <c r="D204" i="8"/>
  <c r="C204" i="8"/>
  <c r="B204" i="8"/>
  <c r="H203" i="8"/>
  <c r="G203" i="8"/>
  <c r="F203" i="8"/>
  <c r="E203" i="8"/>
  <c r="D203" i="8"/>
  <c r="C203" i="8"/>
  <c r="B203" i="8"/>
  <c r="H202" i="8"/>
  <c r="G202" i="8"/>
  <c r="F202" i="8"/>
  <c r="E202" i="8"/>
  <c r="D202" i="8"/>
  <c r="C202" i="8"/>
  <c r="B202" i="8"/>
  <c r="H201" i="8"/>
  <c r="G201" i="8"/>
  <c r="F201" i="8"/>
  <c r="E201" i="8"/>
  <c r="D201" i="8"/>
  <c r="C201" i="8"/>
  <c r="B201" i="8"/>
  <c r="H200" i="8"/>
  <c r="G200" i="8"/>
  <c r="F200" i="8"/>
  <c r="E200" i="8"/>
  <c r="D200" i="8"/>
  <c r="C200" i="8"/>
  <c r="B200" i="8"/>
  <c r="H199" i="8"/>
  <c r="G199" i="8"/>
  <c r="F199" i="8"/>
  <c r="E199" i="8"/>
  <c r="D199" i="8"/>
  <c r="C199" i="8"/>
  <c r="B199" i="8"/>
  <c r="H198" i="8"/>
  <c r="G198" i="8"/>
  <c r="F198" i="8"/>
  <c r="E198" i="8"/>
  <c r="D198" i="8"/>
  <c r="C198" i="8"/>
  <c r="B198" i="8"/>
  <c r="H197" i="8"/>
  <c r="G197" i="8"/>
  <c r="F197" i="8"/>
  <c r="E197" i="8"/>
  <c r="D197" i="8"/>
  <c r="C197" i="8"/>
  <c r="B197" i="8"/>
  <c r="H196" i="8"/>
  <c r="G196" i="8"/>
  <c r="F196" i="8"/>
  <c r="E196" i="8"/>
  <c r="D196" i="8"/>
  <c r="C196" i="8"/>
  <c r="B196" i="8"/>
  <c r="H195" i="8"/>
  <c r="G195" i="8"/>
  <c r="F195" i="8"/>
  <c r="E195" i="8"/>
  <c r="D195" i="8"/>
  <c r="C195" i="8"/>
  <c r="B195" i="8"/>
  <c r="H194" i="8"/>
  <c r="G194" i="8"/>
  <c r="F194" i="8"/>
  <c r="E194" i="8"/>
  <c r="D194" i="8"/>
  <c r="C194" i="8"/>
  <c r="B194" i="8"/>
  <c r="H193" i="8"/>
  <c r="G193" i="8"/>
  <c r="F193" i="8"/>
  <c r="E193" i="8"/>
  <c r="D193" i="8"/>
  <c r="C193" i="8"/>
  <c r="B193" i="8"/>
  <c r="H192" i="8"/>
  <c r="G192" i="8"/>
  <c r="F192" i="8"/>
  <c r="E192" i="8"/>
  <c r="D192" i="8"/>
  <c r="C192" i="8"/>
  <c r="B192" i="8"/>
  <c r="H191" i="8"/>
  <c r="G191" i="8"/>
  <c r="F191" i="8"/>
  <c r="E191" i="8"/>
  <c r="D191" i="8"/>
  <c r="C191" i="8"/>
  <c r="B191" i="8"/>
  <c r="H190" i="8"/>
  <c r="G190" i="8"/>
  <c r="F190" i="8"/>
  <c r="E190" i="8"/>
  <c r="D190" i="8"/>
  <c r="C190" i="8"/>
  <c r="B190" i="8"/>
  <c r="H189" i="8"/>
  <c r="G189" i="8"/>
  <c r="F189" i="8"/>
  <c r="E189" i="8"/>
  <c r="D189" i="8"/>
  <c r="C189" i="8"/>
  <c r="B189" i="8"/>
  <c r="H188" i="8"/>
  <c r="G188" i="8"/>
  <c r="F188" i="8"/>
  <c r="E188" i="8"/>
  <c r="D188" i="8"/>
  <c r="C188" i="8"/>
  <c r="B188" i="8"/>
  <c r="H187" i="8"/>
  <c r="G187" i="8"/>
  <c r="F187" i="8"/>
  <c r="E187" i="8"/>
  <c r="D187" i="8"/>
  <c r="C187" i="8"/>
  <c r="B187" i="8"/>
  <c r="H186" i="8"/>
  <c r="G186" i="8"/>
  <c r="F186" i="8"/>
  <c r="E186" i="8"/>
  <c r="D186" i="8"/>
  <c r="C186" i="8"/>
  <c r="B186" i="8"/>
  <c r="H185" i="8"/>
  <c r="G185" i="8"/>
  <c r="F185" i="8"/>
  <c r="E185" i="8"/>
  <c r="D185" i="8"/>
  <c r="C185" i="8"/>
  <c r="B185" i="8"/>
  <c r="H184" i="8"/>
  <c r="G184" i="8"/>
  <c r="F184" i="8"/>
  <c r="E184" i="8"/>
  <c r="D184" i="8"/>
  <c r="C184" i="8"/>
  <c r="B184" i="8"/>
  <c r="H183" i="8"/>
  <c r="G183" i="8"/>
  <c r="F183" i="8"/>
  <c r="E183" i="8"/>
  <c r="D183" i="8"/>
  <c r="C183" i="8"/>
  <c r="B183" i="8"/>
  <c r="H182" i="8"/>
  <c r="G182" i="8"/>
  <c r="F182" i="8"/>
  <c r="E182" i="8"/>
  <c r="D182" i="8"/>
  <c r="C182" i="8"/>
  <c r="B182" i="8"/>
  <c r="H181" i="8"/>
  <c r="G181" i="8"/>
  <c r="F181" i="8"/>
  <c r="E181" i="8"/>
  <c r="D181" i="8"/>
  <c r="C181" i="8"/>
  <c r="B181" i="8"/>
  <c r="H180" i="8"/>
  <c r="G180" i="8"/>
  <c r="F180" i="8"/>
  <c r="E180" i="8"/>
  <c r="D180" i="8"/>
  <c r="C180" i="8"/>
  <c r="B180" i="8"/>
  <c r="H179" i="8"/>
  <c r="G179" i="8"/>
  <c r="F179" i="8"/>
  <c r="E179" i="8"/>
  <c r="D179" i="8"/>
  <c r="C179" i="8"/>
  <c r="B179" i="8"/>
  <c r="H178" i="8"/>
  <c r="G178" i="8"/>
  <c r="F178" i="8"/>
  <c r="E178" i="8"/>
  <c r="D178" i="8"/>
  <c r="C178" i="8"/>
  <c r="B178" i="8"/>
  <c r="H177" i="8"/>
  <c r="G177" i="8"/>
  <c r="F177" i="8"/>
  <c r="E177" i="8"/>
  <c r="D177" i="8"/>
  <c r="C177" i="8"/>
  <c r="B177" i="8"/>
  <c r="H176" i="8"/>
  <c r="G176" i="8"/>
  <c r="F176" i="8"/>
  <c r="E176" i="8"/>
  <c r="D176" i="8"/>
  <c r="C176" i="8"/>
  <c r="B176" i="8"/>
  <c r="H175" i="8"/>
  <c r="G175" i="8"/>
  <c r="F175" i="8"/>
  <c r="E175" i="8"/>
  <c r="D175" i="8"/>
  <c r="C175" i="8"/>
  <c r="B175" i="8"/>
  <c r="H174" i="8"/>
  <c r="G174" i="8"/>
  <c r="F174" i="8"/>
  <c r="E174" i="8"/>
  <c r="D174" i="8"/>
  <c r="C174" i="8"/>
  <c r="B174" i="8"/>
  <c r="H173" i="8"/>
  <c r="G173" i="8"/>
  <c r="F173" i="8"/>
  <c r="E173" i="8"/>
  <c r="D173" i="8"/>
  <c r="C173" i="8"/>
  <c r="B173" i="8"/>
  <c r="H172" i="8"/>
  <c r="G172" i="8"/>
  <c r="F172" i="8"/>
  <c r="E172" i="8"/>
  <c r="D172" i="8"/>
  <c r="C172" i="8"/>
  <c r="B172" i="8"/>
  <c r="H171" i="8"/>
  <c r="G171" i="8"/>
  <c r="F171" i="8"/>
  <c r="E171" i="8"/>
  <c r="D171" i="8"/>
  <c r="C171" i="8"/>
  <c r="B171" i="8"/>
  <c r="H170" i="8"/>
  <c r="G170" i="8"/>
  <c r="F170" i="8"/>
  <c r="E170" i="8"/>
  <c r="D170" i="8"/>
  <c r="C170" i="8"/>
  <c r="B170" i="8"/>
  <c r="H169" i="8"/>
  <c r="G169" i="8"/>
  <c r="F169" i="8"/>
  <c r="E169" i="8"/>
  <c r="D169" i="8"/>
  <c r="C169" i="8"/>
  <c r="B169" i="8"/>
  <c r="H168" i="8"/>
  <c r="G168" i="8"/>
  <c r="F168" i="8"/>
  <c r="E168" i="8"/>
  <c r="D168" i="8"/>
  <c r="C168" i="8"/>
  <c r="B168" i="8"/>
  <c r="H167" i="8"/>
  <c r="G167" i="8"/>
  <c r="F167" i="8"/>
  <c r="E167" i="8"/>
  <c r="D167" i="8"/>
  <c r="C167" i="8"/>
  <c r="B167" i="8"/>
  <c r="H166" i="8"/>
  <c r="G166" i="8"/>
  <c r="F166" i="8"/>
  <c r="E166" i="8"/>
  <c r="D166" i="8"/>
  <c r="C166" i="8"/>
  <c r="B166" i="8"/>
  <c r="H165" i="8"/>
  <c r="G165" i="8"/>
  <c r="F165" i="8"/>
  <c r="E165" i="8"/>
  <c r="D165" i="8"/>
  <c r="C165" i="8"/>
  <c r="B165" i="8"/>
  <c r="H164" i="8"/>
  <c r="G164" i="8"/>
  <c r="F164" i="8"/>
  <c r="E164" i="8"/>
  <c r="D164" i="8"/>
  <c r="C164" i="8"/>
  <c r="B164" i="8"/>
  <c r="H163" i="8"/>
  <c r="G163" i="8"/>
  <c r="F163" i="8"/>
  <c r="E163" i="8"/>
  <c r="D163" i="8"/>
  <c r="C163" i="8"/>
  <c r="B163" i="8"/>
  <c r="H162" i="8"/>
  <c r="G162" i="8"/>
  <c r="F162" i="8"/>
  <c r="E162" i="8"/>
  <c r="D162" i="8"/>
  <c r="C162" i="8"/>
  <c r="B162" i="8"/>
  <c r="H161" i="8"/>
  <c r="G161" i="8"/>
  <c r="F161" i="8"/>
  <c r="E161" i="8"/>
  <c r="D161" i="8"/>
  <c r="C161" i="8"/>
  <c r="B161" i="8"/>
  <c r="H160" i="8"/>
  <c r="G160" i="8"/>
  <c r="F160" i="8"/>
  <c r="E160" i="8"/>
  <c r="D160" i="8"/>
  <c r="C160" i="8"/>
  <c r="B160" i="8"/>
  <c r="H159" i="8"/>
  <c r="G159" i="8"/>
  <c r="F159" i="8"/>
  <c r="E159" i="8"/>
  <c r="D159" i="8"/>
  <c r="C159" i="8"/>
  <c r="B159" i="8"/>
  <c r="H158" i="8"/>
  <c r="G158" i="8"/>
  <c r="F158" i="8"/>
  <c r="E158" i="8"/>
  <c r="D158" i="8"/>
  <c r="C158" i="8"/>
  <c r="B158" i="8"/>
  <c r="H157" i="8"/>
  <c r="G157" i="8"/>
  <c r="F157" i="8"/>
  <c r="E157" i="8"/>
  <c r="D157" i="8"/>
  <c r="C157" i="8"/>
  <c r="B157" i="8"/>
  <c r="H156" i="8"/>
  <c r="G156" i="8"/>
  <c r="F156" i="8"/>
  <c r="E156" i="8"/>
  <c r="D156" i="8"/>
  <c r="C156" i="8"/>
  <c r="B156" i="8"/>
  <c r="H155" i="8"/>
  <c r="G155" i="8"/>
  <c r="F155" i="8"/>
  <c r="E155" i="8"/>
  <c r="D155" i="8"/>
  <c r="C155" i="8"/>
  <c r="B155" i="8"/>
  <c r="H154" i="8"/>
  <c r="G154" i="8"/>
  <c r="F154" i="8"/>
  <c r="E154" i="8"/>
  <c r="D154" i="8"/>
  <c r="C154" i="8"/>
  <c r="B154" i="8"/>
  <c r="H153" i="8"/>
  <c r="G153" i="8"/>
  <c r="F153" i="8"/>
  <c r="E153" i="8"/>
  <c r="D153" i="8"/>
  <c r="C153" i="8"/>
  <c r="B153" i="8"/>
  <c r="H152" i="8"/>
  <c r="G152" i="8"/>
  <c r="F152" i="8"/>
  <c r="E152" i="8"/>
  <c r="D152" i="8"/>
  <c r="C152" i="8"/>
  <c r="B152" i="8"/>
  <c r="H151" i="8"/>
  <c r="G151" i="8"/>
  <c r="F151" i="8"/>
  <c r="E151" i="8"/>
  <c r="D151" i="8"/>
  <c r="C151" i="8"/>
  <c r="B151" i="8"/>
  <c r="H150" i="8"/>
  <c r="G150" i="8"/>
  <c r="F150" i="8"/>
  <c r="E150" i="8"/>
  <c r="D150" i="8"/>
  <c r="C150" i="8"/>
  <c r="B150" i="8"/>
  <c r="H149" i="8"/>
  <c r="G149" i="8"/>
  <c r="F149" i="8"/>
  <c r="E149" i="8"/>
  <c r="D149" i="8"/>
  <c r="C149" i="8"/>
  <c r="B149" i="8"/>
  <c r="H148" i="8"/>
  <c r="G148" i="8"/>
  <c r="F148" i="8"/>
  <c r="E148" i="8"/>
  <c r="D148" i="8"/>
  <c r="C148" i="8"/>
  <c r="B148" i="8"/>
  <c r="H147" i="8"/>
  <c r="G147" i="8"/>
  <c r="F147" i="8"/>
  <c r="E147" i="8"/>
  <c r="D147" i="8"/>
  <c r="C147" i="8"/>
  <c r="B147" i="8"/>
  <c r="H146" i="8"/>
  <c r="G146" i="8"/>
  <c r="F146" i="8"/>
  <c r="E146" i="8"/>
  <c r="D146" i="8"/>
  <c r="C146" i="8"/>
  <c r="B146" i="8"/>
  <c r="H145" i="8"/>
  <c r="G145" i="8"/>
  <c r="F145" i="8"/>
  <c r="E145" i="8"/>
  <c r="D145" i="8"/>
  <c r="C145" i="8"/>
  <c r="B145" i="8"/>
  <c r="H144" i="8"/>
  <c r="G144" i="8"/>
  <c r="F144" i="8"/>
  <c r="E144" i="8"/>
  <c r="D144" i="8"/>
  <c r="C144" i="8"/>
  <c r="B144" i="8"/>
  <c r="H143" i="8"/>
  <c r="G143" i="8"/>
  <c r="F143" i="8"/>
  <c r="E143" i="8"/>
  <c r="D143" i="8"/>
  <c r="C143" i="8"/>
  <c r="B143" i="8"/>
  <c r="H142" i="8"/>
  <c r="G142" i="8"/>
  <c r="F142" i="8"/>
  <c r="E142" i="8"/>
  <c r="D142" i="8"/>
  <c r="C142" i="8"/>
  <c r="B142" i="8"/>
  <c r="H141" i="8"/>
  <c r="G141" i="8"/>
  <c r="F141" i="8"/>
  <c r="E141" i="8"/>
  <c r="D141" i="8"/>
  <c r="C141" i="8"/>
  <c r="B141" i="8"/>
  <c r="H140" i="8"/>
  <c r="G140" i="8"/>
  <c r="F140" i="8"/>
  <c r="E140" i="8"/>
  <c r="D140" i="8"/>
  <c r="C140" i="8"/>
  <c r="B140" i="8"/>
  <c r="H139" i="8"/>
  <c r="G139" i="8"/>
  <c r="F139" i="8"/>
  <c r="E139" i="8"/>
  <c r="D139" i="8"/>
  <c r="C139" i="8"/>
  <c r="B139" i="8"/>
  <c r="H138" i="8"/>
  <c r="G138" i="8"/>
  <c r="F138" i="8"/>
  <c r="E138" i="8"/>
  <c r="D138" i="8"/>
  <c r="C138" i="8"/>
  <c r="B138" i="8"/>
  <c r="H137" i="8"/>
  <c r="G137" i="8"/>
  <c r="F137" i="8"/>
  <c r="E137" i="8"/>
  <c r="D137" i="8"/>
  <c r="C137" i="8"/>
  <c r="B137" i="8"/>
  <c r="H136" i="8"/>
  <c r="G136" i="8"/>
  <c r="F136" i="8"/>
  <c r="E136" i="8"/>
  <c r="D136" i="8"/>
  <c r="C136" i="8"/>
  <c r="B136" i="8"/>
  <c r="H135" i="8"/>
  <c r="G135" i="8"/>
  <c r="F135" i="8"/>
  <c r="E135" i="8"/>
  <c r="D135" i="8"/>
  <c r="C135" i="8"/>
  <c r="B135" i="8"/>
  <c r="H134" i="8"/>
  <c r="G134" i="8"/>
  <c r="F134" i="8"/>
  <c r="E134" i="8"/>
  <c r="D134" i="8"/>
  <c r="C134" i="8"/>
  <c r="B134" i="8"/>
  <c r="H133" i="8"/>
  <c r="G133" i="8"/>
  <c r="F133" i="8"/>
  <c r="E133" i="8"/>
  <c r="D133" i="8"/>
  <c r="C133" i="8"/>
  <c r="B133" i="8"/>
  <c r="H132" i="8"/>
  <c r="G132" i="8"/>
  <c r="F132" i="8"/>
  <c r="E132" i="8"/>
  <c r="D132" i="8"/>
  <c r="C132" i="8"/>
  <c r="B132" i="8"/>
  <c r="H131" i="8"/>
  <c r="G131" i="8"/>
  <c r="F131" i="8"/>
  <c r="E131" i="8"/>
  <c r="D131" i="8"/>
  <c r="C131" i="8"/>
  <c r="B131" i="8"/>
  <c r="H130" i="8"/>
  <c r="G130" i="8"/>
  <c r="F130" i="8"/>
  <c r="E130" i="8"/>
  <c r="D130" i="8"/>
  <c r="C130" i="8"/>
  <c r="B130" i="8"/>
  <c r="H129" i="8"/>
  <c r="G129" i="8"/>
  <c r="F129" i="8"/>
  <c r="E129" i="8"/>
  <c r="D129" i="8"/>
  <c r="C129" i="8"/>
  <c r="B129" i="8"/>
  <c r="H128" i="8"/>
  <c r="G128" i="8"/>
  <c r="F128" i="8"/>
  <c r="E128" i="8"/>
  <c r="D128" i="8"/>
  <c r="C128" i="8"/>
  <c r="B128" i="8"/>
  <c r="H127" i="8"/>
  <c r="G127" i="8"/>
  <c r="F127" i="8"/>
  <c r="E127" i="8"/>
  <c r="D127" i="8"/>
  <c r="C127" i="8"/>
  <c r="B127" i="8"/>
  <c r="H126" i="8"/>
  <c r="G126" i="8"/>
  <c r="F126" i="8"/>
  <c r="E126" i="8"/>
  <c r="D126" i="8"/>
  <c r="C126" i="8"/>
  <c r="B126" i="8"/>
  <c r="H125" i="8"/>
  <c r="G125" i="8"/>
  <c r="F125" i="8"/>
  <c r="E125" i="8"/>
  <c r="D125" i="8"/>
  <c r="C125" i="8"/>
  <c r="B125" i="8"/>
  <c r="H124" i="8"/>
  <c r="G124" i="8"/>
  <c r="F124" i="8"/>
  <c r="E124" i="8"/>
  <c r="D124" i="8"/>
  <c r="C124" i="8"/>
  <c r="B124" i="8"/>
  <c r="H123" i="8"/>
  <c r="G123" i="8"/>
  <c r="F123" i="8"/>
  <c r="E123" i="8"/>
  <c r="D123" i="8"/>
  <c r="C123" i="8"/>
  <c r="B123" i="8"/>
  <c r="H122" i="8"/>
  <c r="G122" i="8"/>
  <c r="F122" i="8"/>
  <c r="E122" i="8"/>
  <c r="D122" i="8"/>
  <c r="C122" i="8"/>
  <c r="B122" i="8"/>
  <c r="H121" i="8"/>
  <c r="G121" i="8"/>
  <c r="F121" i="8"/>
  <c r="E121" i="8"/>
  <c r="D121" i="8"/>
  <c r="C121" i="8"/>
  <c r="B121" i="8"/>
  <c r="H120" i="8"/>
  <c r="G120" i="8"/>
  <c r="F120" i="8"/>
  <c r="E120" i="8"/>
  <c r="D120" i="8"/>
  <c r="C120" i="8"/>
  <c r="B120" i="8"/>
  <c r="H119" i="8"/>
  <c r="G119" i="8"/>
  <c r="F119" i="8"/>
  <c r="E119" i="8"/>
  <c r="D119" i="8"/>
  <c r="C119" i="8"/>
  <c r="B119" i="8"/>
  <c r="H118" i="8"/>
  <c r="G118" i="8"/>
  <c r="F118" i="8"/>
  <c r="E118" i="8"/>
  <c r="D118" i="8"/>
  <c r="C118" i="8"/>
  <c r="B118" i="8"/>
  <c r="H117" i="8"/>
  <c r="G117" i="8"/>
  <c r="F117" i="8"/>
  <c r="E117" i="8"/>
  <c r="D117" i="8"/>
  <c r="C117" i="8"/>
  <c r="B117" i="8"/>
  <c r="H116" i="8"/>
  <c r="G116" i="8"/>
  <c r="F116" i="8"/>
  <c r="E116" i="8"/>
  <c r="D116" i="8"/>
  <c r="C116" i="8"/>
  <c r="B116" i="8"/>
  <c r="H115" i="8"/>
  <c r="G115" i="8"/>
  <c r="F115" i="8"/>
  <c r="E115" i="8"/>
  <c r="D115" i="8"/>
  <c r="C115" i="8"/>
  <c r="B115" i="8"/>
  <c r="H114" i="8"/>
  <c r="G114" i="8"/>
  <c r="F114" i="8"/>
  <c r="E114" i="8"/>
  <c r="D114" i="8"/>
  <c r="C114" i="8"/>
  <c r="B114" i="8"/>
  <c r="H113" i="8"/>
  <c r="G113" i="8"/>
  <c r="F113" i="8"/>
  <c r="E113" i="8"/>
  <c r="D113" i="8"/>
  <c r="C113" i="8"/>
  <c r="B113" i="8"/>
  <c r="H112" i="8"/>
  <c r="G112" i="8"/>
  <c r="F112" i="8"/>
  <c r="E112" i="8"/>
  <c r="D112" i="8"/>
  <c r="C112" i="8"/>
  <c r="B112" i="8"/>
  <c r="H111" i="8"/>
  <c r="G111" i="8"/>
  <c r="F111" i="8"/>
  <c r="E111" i="8"/>
  <c r="D111" i="8"/>
  <c r="C111" i="8"/>
  <c r="B111" i="8"/>
  <c r="H110" i="8"/>
  <c r="G110" i="8"/>
  <c r="F110" i="8"/>
  <c r="E110" i="8"/>
  <c r="D110" i="8"/>
  <c r="C110" i="8"/>
  <c r="B110" i="8"/>
  <c r="H109" i="8"/>
  <c r="G109" i="8"/>
  <c r="F109" i="8"/>
  <c r="E109" i="8"/>
  <c r="D109" i="8"/>
  <c r="C109" i="8"/>
  <c r="B109" i="8"/>
  <c r="H108" i="8"/>
  <c r="G108" i="8"/>
  <c r="F108" i="8"/>
  <c r="E108" i="8"/>
  <c r="D108" i="8"/>
  <c r="C108" i="8"/>
  <c r="B108" i="8"/>
  <c r="H107" i="8"/>
  <c r="G107" i="8"/>
  <c r="F107" i="8"/>
  <c r="E107" i="8"/>
  <c r="D107" i="8"/>
  <c r="C107" i="8"/>
  <c r="B107" i="8"/>
  <c r="H106" i="8"/>
  <c r="G106" i="8"/>
  <c r="F106" i="8"/>
  <c r="E106" i="8"/>
  <c r="D106" i="8"/>
  <c r="C106" i="8"/>
  <c r="B106" i="8"/>
  <c r="H105" i="8"/>
  <c r="G105" i="8"/>
  <c r="F105" i="8"/>
  <c r="E105" i="8"/>
  <c r="D105" i="8"/>
  <c r="C105" i="8"/>
  <c r="B105" i="8"/>
  <c r="H104" i="8"/>
  <c r="G104" i="8"/>
  <c r="F104" i="8"/>
  <c r="E104" i="8"/>
  <c r="D104" i="8"/>
  <c r="C104" i="8"/>
  <c r="B104" i="8"/>
  <c r="H103" i="8"/>
  <c r="G103" i="8"/>
  <c r="F103" i="8"/>
  <c r="E103" i="8"/>
  <c r="D103" i="8"/>
  <c r="C103" i="8"/>
  <c r="B103" i="8"/>
  <c r="H102" i="8"/>
  <c r="G102" i="8"/>
  <c r="F102" i="8"/>
  <c r="E102" i="8"/>
  <c r="D102" i="8"/>
  <c r="C102" i="8"/>
  <c r="B102" i="8"/>
  <c r="H101" i="8"/>
  <c r="G101" i="8"/>
  <c r="F101" i="8"/>
  <c r="E101" i="8"/>
  <c r="D101" i="8"/>
  <c r="C101" i="8"/>
  <c r="B101" i="8"/>
  <c r="H100" i="8"/>
  <c r="G100" i="8"/>
  <c r="F100" i="8"/>
  <c r="E100" i="8"/>
  <c r="D100" i="8"/>
  <c r="C100" i="8"/>
  <c r="B100" i="8"/>
  <c r="H99" i="8"/>
  <c r="G99" i="8"/>
  <c r="F99" i="8"/>
  <c r="E99" i="8"/>
  <c r="D99" i="8"/>
  <c r="C99" i="8"/>
  <c r="B99" i="8"/>
  <c r="H98" i="8"/>
  <c r="G98" i="8"/>
  <c r="F98" i="8"/>
  <c r="E98" i="8"/>
  <c r="D98" i="8"/>
  <c r="C98" i="8"/>
  <c r="B98" i="8"/>
  <c r="H97" i="8"/>
  <c r="G97" i="8"/>
  <c r="F97" i="8"/>
  <c r="E97" i="8"/>
  <c r="D97" i="8"/>
  <c r="C97" i="8"/>
  <c r="B97" i="8"/>
  <c r="H96" i="8"/>
  <c r="G96" i="8"/>
  <c r="F96" i="8"/>
  <c r="E96" i="8"/>
  <c r="D96" i="8"/>
  <c r="C96" i="8"/>
  <c r="B96" i="8"/>
  <c r="H95" i="8"/>
  <c r="G95" i="8"/>
  <c r="F95" i="8"/>
  <c r="E95" i="8"/>
  <c r="D95" i="8"/>
  <c r="C95" i="8"/>
  <c r="B95" i="8"/>
  <c r="H94" i="8"/>
  <c r="G94" i="8"/>
  <c r="F94" i="8"/>
  <c r="E94" i="8"/>
  <c r="D94" i="8"/>
  <c r="C94" i="8"/>
  <c r="B94" i="8"/>
  <c r="H93" i="8"/>
  <c r="G93" i="8"/>
  <c r="F93" i="8"/>
  <c r="E93" i="8"/>
  <c r="D93" i="8"/>
  <c r="C93" i="8"/>
  <c r="B93" i="8"/>
  <c r="H92" i="8"/>
  <c r="G92" i="8"/>
  <c r="F92" i="8"/>
  <c r="E92" i="8"/>
  <c r="D92" i="8"/>
  <c r="C92" i="8"/>
  <c r="B92" i="8"/>
  <c r="H91" i="8"/>
  <c r="G91" i="8"/>
  <c r="F91" i="8"/>
  <c r="E91" i="8"/>
  <c r="D91" i="8"/>
  <c r="C91" i="8"/>
  <c r="B91" i="8"/>
  <c r="H90" i="8"/>
  <c r="G90" i="8"/>
  <c r="F90" i="8"/>
  <c r="E90" i="8"/>
  <c r="D90" i="8"/>
  <c r="C90" i="8"/>
  <c r="B90" i="8"/>
  <c r="H89" i="8"/>
  <c r="G89" i="8"/>
  <c r="F89" i="8"/>
  <c r="E89" i="8"/>
  <c r="D89" i="8"/>
  <c r="C89" i="8"/>
  <c r="B89" i="8"/>
  <c r="H88" i="8"/>
  <c r="G88" i="8"/>
  <c r="F88" i="8"/>
  <c r="E88" i="8"/>
  <c r="D88" i="8"/>
  <c r="C88" i="8"/>
  <c r="B88" i="8"/>
  <c r="H87" i="8"/>
  <c r="G87" i="8"/>
  <c r="F87" i="8"/>
  <c r="E87" i="8"/>
  <c r="D87" i="8"/>
  <c r="C87" i="8"/>
  <c r="B87" i="8"/>
  <c r="H86" i="8"/>
  <c r="G86" i="8"/>
  <c r="F86" i="8"/>
  <c r="E86" i="8"/>
  <c r="D86" i="8"/>
  <c r="C86" i="8"/>
  <c r="B86" i="8"/>
  <c r="H85" i="8"/>
  <c r="G85" i="8"/>
  <c r="F85" i="8"/>
  <c r="E85" i="8"/>
  <c r="D85" i="8"/>
  <c r="C85" i="8"/>
  <c r="B85" i="8"/>
  <c r="H84" i="8"/>
  <c r="G84" i="8"/>
  <c r="F84" i="8"/>
  <c r="E84" i="8"/>
  <c r="D84" i="8"/>
  <c r="C84" i="8"/>
  <c r="B84" i="8"/>
  <c r="H83" i="8"/>
  <c r="G83" i="8"/>
  <c r="F83" i="8"/>
  <c r="E83" i="8"/>
  <c r="D83" i="8"/>
  <c r="C83" i="8"/>
  <c r="B83" i="8"/>
  <c r="H82" i="8"/>
  <c r="G82" i="8"/>
  <c r="F82" i="8"/>
  <c r="E82" i="8"/>
  <c r="D82" i="8"/>
  <c r="C82" i="8"/>
  <c r="B82" i="8"/>
  <c r="H81" i="8"/>
  <c r="G81" i="8"/>
  <c r="F81" i="8"/>
  <c r="E81" i="8"/>
  <c r="D81" i="8"/>
  <c r="C81" i="8"/>
  <c r="B81" i="8"/>
  <c r="H80" i="8"/>
  <c r="G80" i="8"/>
  <c r="F80" i="8"/>
  <c r="E80" i="8"/>
  <c r="D80" i="8"/>
  <c r="C80" i="8"/>
  <c r="B80" i="8"/>
  <c r="H79" i="8"/>
  <c r="G79" i="8"/>
  <c r="F79" i="8"/>
  <c r="E79" i="8"/>
  <c r="D79" i="8"/>
  <c r="C79" i="8"/>
  <c r="B79" i="8"/>
  <c r="H78" i="8"/>
  <c r="G78" i="8"/>
  <c r="F78" i="8"/>
  <c r="E78" i="8"/>
  <c r="D78" i="8"/>
  <c r="C78" i="8"/>
  <c r="B78" i="8"/>
  <c r="H77" i="8"/>
  <c r="G77" i="8"/>
  <c r="F77" i="8"/>
  <c r="E77" i="8"/>
  <c r="D77" i="8"/>
  <c r="C77" i="8"/>
  <c r="B77" i="8"/>
  <c r="H76" i="8"/>
  <c r="G76" i="8"/>
  <c r="F76" i="8"/>
  <c r="E76" i="8"/>
  <c r="D76" i="8"/>
  <c r="C76" i="8"/>
  <c r="B76" i="8"/>
  <c r="H75" i="8"/>
  <c r="G75" i="8"/>
  <c r="F75" i="8"/>
  <c r="E75" i="8"/>
  <c r="D75" i="8"/>
  <c r="C75" i="8"/>
  <c r="B75" i="8"/>
  <c r="H74" i="8"/>
  <c r="G74" i="8"/>
  <c r="F74" i="8"/>
  <c r="E74" i="8"/>
  <c r="D74" i="8"/>
  <c r="C74" i="8"/>
  <c r="B74" i="8"/>
  <c r="H73" i="8"/>
  <c r="G73" i="8"/>
  <c r="F73" i="8"/>
  <c r="E73" i="8"/>
  <c r="D73" i="8"/>
  <c r="C73" i="8"/>
  <c r="B73" i="8"/>
  <c r="H72" i="8"/>
  <c r="G72" i="8"/>
  <c r="F72" i="8"/>
  <c r="E72" i="8"/>
  <c r="D72" i="8"/>
  <c r="C72" i="8"/>
  <c r="B72" i="8"/>
  <c r="H71" i="8"/>
  <c r="G71" i="8"/>
  <c r="F71" i="8"/>
  <c r="E71" i="8"/>
  <c r="D71" i="8"/>
  <c r="C71" i="8"/>
  <c r="B71" i="8"/>
  <c r="H70" i="8"/>
  <c r="G70" i="8"/>
  <c r="F70" i="8"/>
  <c r="E70" i="8"/>
  <c r="D70" i="8"/>
  <c r="C70" i="8"/>
  <c r="B70" i="8"/>
  <c r="H69" i="8"/>
  <c r="G69" i="8"/>
  <c r="F69" i="8"/>
  <c r="E69" i="8"/>
  <c r="D69" i="8"/>
  <c r="C69" i="8"/>
  <c r="B69" i="8"/>
  <c r="H68" i="8"/>
  <c r="G68" i="8"/>
  <c r="F68" i="8"/>
  <c r="E68" i="8"/>
  <c r="D68" i="8"/>
  <c r="C68" i="8"/>
  <c r="B68" i="8"/>
  <c r="H67" i="8"/>
  <c r="G67" i="8"/>
  <c r="F67" i="8"/>
  <c r="E67" i="8"/>
  <c r="D67" i="8"/>
  <c r="C67" i="8"/>
  <c r="B67" i="8"/>
  <c r="H66" i="8"/>
  <c r="G66" i="8"/>
  <c r="F66" i="8"/>
  <c r="E66" i="8"/>
  <c r="D66" i="8"/>
  <c r="C66" i="8"/>
  <c r="B66" i="8"/>
  <c r="H65" i="8"/>
  <c r="G65" i="8"/>
  <c r="F65" i="8"/>
  <c r="E65" i="8"/>
  <c r="D65" i="8"/>
  <c r="C65" i="8"/>
  <c r="B65" i="8"/>
  <c r="H64" i="8"/>
  <c r="G64" i="8"/>
  <c r="F64" i="8"/>
  <c r="E64" i="8"/>
  <c r="D64" i="8"/>
  <c r="C64" i="8"/>
  <c r="B64" i="8"/>
  <c r="H63" i="8"/>
  <c r="G63" i="8"/>
  <c r="F63" i="8"/>
  <c r="E63" i="8"/>
  <c r="D63" i="8"/>
  <c r="C63" i="8"/>
  <c r="B63" i="8"/>
  <c r="H62" i="8"/>
  <c r="G62" i="8"/>
  <c r="F62" i="8"/>
  <c r="E62" i="8"/>
  <c r="D62" i="8"/>
  <c r="C62" i="8"/>
  <c r="B62" i="8"/>
  <c r="H61" i="8"/>
  <c r="G61" i="8"/>
  <c r="F61" i="8"/>
  <c r="E61" i="8"/>
  <c r="D61" i="8"/>
  <c r="C61" i="8"/>
  <c r="B61" i="8"/>
  <c r="H60" i="8"/>
  <c r="G60" i="8"/>
  <c r="F60" i="8"/>
  <c r="E60" i="8"/>
  <c r="D60" i="8"/>
  <c r="C60" i="8"/>
  <c r="B60" i="8"/>
  <c r="H59" i="8"/>
  <c r="G59" i="8"/>
  <c r="F59" i="8"/>
  <c r="E59" i="8"/>
  <c r="D59" i="8"/>
  <c r="C59" i="8"/>
  <c r="B59" i="8"/>
  <c r="H58" i="8"/>
  <c r="G58" i="8"/>
  <c r="F58" i="8"/>
  <c r="E58" i="8"/>
  <c r="D58" i="8"/>
  <c r="C58" i="8"/>
  <c r="B58" i="8"/>
  <c r="H57" i="8"/>
  <c r="G57" i="8"/>
  <c r="F57" i="8"/>
  <c r="E57" i="8"/>
  <c r="D57" i="8"/>
  <c r="C57" i="8"/>
  <c r="B57" i="8"/>
  <c r="H56" i="8"/>
  <c r="G56" i="8"/>
  <c r="F56" i="8"/>
  <c r="E56" i="8"/>
  <c r="D56" i="8"/>
  <c r="C56" i="8"/>
  <c r="B56" i="8"/>
  <c r="H55" i="8"/>
  <c r="G55" i="8"/>
  <c r="F55" i="8"/>
  <c r="E55" i="8"/>
  <c r="D55" i="8"/>
  <c r="C55" i="8"/>
  <c r="B55" i="8"/>
  <c r="H54" i="8"/>
  <c r="G54" i="8"/>
  <c r="F54" i="8"/>
  <c r="E54" i="8"/>
  <c r="D54" i="8"/>
  <c r="C54" i="8"/>
  <c r="B54" i="8"/>
  <c r="H53" i="8"/>
  <c r="G53" i="8"/>
  <c r="F53" i="8"/>
  <c r="E53" i="8"/>
  <c r="D53" i="8"/>
  <c r="C53" i="8"/>
  <c r="B53" i="8"/>
  <c r="H52" i="8"/>
  <c r="G52" i="8"/>
  <c r="F52" i="8"/>
  <c r="E52" i="8"/>
  <c r="D52" i="8"/>
  <c r="C52" i="8"/>
  <c r="B52" i="8"/>
  <c r="H51" i="8"/>
  <c r="G51" i="8"/>
  <c r="F51" i="8"/>
  <c r="E51" i="8"/>
  <c r="D51" i="8"/>
  <c r="C51" i="8"/>
  <c r="B51" i="8"/>
  <c r="H50" i="8"/>
  <c r="G50" i="8"/>
  <c r="F50" i="8"/>
  <c r="E50" i="8"/>
  <c r="D50" i="8"/>
  <c r="C50" i="8"/>
  <c r="B50" i="8"/>
  <c r="H49" i="8"/>
  <c r="G49" i="8"/>
  <c r="F49" i="8"/>
  <c r="E49" i="8"/>
  <c r="D49" i="8"/>
  <c r="C49" i="8"/>
  <c r="B49" i="8"/>
  <c r="H48" i="8"/>
  <c r="G48" i="8"/>
  <c r="F48" i="8"/>
  <c r="E48" i="8"/>
  <c r="D48" i="8"/>
  <c r="C48" i="8"/>
  <c r="B48" i="8"/>
  <c r="H47" i="8"/>
  <c r="G47" i="8"/>
  <c r="F47" i="8"/>
  <c r="E47" i="8"/>
  <c r="D47" i="8"/>
  <c r="C47" i="8"/>
  <c r="B47" i="8"/>
  <c r="H46" i="8"/>
  <c r="G46" i="8"/>
  <c r="F46" i="8"/>
  <c r="E46" i="8"/>
  <c r="D46" i="8"/>
  <c r="C46" i="8"/>
  <c r="B46" i="8"/>
  <c r="H45" i="8"/>
  <c r="G45" i="8"/>
  <c r="F45" i="8"/>
  <c r="E45" i="8"/>
  <c r="D45" i="8"/>
  <c r="C45" i="8"/>
  <c r="B45" i="8"/>
  <c r="H44" i="8"/>
  <c r="G44" i="8"/>
  <c r="F44" i="8"/>
  <c r="E44" i="8"/>
  <c r="D44" i="8"/>
  <c r="C44" i="8"/>
  <c r="B44" i="8"/>
  <c r="H43" i="8"/>
  <c r="G43" i="8"/>
  <c r="F43" i="8"/>
  <c r="E43" i="8"/>
  <c r="D43" i="8"/>
  <c r="C43" i="8"/>
  <c r="B43" i="8"/>
  <c r="H42" i="8"/>
  <c r="G42" i="8"/>
  <c r="F42" i="8"/>
  <c r="E42" i="8"/>
  <c r="D42" i="8"/>
  <c r="C42" i="8"/>
  <c r="B42" i="8"/>
  <c r="H41" i="8"/>
  <c r="G41" i="8"/>
  <c r="F41" i="8"/>
  <c r="E41" i="8"/>
  <c r="D41" i="8"/>
  <c r="C41" i="8"/>
  <c r="B41" i="8"/>
  <c r="H40" i="8"/>
  <c r="G40" i="8"/>
  <c r="F40" i="8"/>
  <c r="E40" i="8"/>
  <c r="D40" i="8"/>
  <c r="C40" i="8"/>
  <c r="B40" i="8"/>
  <c r="H39" i="8"/>
  <c r="G39" i="8"/>
  <c r="F39" i="8"/>
  <c r="E39" i="8"/>
  <c r="D39" i="8"/>
  <c r="C39" i="8"/>
  <c r="B39" i="8"/>
  <c r="H38" i="8"/>
  <c r="G38" i="8"/>
  <c r="F38" i="8"/>
  <c r="E38" i="8"/>
  <c r="D38" i="8"/>
  <c r="C38" i="8"/>
  <c r="B38" i="8"/>
  <c r="H37" i="8"/>
  <c r="G37" i="8"/>
  <c r="F37" i="8"/>
  <c r="E37" i="8"/>
  <c r="D37" i="8"/>
  <c r="C37" i="8"/>
  <c r="B37" i="8"/>
  <c r="H36" i="8"/>
  <c r="G36" i="8"/>
  <c r="F36" i="8"/>
  <c r="E36" i="8"/>
  <c r="D36" i="8"/>
  <c r="C36" i="8"/>
  <c r="B36" i="8"/>
  <c r="H35" i="8"/>
  <c r="G35" i="8"/>
  <c r="F35" i="8"/>
  <c r="E35" i="8"/>
  <c r="D35" i="8"/>
  <c r="C35" i="8"/>
  <c r="B35" i="8"/>
  <c r="H34" i="8"/>
  <c r="G34" i="8"/>
  <c r="F34" i="8"/>
  <c r="E34" i="8"/>
  <c r="D34" i="8"/>
  <c r="C34" i="8"/>
  <c r="B34" i="8"/>
  <c r="H33" i="8"/>
  <c r="G33" i="8"/>
  <c r="F33" i="8"/>
  <c r="E33" i="8"/>
  <c r="D33" i="8"/>
  <c r="C33" i="8"/>
  <c r="B33" i="8"/>
  <c r="H32" i="8"/>
  <c r="G32" i="8"/>
  <c r="F32" i="8"/>
  <c r="E32" i="8"/>
  <c r="D32" i="8"/>
  <c r="C32" i="8"/>
  <c r="B32" i="8"/>
  <c r="H31" i="8"/>
  <c r="G31" i="8"/>
  <c r="F31" i="8"/>
  <c r="E31" i="8"/>
  <c r="D31" i="8"/>
  <c r="C31" i="8"/>
  <c r="B31" i="8"/>
  <c r="H30" i="8"/>
  <c r="G30" i="8"/>
  <c r="F30" i="8"/>
  <c r="E30" i="8"/>
  <c r="D30" i="8"/>
  <c r="C30" i="8"/>
  <c r="B30" i="8"/>
  <c r="H29" i="8"/>
  <c r="G29" i="8"/>
  <c r="F29" i="8"/>
  <c r="E29" i="8"/>
  <c r="D29" i="8"/>
  <c r="C29" i="8"/>
  <c r="B29" i="8"/>
  <c r="H28" i="8"/>
  <c r="G28" i="8"/>
  <c r="F28" i="8"/>
  <c r="E28" i="8"/>
  <c r="D28" i="8"/>
  <c r="C28" i="8"/>
  <c r="B28" i="8"/>
  <c r="H27" i="8"/>
  <c r="G27" i="8"/>
  <c r="F27" i="8"/>
  <c r="E27" i="8"/>
  <c r="D27" i="8"/>
  <c r="C27" i="8"/>
  <c r="B27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H370" i="6"/>
  <c r="G370" i="6"/>
  <c r="F370" i="6"/>
  <c r="E370" i="6"/>
  <c r="D370" i="6"/>
  <c r="C370" i="6"/>
  <c r="B370" i="6"/>
  <c r="H369" i="6"/>
  <c r="G369" i="6"/>
  <c r="F369" i="6"/>
  <c r="E369" i="6"/>
  <c r="D369" i="6"/>
  <c r="C369" i="6"/>
  <c r="B369" i="6"/>
  <c r="H368" i="6"/>
  <c r="G368" i="6"/>
  <c r="F368" i="6"/>
  <c r="E368" i="6"/>
  <c r="D368" i="6"/>
  <c r="C368" i="6"/>
  <c r="B368" i="6"/>
  <c r="H367" i="6"/>
  <c r="G367" i="6"/>
  <c r="F367" i="6"/>
  <c r="E367" i="6"/>
  <c r="D367" i="6"/>
  <c r="C367" i="6"/>
  <c r="B367" i="6"/>
  <c r="H366" i="6"/>
  <c r="G366" i="6"/>
  <c r="F366" i="6"/>
  <c r="E366" i="6"/>
  <c r="D366" i="6"/>
  <c r="C366" i="6"/>
  <c r="B366" i="6"/>
  <c r="H365" i="6"/>
  <c r="G365" i="6"/>
  <c r="F365" i="6"/>
  <c r="E365" i="6"/>
  <c r="D365" i="6"/>
  <c r="C365" i="6"/>
  <c r="B365" i="6"/>
  <c r="H364" i="6"/>
  <c r="G364" i="6"/>
  <c r="F364" i="6"/>
  <c r="E364" i="6"/>
  <c r="D364" i="6"/>
  <c r="C364" i="6"/>
  <c r="B364" i="6"/>
  <c r="H363" i="6"/>
  <c r="G363" i="6"/>
  <c r="F363" i="6"/>
  <c r="E363" i="6"/>
  <c r="D363" i="6"/>
  <c r="C363" i="6"/>
  <c r="B363" i="6"/>
  <c r="H362" i="6"/>
  <c r="G362" i="6"/>
  <c r="F362" i="6"/>
  <c r="E362" i="6"/>
  <c r="D362" i="6"/>
  <c r="C362" i="6"/>
  <c r="B362" i="6"/>
  <c r="H361" i="6"/>
  <c r="G361" i="6"/>
  <c r="F361" i="6"/>
  <c r="E361" i="6"/>
  <c r="D361" i="6"/>
  <c r="C361" i="6"/>
  <c r="B361" i="6"/>
  <c r="H360" i="6"/>
  <c r="G360" i="6"/>
  <c r="F360" i="6"/>
  <c r="E360" i="6"/>
  <c r="D360" i="6"/>
  <c r="C360" i="6"/>
  <c r="B360" i="6"/>
  <c r="H359" i="6"/>
  <c r="G359" i="6"/>
  <c r="F359" i="6"/>
  <c r="E359" i="6"/>
  <c r="D359" i="6"/>
  <c r="C359" i="6"/>
  <c r="B359" i="6"/>
  <c r="H358" i="6"/>
  <c r="G358" i="6"/>
  <c r="F358" i="6"/>
  <c r="E358" i="6"/>
  <c r="D358" i="6"/>
  <c r="C358" i="6"/>
  <c r="B358" i="6"/>
  <c r="H357" i="6"/>
  <c r="G357" i="6"/>
  <c r="F357" i="6"/>
  <c r="E357" i="6"/>
  <c r="D357" i="6"/>
  <c r="C357" i="6"/>
  <c r="B357" i="6"/>
  <c r="H356" i="6"/>
  <c r="G356" i="6"/>
  <c r="F356" i="6"/>
  <c r="E356" i="6"/>
  <c r="D356" i="6"/>
  <c r="C356" i="6"/>
  <c r="B356" i="6"/>
  <c r="H355" i="6"/>
  <c r="G355" i="6"/>
  <c r="F355" i="6"/>
  <c r="E355" i="6"/>
  <c r="D355" i="6"/>
  <c r="C355" i="6"/>
  <c r="B355" i="6"/>
  <c r="H354" i="6"/>
  <c r="G354" i="6"/>
  <c r="F354" i="6"/>
  <c r="E354" i="6"/>
  <c r="D354" i="6"/>
  <c r="C354" i="6"/>
  <c r="B354" i="6"/>
  <c r="H353" i="6"/>
  <c r="G353" i="6"/>
  <c r="F353" i="6"/>
  <c r="E353" i="6"/>
  <c r="D353" i="6"/>
  <c r="C353" i="6"/>
  <c r="B353" i="6"/>
  <c r="H352" i="6"/>
  <c r="G352" i="6"/>
  <c r="F352" i="6"/>
  <c r="E352" i="6"/>
  <c r="D352" i="6"/>
  <c r="C352" i="6"/>
  <c r="B352" i="6"/>
  <c r="H351" i="6"/>
  <c r="G351" i="6"/>
  <c r="F351" i="6"/>
  <c r="E351" i="6"/>
  <c r="D351" i="6"/>
  <c r="C351" i="6"/>
  <c r="B351" i="6"/>
  <c r="H350" i="6"/>
  <c r="G350" i="6"/>
  <c r="F350" i="6"/>
  <c r="E350" i="6"/>
  <c r="D350" i="6"/>
  <c r="C350" i="6"/>
  <c r="B350" i="6"/>
  <c r="H349" i="6"/>
  <c r="G349" i="6"/>
  <c r="F349" i="6"/>
  <c r="E349" i="6"/>
  <c r="D349" i="6"/>
  <c r="C349" i="6"/>
  <c r="B349" i="6"/>
  <c r="H348" i="6"/>
  <c r="G348" i="6"/>
  <c r="F348" i="6"/>
  <c r="E348" i="6"/>
  <c r="D348" i="6"/>
  <c r="C348" i="6"/>
  <c r="B348" i="6"/>
  <c r="H347" i="6"/>
  <c r="G347" i="6"/>
  <c r="F347" i="6"/>
  <c r="E347" i="6"/>
  <c r="D347" i="6"/>
  <c r="C347" i="6"/>
  <c r="B347" i="6"/>
  <c r="H346" i="6"/>
  <c r="G346" i="6"/>
  <c r="F346" i="6"/>
  <c r="E346" i="6"/>
  <c r="D346" i="6"/>
  <c r="C346" i="6"/>
  <c r="B346" i="6"/>
  <c r="H345" i="6"/>
  <c r="G345" i="6"/>
  <c r="F345" i="6"/>
  <c r="E345" i="6"/>
  <c r="D345" i="6"/>
  <c r="C345" i="6"/>
  <c r="B345" i="6"/>
  <c r="H344" i="6"/>
  <c r="G344" i="6"/>
  <c r="F344" i="6"/>
  <c r="E344" i="6"/>
  <c r="D344" i="6"/>
  <c r="C344" i="6"/>
  <c r="B344" i="6"/>
  <c r="H343" i="6"/>
  <c r="G343" i="6"/>
  <c r="F343" i="6"/>
  <c r="E343" i="6"/>
  <c r="D343" i="6"/>
  <c r="C343" i="6"/>
  <c r="B343" i="6"/>
  <c r="H342" i="6"/>
  <c r="G342" i="6"/>
  <c r="F342" i="6"/>
  <c r="E342" i="6"/>
  <c r="D342" i="6"/>
  <c r="C342" i="6"/>
  <c r="B342" i="6"/>
  <c r="H341" i="6"/>
  <c r="G341" i="6"/>
  <c r="F341" i="6"/>
  <c r="E341" i="6"/>
  <c r="D341" i="6"/>
  <c r="C341" i="6"/>
  <c r="B341" i="6"/>
  <c r="H340" i="6"/>
  <c r="G340" i="6"/>
  <c r="F340" i="6"/>
  <c r="E340" i="6"/>
  <c r="D340" i="6"/>
  <c r="C340" i="6"/>
  <c r="B340" i="6"/>
  <c r="H339" i="6"/>
  <c r="G339" i="6"/>
  <c r="F339" i="6"/>
  <c r="E339" i="6"/>
  <c r="D339" i="6"/>
  <c r="C339" i="6"/>
  <c r="B339" i="6"/>
  <c r="H338" i="6"/>
  <c r="G338" i="6"/>
  <c r="F338" i="6"/>
  <c r="E338" i="6"/>
  <c r="D338" i="6"/>
  <c r="C338" i="6"/>
  <c r="B338" i="6"/>
  <c r="H337" i="6"/>
  <c r="G337" i="6"/>
  <c r="F337" i="6"/>
  <c r="E337" i="6"/>
  <c r="D337" i="6"/>
  <c r="C337" i="6"/>
  <c r="B337" i="6"/>
  <c r="H336" i="6"/>
  <c r="G336" i="6"/>
  <c r="F336" i="6"/>
  <c r="E336" i="6"/>
  <c r="D336" i="6"/>
  <c r="C336" i="6"/>
  <c r="B336" i="6"/>
  <c r="H335" i="6"/>
  <c r="G335" i="6"/>
  <c r="F335" i="6"/>
  <c r="E335" i="6"/>
  <c r="D335" i="6"/>
  <c r="C335" i="6"/>
  <c r="B335" i="6"/>
  <c r="H334" i="6"/>
  <c r="G334" i="6"/>
  <c r="F334" i="6"/>
  <c r="E334" i="6"/>
  <c r="D334" i="6"/>
  <c r="C334" i="6"/>
  <c r="B334" i="6"/>
  <c r="H333" i="6"/>
  <c r="G333" i="6"/>
  <c r="F333" i="6"/>
  <c r="E333" i="6"/>
  <c r="D333" i="6"/>
  <c r="C333" i="6"/>
  <c r="B333" i="6"/>
  <c r="H332" i="6"/>
  <c r="G332" i="6"/>
  <c r="F332" i="6"/>
  <c r="E332" i="6"/>
  <c r="D332" i="6"/>
  <c r="C332" i="6"/>
  <c r="B332" i="6"/>
  <c r="H331" i="6"/>
  <c r="G331" i="6"/>
  <c r="F331" i="6"/>
  <c r="E331" i="6"/>
  <c r="D331" i="6"/>
  <c r="C331" i="6"/>
  <c r="B331" i="6"/>
  <c r="H330" i="6"/>
  <c r="G330" i="6"/>
  <c r="F330" i="6"/>
  <c r="E330" i="6"/>
  <c r="D330" i="6"/>
  <c r="C330" i="6"/>
  <c r="B330" i="6"/>
  <c r="H329" i="6"/>
  <c r="G329" i="6"/>
  <c r="F329" i="6"/>
  <c r="E329" i="6"/>
  <c r="D329" i="6"/>
  <c r="C329" i="6"/>
  <c r="B329" i="6"/>
  <c r="H328" i="6"/>
  <c r="G328" i="6"/>
  <c r="F328" i="6"/>
  <c r="E328" i="6"/>
  <c r="D328" i="6"/>
  <c r="C328" i="6"/>
  <c r="B328" i="6"/>
  <c r="H327" i="6"/>
  <c r="G327" i="6"/>
  <c r="F327" i="6"/>
  <c r="E327" i="6"/>
  <c r="D327" i="6"/>
  <c r="C327" i="6"/>
  <c r="B327" i="6"/>
  <c r="H326" i="6"/>
  <c r="G326" i="6"/>
  <c r="F326" i="6"/>
  <c r="E326" i="6"/>
  <c r="D326" i="6"/>
  <c r="C326" i="6"/>
  <c r="B326" i="6"/>
  <c r="H325" i="6"/>
  <c r="G325" i="6"/>
  <c r="F325" i="6"/>
  <c r="E325" i="6"/>
  <c r="D325" i="6"/>
  <c r="C325" i="6"/>
  <c r="B325" i="6"/>
  <c r="H324" i="6"/>
  <c r="G324" i="6"/>
  <c r="F324" i="6"/>
  <c r="E324" i="6"/>
  <c r="D324" i="6"/>
  <c r="C324" i="6"/>
  <c r="B324" i="6"/>
  <c r="H323" i="6"/>
  <c r="G323" i="6"/>
  <c r="F323" i="6"/>
  <c r="E323" i="6"/>
  <c r="D323" i="6"/>
  <c r="C323" i="6"/>
  <c r="B323" i="6"/>
  <c r="H322" i="6"/>
  <c r="G322" i="6"/>
  <c r="F322" i="6"/>
  <c r="E322" i="6"/>
  <c r="D322" i="6"/>
  <c r="C322" i="6"/>
  <c r="B322" i="6"/>
  <c r="H321" i="6"/>
  <c r="G321" i="6"/>
  <c r="F321" i="6"/>
  <c r="E321" i="6"/>
  <c r="D321" i="6"/>
  <c r="C321" i="6"/>
  <c r="B321" i="6"/>
  <c r="H320" i="6"/>
  <c r="G320" i="6"/>
  <c r="F320" i="6"/>
  <c r="E320" i="6"/>
  <c r="D320" i="6"/>
  <c r="C320" i="6"/>
  <c r="B320" i="6"/>
  <c r="H319" i="6"/>
  <c r="G319" i="6"/>
  <c r="F319" i="6"/>
  <c r="E319" i="6"/>
  <c r="D319" i="6"/>
  <c r="C319" i="6"/>
  <c r="B319" i="6"/>
  <c r="H318" i="6"/>
  <c r="G318" i="6"/>
  <c r="F318" i="6"/>
  <c r="E318" i="6"/>
  <c r="D318" i="6"/>
  <c r="C318" i="6"/>
  <c r="B318" i="6"/>
  <c r="H317" i="6"/>
  <c r="G317" i="6"/>
  <c r="F317" i="6"/>
  <c r="E317" i="6"/>
  <c r="D317" i="6"/>
  <c r="C317" i="6"/>
  <c r="B317" i="6"/>
  <c r="H316" i="6"/>
  <c r="G316" i="6"/>
  <c r="F316" i="6"/>
  <c r="E316" i="6"/>
  <c r="D316" i="6"/>
  <c r="C316" i="6"/>
  <c r="B316" i="6"/>
  <c r="H315" i="6"/>
  <c r="G315" i="6"/>
  <c r="F315" i="6"/>
  <c r="E315" i="6"/>
  <c r="D315" i="6"/>
  <c r="C315" i="6"/>
  <c r="B315" i="6"/>
  <c r="H314" i="6"/>
  <c r="G314" i="6"/>
  <c r="F314" i="6"/>
  <c r="E314" i="6"/>
  <c r="D314" i="6"/>
  <c r="C314" i="6"/>
  <c r="B314" i="6"/>
  <c r="H313" i="6"/>
  <c r="G313" i="6"/>
  <c r="F313" i="6"/>
  <c r="E313" i="6"/>
  <c r="D313" i="6"/>
  <c r="C313" i="6"/>
  <c r="B313" i="6"/>
  <c r="H312" i="6"/>
  <c r="G312" i="6"/>
  <c r="F312" i="6"/>
  <c r="E312" i="6"/>
  <c r="D312" i="6"/>
  <c r="C312" i="6"/>
  <c r="B312" i="6"/>
  <c r="H311" i="6"/>
  <c r="G311" i="6"/>
  <c r="F311" i="6"/>
  <c r="E311" i="6"/>
  <c r="D311" i="6"/>
  <c r="C311" i="6"/>
  <c r="B311" i="6"/>
  <c r="H310" i="6"/>
  <c r="G310" i="6"/>
  <c r="F310" i="6"/>
  <c r="E310" i="6"/>
  <c r="D310" i="6"/>
  <c r="C310" i="6"/>
  <c r="B310" i="6"/>
  <c r="H309" i="6"/>
  <c r="G309" i="6"/>
  <c r="F309" i="6"/>
  <c r="E309" i="6"/>
  <c r="D309" i="6"/>
  <c r="C309" i="6"/>
  <c r="B309" i="6"/>
  <c r="H308" i="6"/>
  <c r="G308" i="6"/>
  <c r="F308" i="6"/>
  <c r="E308" i="6"/>
  <c r="D308" i="6"/>
  <c r="C308" i="6"/>
  <c r="B308" i="6"/>
  <c r="H307" i="6"/>
  <c r="G307" i="6"/>
  <c r="F307" i="6"/>
  <c r="E307" i="6"/>
  <c r="D307" i="6"/>
  <c r="C307" i="6"/>
  <c r="B307" i="6"/>
  <c r="H306" i="6"/>
  <c r="G306" i="6"/>
  <c r="F306" i="6"/>
  <c r="E306" i="6"/>
  <c r="D306" i="6"/>
  <c r="C306" i="6"/>
  <c r="B306" i="6"/>
  <c r="H305" i="6"/>
  <c r="G305" i="6"/>
  <c r="F305" i="6"/>
  <c r="E305" i="6"/>
  <c r="D305" i="6"/>
  <c r="C305" i="6"/>
  <c r="B305" i="6"/>
  <c r="H304" i="6"/>
  <c r="G304" i="6"/>
  <c r="F304" i="6"/>
  <c r="E304" i="6"/>
  <c r="D304" i="6"/>
  <c r="C304" i="6"/>
  <c r="B304" i="6"/>
  <c r="H303" i="6"/>
  <c r="G303" i="6"/>
  <c r="F303" i="6"/>
  <c r="E303" i="6"/>
  <c r="D303" i="6"/>
  <c r="C303" i="6"/>
  <c r="B303" i="6"/>
  <c r="H302" i="6"/>
  <c r="G302" i="6"/>
  <c r="F302" i="6"/>
  <c r="E302" i="6"/>
  <c r="D302" i="6"/>
  <c r="C302" i="6"/>
  <c r="B302" i="6"/>
  <c r="H301" i="6"/>
  <c r="G301" i="6"/>
  <c r="F301" i="6"/>
  <c r="E301" i="6"/>
  <c r="D301" i="6"/>
  <c r="C301" i="6"/>
  <c r="B301" i="6"/>
  <c r="H300" i="6"/>
  <c r="G300" i="6"/>
  <c r="F300" i="6"/>
  <c r="E300" i="6"/>
  <c r="D300" i="6"/>
  <c r="C300" i="6"/>
  <c r="B300" i="6"/>
  <c r="H299" i="6"/>
  <c r="G299" i="6"/>
  <c r="F299" i="6"/>
  <c r="E299" i="6"/>
  <c r="D299" i="6"/>
  <c r="C299" i="6"/>
  <c r="B299" i="6"/>
  <c r="H298" i="6"/>
  <c r="G298" i="6"/>
  <c r="F298" i="6"/>
  <c r="E298" i="6"/>
  <c r="D298" i="6"/>
  <c r="C298" i="6"/>
  <c r="B298" i="6"/>
  <c r="H297" i="6"/>
  <c r="G297" i="6"/>
  <c r="F297" i="6"/>
  <c r="E297" i="6"/>
  <c r="D297" i="6"/>
  <c r="C297" i="6"/>
  <c r="B297" i="6"/>
  <c r="H296" i="6"/>
  <c r="G296" i="6"/>
  <c r="F296" i="6"/>
  <c r="E296" i="6"/>
  <c r="D296" i="6"/>
  <c r="C296" i="6"/>
  <c r="B296" i="6"/>
  <c r="H295" i="6"/>
  <c r="G295" i="6"/>
  <c r="F295" i="6"/>
  <c r="E295" i="6"/>
  <c r="D295" i="6"/>
  <c r="C295" i="6"/>
  <c r="B295" i="6"/>
  <c r="H294" i="6"/>
  <c r="G294" i="6"/>
  <c r="F294" i="6"/>
  <c r="E294" i="6"/>
  <c r="D294" i="6"/>
  <c r="C294" i="6"/>
  <c r="B294" i="6"/>
  <c r="H293" i="6"/>
  <c r="G293" i="6"/>
  <c r="F293" i="6"/>
  <c r="E293" i="6"/>
  <c r="D293" i="6"/>
  <c r="C293" i="6"/>
  <c r="B293" i="6"/>
  <c r="H292" i="6"/>
  <c r="G292" i="6"/>
  <c r="F292" i="6"/>
  <c r="E292" i="6"/>
  <c r="D292" i="6"/>
  <c r="C292" i="6"/>
  <c r="B292" i="6"/>
  <c r="H291" i="6"/>
  <c r="G291" i="6"/>
  <c r="F291" i="6"/>
  <c r="E291" i="6"/>
  <c r="D291" i="6"/>
  <c r="C291" i="6"/>
  <c r="B291" i="6"/>
  <c r="H290" i="6"/>
  <c r="G290" i="6"/>
  <c r="F290" i="6"/>
  <c r="E290" i="6"/>
  <c r="D290" i="6"/>
  <c r="C290" i="6"/>
  <c r="B290" i="6"/>
  <c r="H289" i="6"/>
  <c r="G289" i="6"/>
  <c r="F289" i="6"/>
  <c r="E289" i="6"/>
  <c r="D289" i="6"/>
  <c r="C289" i="6"/>
  <c r="B289" i="6"/>
  <c r="H288" i="6"/>
  <c r="G288" i="6"/>
  <c r="F288" i="6"/>
  <c r="E288" i="6"/>
  <c r="D288" i="6"/>
  <c r="C288" i="6"/>
  <c r="B288" i="6"/>
  <c r="H287" i="6"/>
  <c r="G287" i="6"/>
  <c r="F287" i="6"/>
  <c r="E287" i="6"/>
  <c r="D287" i="6"/>
  <c r="C287" i="6"/>
  <c r="B287" i="6"/>
  <c r="H286" i="6"/>
  <c r="G286" i="6"/>
  <c r="F286" i="6"/>
  <c r="E286" i="6"/>
  <c r="D286" i="6"/>
  <c r="C286" i="6"/>
  <c r="B286" i="6"/>
  <c r="H285" i="6"/>
  <c r="G285" i="6"/>
  <c r="F285" i="6"/>
  <c r="E285" i="6"/>
  <c r="D285" i="6"/>
  <c r="C285" i="6"/>
  <c r="B285" i="6"/>
  <c r="H284" i="6"/>
  <c r="G284" i="6"/>
  <c r="F284" i="6"/>
  <c r="E284" i="6"/>
  <c r="D284" i="6"/>
  <c r="C284" i="6"/>
  <c r="B284" i="6"/>
  <c r="H283" i="6"/>
  <c r="G283" i="6"/>
  <c r="F283" i="6"/>
  <c r="E283" i="6"/>
  <c r="D283" i="6"/>
  <c r="C283" i="6"/>
  <c r="B283" i="6"/>
  <c r="H282" i="6"/>
  <c r="G282" i="6"/>
  <c r="F282" i="6"/>
  <c r="E282" i="6"/>
  <c r="D282" i="6"/>
  <c r="C282" i="6"/>
  <c r="B282" i="6"/>
  <c r="H281" i="6"/>
  <c r="G281" i="6"/>
  <c r="F281" i="6"/>
  <c r="E281" i="6"/>
  <c r="D281" i="6"/>
  <c r="C281" i="6"/>
  <c r="B281" i="6"/>
  <c r="H280" i="6"/>
  <c r="G280" i="6"/>
  <c r="F280" i="6"/>
  <c r="E280" i="6"/>
  <c r="D280" i="6"/>
  <c r="C280" i="6"/>
  <c r="B280" i="6"/>
  <c r="H279" i="6"/>
  <c r="G279" i="6"/>
  <c r="F279" i="6"/>
  <c r="E279" i="6"/>
  <c r="D279" i="6"/>
  <c r="C279" i="6"/>
  <c r="B279" i="6"/>
  <c r="H278" i="6"/>
  <c r="G278" i="6"/>
  <c r="F278" i="6"/>
  <c r="E278" i="6"/>
  <c r="D278" i="6"/>
  <c r="C278" i="6"/>
  <c r="B278" i="6"/>
  <c r="H277" i="6"/>
  <c r="G277" i="6"/>
  <c r="F277" i="6"/>
  <c r="E277" i="6"/>
  <c r="D277" i="6"/>
  <c r="C277" i="6"/>
  <c r="B277" i="6"/>
  <c r="H276" i="6"/>
  <c r="G276" i="6"/>
  <c r="F276" i="6"/>
  <c r="E276" i="6"/>
  <c r="D276" i="6"/>
  <c r="C276" i="6"/>
  <c r="B276" i="6"/>
  <c r="H275" i="6"/>
  <c r="G275" i="6"/>
  <c r="F275" i="6"/>
  <c r="E275" i="6"/>
  <c r="D275" i="6"/>
  <c r="C275" i="6"/>
  <c r="B275" i="6"/>
  <c r="H274" i="6"/>
  <c r="G274" i="6"/>
  <c r="F274" i="6"/>
  <c r="E274" i="6"/>
  <c r="D274" i="6"/>
  <c r="C274" i="6"/>
  <c r="B274" i="6"/>
  <c r="H273" i="6"/>
  <c r="G273" i="6"/>
  <c r="F273" i="6"/>
  <c r="E273" i="6"/>
  <c r="D273" i="6"/>
  <c r="C273" i="6"/>
  <c r="B273" i="6"/>
  <c r="H272" i="6"/>
  <c r="G272" i="6"/>
  <c r="F272" i="6"/>
  <c r="E272" i="6"/>
  <c r="D272" i="6"/>
  <c r="C272" i="6"/>
  <c r="B272" i="6"/>
  <c r="H271" i="6"/>
  <c r="G271" i="6"/>
  <c r="F271" i="6"/>
  <c r="E271" i="6"/>
  <c r="D271" i="6"/>
  <c r="C271" i="6"/>
  <c r="B271" i="6"/>
  <c r="H270" i="6"/>
  <c r="G270" i="6"/>
  <c r="F270" i="6"/>
  <c r="E270" i="6"/>
  <c r="D270" i="6"/>
  <c r="C270" i="6"/>
  <c r="B270" i="6"/>
  <c r="H269" i="6"/>
  <c r="G269" i="6"/>
  <c r="F269" i="6"/>
  <c r="E269" i="6"/>
  <c r="D269" i="6"/>
  <c r="C269" i="6"/>
  <c r="B269" i="6"/>
  <c r="H268" i="6"/>
  <c r="G268" i="6"/>
  <c r="F268" i="6"/>
  <c r="E268" i="6"/>
  <c r="D268" i="6"/>
  <c r="C268" i="6"/>
  <c r="B268" i="6"/>
  <c r="H267" i="6"/>
  <c r="G267" i="6"/>
  <c r="F267" i="6"/>
  <c r="E267" i="6"/>
  <c r="D267" i="6"/>
  <c r="C267" i="6"/>
  <c r="B267" i="6"/>
  <c r="H266" i="6"/>
  <c r="G266" i="6"/>
  <c r="F266" i="6"/>
  <c r="E266" i="6"/>
  <c r="D266" i="6"/>
  <c r="C266" i="6"/>
  <c r="B266" i="6"/>
  <c r="H265" i="6"/>
  <c r="G265" i="6"/>
  <c r="F265" i="6"/>
  <c r="E265" i="6"/>
  <c r="D265" i="6"/>
  <c r="C265" i="6"/>
  <c r="B265" i="6"/>
  <c r="H264" i="6"/>
  <c r="G264" i="6"/>
  <c r="F264" i="6"/>
  <c r="E264" i="6"/>
  <c r="D264" i="6"/>
  <c r="C264" i="6"/>
  <c r="B264" i="6"/>
  <c r="H263" i="6"/>
  <c r="G263" i="6"/>
  <c r="F263" i="6"/>
  <c r="E263" i="6"/>
  <c r="D263" i="6"/>
  <c r="C263" i="6"/>
  <c r="B263" i="6"/>
  <c r="H262" i="6"/>
  <c r="G262" i="6"/>
  <c r="F262" i="6"/>
  <c r="E262" i="6"/>
  <c r="D262" i="6"/>
  <c r="C262" i="6"/>
  <c r="B262" i="6"/>
  <c r="H261" i="6"/>
  <c r="G261" i="6"/>
  <c r="F261" i="6"/>
  <c r="E261" i="6"/>
  <c r="D261" i="6"/>
  <c r="C261" i="6"/>
  <c r="B261" i="6"/>
  <c r="H260" i="6"/>
  <c r="G260" i="6"/>
  <c r="F260" i="6"/>
  <c r="E260" i="6"/>
  <c r="D260" i="6"/>
  <c r="C260" i="6"/>
  <c r="B260" i="6"/>
  <c r="H259" i="6"/>
  <c r="G259" i="6"/>
  <c r="F259" i="6"/>
  <c r="E259" i="6"/>
  <c r="D259" i="6"/>
  <c r="C259" i="6"/>
  <c r="B259" i="6"/>
  <c r="H258" i="6"/>
  <c r="G258" i="6"/>
  <c r="F258" i="6"/>
  <c r="E258" i="6"/>
  <c r="D258" i="6"/>
  <c r="C258" i="6"/>
  <c r="B258" i="6"/>
  <c r="H257" i="6"/>
  <c r="G257" i="6"/>
  <c r="F257" i="6"/>
  <c r="E257" i="6"/>
  <c r="D257" i="6"/>
  <c r="C257" i="6"/>
  <c r="B257" i="6"/>
  <c r="H256" i="6"/>
  <c r="G256" i="6"/>
  <c r="F256" i="6"/>
  <c r="E256" i="6"/>
  <c r="D256" i="6"/>
  <c r="C256" i="6"/>
  <c r="B256" i="6"/>
  <c r="H255" i="6"/>
  <c r="G255" i="6"/>
  <c r="F255" i="6"/>
  <c r="E255" i="6"/>
  <c r="D255" i="6"/>
  <c r="C255" i="6"/>
  <c r="B255" i="6"/>
  <c r="H254" i="6"/>
  <c r="G254" i="6"/>
  <c r="F254" i="6"/>
  <c r="E254" i="6"/>
  <c r="D254" i="6"/>
  <c r="C254" i="6"/>
  <c r="B254" i="6"/>
  <c r="H253" i="6"/>
  <c r="G253" i="6"/>
  <c r="F253" i="6"/>
  <c r="E253" i="6"/>
  <c r="D253" i="6"/>
  <c r="C253" i="6"/>
  <c r="B253" i="6"/>
  <c r="H252" i="6"/>
  <c r="G252" i="6"/>
  <c r="F252" i="6"/>
  <c r="E252" i="6"/>
  <c r="D252" i="6"/>
  <c r="C252" i="6"/>
  <c r="B252" i="6"/>
  <c r="H251" i="6"/>
  <c r="G251" i="6"/>
  <c r="F251" i="6"/>
  <c r="E251" i="6"/>
  <c r="D251" i="6"/>
  <c r="C251" i="6"/>
  <c r="B251" i="6"/>
  <c r="H250" i="6"/>
  <c r="G250" i="6"/>
  <c r="F250" i="6"/>
  <c r="E250" i="6"/>
  <c r="D250" i="6"/>
  <c r="C250" i="6"/>
  <c r="B250" i="6"/>
  <c r="H249" i="6"/>
  <c r="G249" i="6"/>
  <c r="F249" i="6"/>
  <c r="E249" i="6"/>
  <c r="D249" i="6"/>
  <c r="C249" i="6"/>
  <c r="B249" i="6"/>
  <c r="H248" i="6"/>
  <c r="G248" i="6"/>
  <c r="F248" i="6"/>
  <c r="E248" i="6"/>
  <c r="D248" i="6"/>
  <c r="C248" i="6"/>
  <c r="B248" i="6"/>
  <c r="H247" i="6"/>
  <c r="G247" i="6"/>
  <c r="F247" i="6"/>
  <c r="E247" i="6"/>
  <c r="D247" i="6"/>
  <c r="C247" i="6"/>
  <c r="B247" i="6"/>
  <c r="H246" i="6"/>
  <c r="G246" i="6"/>
  <c r="F246" i="6"/>
  <c r="E246" i="6"/>
  <c r="D246" i="6"/>
  <c r="C246" i="6"/>
  <c r="B246" i="6"/>
  <c r="H245" i="6"/>
  <c r="G245" i="6"/>
  <c r="F245" i="6"/>
  <c r="E245" i="6"/>
  <c r="D245" i="6"/>
  <c r="C245" i="6"/>
  <c r="B245" i="6"/>
  <c r="H244" i="6"/>
  <c r="G244" i="6"/>
  <c r="F244" i="6"/>
  <c r="E244" i="6"/>
  <c r="D244" i="6"/>
  <c r="C244" i="6"/>
  <c r="B244" i="6"/>
  <c r="H243" i="6"/>
  <c r="G243" i="6"/>
  <c r="F243" i="6"/>
  <c r="E243" i="6"/>
  <c r="D243" i="6"/>
  <c r="C243" i="6"/>
  <c r="B243" i="6"/>
  <c r="H242" i="6"/>
  <c r="G242" i="6"/>
  <c r="F242" i="6"/>
  <c r="E242" i="6"/>
  <c r="D242" i="6"/>
  <c r="C242" i="6"/>
  <c r="B242" i="6"/>
  <c r="H241" i="6"/>
  <c r="G241" i="6"/>
  <c r="F241" i="6"/>
  <c r="E241" i="6"/>
  <c r="D241" i="6"/>
  <c r="C241" i="6"/>
  <c r="B241" i="6"/>
  <c r="H240" i="6"/>
  <c r="G240" i="6"/>
  <c r="F240" i="6"/>
  <c r="E240" i="6"/>
  <c r="D240" i="6"/>
  <c r="C240" i="6"/>
  <c r="B240" i="6"/>
  <c r="H239" i="6"/>
  <c r="G239" i="6"/>
  <c r="F239" i="6"/>
  <c r="E239" i="6"/>
  <c r="D239" i="6"/>
  <c r="C239" i="6"/>
  <c r="B239" i="6"/>
  <c r="H238" i="6"/>
  <c r="G238" i="6"/>
  <c r="F238" i="6"/>
  <c r="E238" i="6"/>
  <c r="D238" i="6"/>
  <c r="C238" i="6"/>
  <c r="B238" i="6"/>
  <c r="H237" i="6"/>
  <c r="G237" i="6"/>
  <c r="F237" i="6"/>
  <c r="E237" i="6"/>
  <c r="D237" i="6"/>
  <c r="C237" i="6"/>
  <c r="B237" i="6"/>
  <c r="H236" i="6"/>
  <c r="G236" i="6"/>
  <c r="F236" i="6"/>
  <c r="E236" i="6"/>
  <c r="D236" i="6"/>
  <c r="C236" i="6"/>
  <c r="B236" i="6"/>
  <c r="H235" i="6"/>
  <c r="G235" i="6"/>
  <c r="F235" i="6"/>
  <c r="E235" i="6"/>
  <c r="D235" i="6"/>
  <c r="C235" i="6"/>
  <c r="B235" i="6"/>
  <c r="H234" i="6"/>
  <c r="G234" i="6"/>
  <c r="F234" i="6"/>
  <c r="E234" i="6"/>
  <c r="D234" i="6"/>
  <c r="C234" i="6"/>
  <c r="B234" i="6"/>
  <c r="H233" i="6"/>
  <c r="G233" i="6"/>
  <c r="F233" i="6"/>
  <c r="E233" i="6"/>
  <c r="D233" i="6"/>
  <c r="C233" i="6"/>
  <c r="B233" i="6"/>
  <c r="H232" i="6"/>
  <c r="G232" i="6"/>
  <c r="F232" i="6"/>
  <c r="E232" i="6"/>
  <c r="D232" i="6"/>
  <c r="C232" i="6"/>
  <c r="B232" i="6"/>
  <c r="H231" i="6"/>
  <c r="G231" i="6"/>
  <c r="F231" i="6"/>
  <c r="E231" i="6"/>
  <c r="D231" i="6"/>
  <c r="C231" i="6"/>
  <c r="B231" i="6"/>
  <c r="H230" i="6"/>
  <c r="G230" i="6"/>
  <c r="F230" i="6"/>
  <c r="E230" i="6"/>
  <c r="D230" i="6"/>
  <c r="C230" i="6"/>
  <c r="B230" i="6"/>
  <c r="H229" i="6"/>
  <c r="G229" i="6"/>
  <c r="F229" i="6"/>
  <c r="E229" i="6"/>
  <c r="D229" i="6"/>
  <c r="C229" i="6"/>
  <c r="B229" i="6"/>
  <c r="H228" i="6"/>
  <c r="G228" i="6"/>
  <c r="F228" i="6"/>
  <c r="E228" i="6"/>
  <c r="D228" i="6"/>
  <c r="C228" i="6"/>
  <c r="B228" i="6"/>
  <c r="H227" i="6"/>
  <c r="G227" i="6"/>
  <c r="F227" i="6"/>
  <c r="E227" i="6"/>
  <c r="D227" i="6"/>
  <c r="C227" i="6"/>
  <c r="B227" i="6"/>
  <c r="H226" i="6"/>
  <c r="G226" i="6"/>
  <c r="F226" i="6"/>
  <c r="E226" i="6"/>
  <c r="D226" i="6"/>
  <c r="C226" i="6"/>
  <c r="B226" i="6"/>
  <c r="H225" i="6"/>
  <c r="G225" i="6"/>
  <c r="F225" i="6"/>
  <c r="E225" i="6"/>
  <c r="D225" i="6"/>
  <c r="C225" i="6"/>
  <c r="B225" i="6"/>
  <c r="H224" i="6"/>
  <c r="G224" i="6"/>
  <c r="F224" i="6"/>
  <c r="E224" i="6"/>
  <c r="D224" i="6"/>
  <c r="C224" i="6"/>
  <c r="B224" i="6"/>
  <c r="H223" i="6"/>
  <c r="G223" i="6"/>
  <c r="F223" i="6"/>
  <c r="E223" i="6"/>
  <c r="D223" i="6"/>
  <c r="C223" i="6"/>
  <c r="B223" i="6"/>
  <c r="H222" i="6"/>
  <c r="G222" i="6"/>
  <c r="F222" i="6"/>
  <c r="E222" i="6"/>
  <c r="D222" i="6"/>
  <c r="C222" i="6"/>
  <c r="B222" i="6"/>
  <c r="H221" i="6"/>
  <c r="G221" i="6"/>
  <c r="F221" i="6"/>
  <c r="E221" i="6"/>
  <c r="D221" i="6"/>
  <c r="C221" i="6"/>
  <c r="B221" i="6"/>
  <c r="H220" i="6"/>
  <c r="G220" i="6"/>
  <c r="F220" i="6"/>
  <c r="E220" i="6"/>
  <c r="D220" i="6"/>
  <c r="C220" i="6"/>
  <c r="B220" i="6"/>
  <c r="H219" i="6"/>
  <c r="G219" i="6"/>
  <c r="F219" i="6"/>
  <c r="E219" i="6"/>
  <c r="D219" i="6"/>
  <c r="C219" i="6"/>
  <c r="B219" i="6"/>
  <c r="H218" i="6"/>
  <c r="G218" i="6"/>
  <c r="F218" i="6"/>
  <c r="E218" i="6"/>
  <c r="D218" i="6"/>
  <c r="C218" i="6"/>
  <c r="B218" i="6"/>
  <c r="H217" i="6"/>
  <c r="G217" i="6"/>
  <c r="F217" i="6"/>
  <c r="E217" i="6"/>
  <c r="D217" i="6"/>
  <c r="C217" i="6"/>
  <c r="B217" i="6"/>
  <c r="H216" i="6"/>
  <c r="G216" i="6"/>
  <c r="F216" i="6"/>
  <c r="E216" i="6"/>
  <c r="D216" i="6"/>
  <c r="C216" i="6"/>
  <c r="B216" i="6"/>
  <c r="H215" i="6"/>
  <c r="G215" i="6"/>
  <c r="F215" i="6"/>
  <c r="E215" i="6"/>
  <c r="D215" i="6"/>
  <c r="C215" i="6"/>
  <c r="B215" i="6"/>
  <c r="H214" i="6"/>
  <c r="G214" i="6"/>
  <c r="F214" i="6"/>
  <c r="E214" i="6"/>
  <c r="D214" i="6"/>
  <c r="C214" i="6"/>
  <c r="B214" i="6"/>
  <c r="H213" i="6"/>
  <c r="G213" i="6"/>
  <c r="F213" i="6"/>
  <c r="E213" i="6"/>
  <c r="D213" i="6"/>
  <c r="C213" i="6"/>
  <c r="B213" i="6"/>
  <c r="H212" i="6"/>
  <c r="G212" i="6"/>
  <c r="F212" i="6"/>
  <c r="E212" i="6"/>
  <c r="D212" i="6"/>
  <c r="C212" i="6"/>
  <c r="B212" i="6"/>
  <c r="H211" i="6"/>
  <c r="G211" i="6"/>
  <c r="F211" i="6"/>
  <c r="E211" i="6"/>
  <c r="D211" i="6"/>
  <c r="C211" i="6"/>
  <c r="B211" i="6"/>
  <c r="H210" i="6"/>
  <c r="G210" i="6"/>
  <c r="F210" i="6"/>
  <c r="E210" i="6"/>
  <c r="D210" i="6"/>
  <c r="C210" i="6"/>
  <c r="B210" i="6"/>
  <c r="H209" i="6"/>
  <c r="G209" i="6"/>
  <c r="F209" i="6"/>
  <c r="E209" i="6"/>
  <c r="D209" i="6"/>
  <c r="C209" i="6"/>
  <c r="B209" i="6"/>
  <c r="H208" i="6"/>
  <c r="G208" i="6"/>
  <c r="F208" i="6"/>
  <c r="E208" i="6"/>
  <c r="D208" i="6"/>
  <c r="C208" i="6"/>
  <c r="B208" i="6"/>
  <c r="H207" i="6"/>
  <c r="G207" i="6"/>
  <c r="F207" i="6"/>
  <c r="E207" i="6"/>
  <c r="D207" i="6"/>
  <c r="C207" i="6"/>
  <c r="B207" i="6"/>
  <c r="H206" i="6"/>
  <c r="G206" i="6"/>
  <c r="F206" i="6"/>
  <c r="E206" i="6"/>
  <c r="D206" i="6"/>
  <c r="C206" i="6"/>
  <c r="B206" i="6"/>
  <c r="H205" i="6"/>
  <c r="G205" i="6"/>
  <c r="F205" i="6"/>
  <c r="E205" i="6"/>
  <c r="D205" i="6"/>
  <c r="C205" i="6"/>
  <c r="B205" i="6"/>
  <c r="H204" i="6"/>
  <c r="G204" i="6"/>
  <c r="F204" i="6"/>
  <c r="E204" i="6"/>
  <c r="D204" i="6"/>
  <c r="C204" i="6"/>
  <c r="B204" i="6"/>
  <c r="H203" i="6"/>
  <c r="G203" i="6"/>
  <c r="F203" i="6"/>
  <c r="E203" i="6"/>
  <c r="D203" i="6"/>
  <c r="C203" i="6"/>
  <c r="B203" i="6"/>
  <c r="H202" i="6"/>
  <c r="G202" i="6"/>
  <c r="F202" i="6"/>
  <c r="E202" i="6"/>
  <c r="D202" i="6"/>
  <c r="C202" i="6"/>
  <c r="B202" i="6"/>
  <c r="H201" i="6"/>
  <c r="G201" i="6"/>
  <c r="F201" i="6"/>
  <c r="E201" i="6"/>
  <c r="D201" i="6"/>
  <c r="C201" i="6"/>
  <c r="B201" i="6"/>
  <c r="H200" i="6"/>
  <c r="G200" i="6"/>
  <c r="F200" i="6"/>
  <c r="E200" i="6"/>
  <c r="D200" i="6"/>
  <c r="C200" i="6"/>
  <c r="B200" i="6"/>
  <c r="H199" i="6"/>
  <c r="G199" i="6"/>
  <c r="F199" i="6"/>
  <c r="E199" i="6"/>
  <c r="D199" i="6"/>
  <c r="C199" i="6"/>
  <c r="B199" i="6"/>
  <c r="H198" i="6"/>
  <c r="G198" i="6"/>
  <c r="F198" i="6"/>
  <c r="E198" i="6"/>
  <c r="D198" i="6"/>
  <c r="C198" i="6"/>
  <c r="B198" i="6"/>
  <c r="H197" i="6"/>
  <c r="G197" i="6"/>
  <c r="F197" i="6"/>
  <c r="E197" i="6"/>
  <c r="D197" i="6"/>
  <c r="C197" i="6"/>
  <c r="B197" i="6"/>
  <c r="H196" i="6"/>
  <c r="G196" i="6"/>
  <c r="F196" i="6"/>
  <c r="E196" i="6"/>
  <c r="D196" i="6"/>
  <c r="C196" i="6"/>
  <c r="B196" i="6"/>
  <c r="H195" i="6"/>
  <c r="G195" i="6"/>
  <c r="F195" i="6"/>
  <c r="E195" i="6"/>
  <c r="D195" i="6"/>
  <c r="C195" i="6"/>
  <c r="B195" i="6"/>
  <c r="H194" i="6"/>
  <c r="G194" i="6"/>
  <c r="F194" i="6"/>
  <c r="E194" i="6"/>
  <c r="D194" i="6"/>
  <c r="C194" i="6"/>
  <c r="B194" i="6"/>
  <c r="H193" i="6"/>
  <c r="G193" i="6"/>
  <c r="F193" i="6"/>
  <c r="E193" i="6"/>
  <c r="D193" i="6"/>
  <c r="C193" i="6"/>
  <c r="B193" i="6"/>
  <c r="H192" i="6"/>
  <c r="G192" i="6"/>
  <c r="F192" i="6"/>
  <c r="E192" i="6"/>
  <c r="D192" i="6"/>
  <c r="C192" i="6"/>
  <c r="B192" i="6"/>
  <c r="H191" i="6"/>
  <c r="G191" i="6"/>
  <c r="F191" i="6"/>
  <c r="E191" i="6"/>
  <c r="D191" i="6"/>
  <c r="C191" i="6"/>
  <c r="B191" i="6"/>
  <c r="H190" i="6"/>
  <c r="G190" i="6"/>
  <c r="F190" i="6"/>
  <c r="E190" i="6"/>
  <c r="D190" i="6"/>
  <c r="C190" i="6"/>
  <c r="B190" i="6"/>
  <c r="H189" i="6"/>
  <c r="G189" i="6"/>
  <c r="F189" i="6"/>
  <c r="E189" i="6"/>
  <c r="D189" i="6"/>
  <c r="C189" i="6"/>
  <c r="B189" i="6"/>
  <c r="H188" i="6"/>
  <c r="G188" i="6"/>
  <c r="F188" i="6"/>
  <c r="E188" i="6"/>
  <c r="D188" i="6"/>
  <c r="C188" i="6"/>
  <c r="B188" i="6"/>
  <c r="H187" i="6"/>
  <c r="G187" i="6"/>
  <c r="F187" i="6"/>
  <c r="E187" i="6"/>
  <c r="D187" i="6"/>
  <c r="C187" i="6"/>
  <c r="B187" i="6"/>
  <c r="H186" i="6"/>
  <c r="G186" i="6"/>
  <c r="F186" i="6"/>
  <c r="E186" i="6"/>
  <c r="D186" i="6"/>
  <c r="C186" i="6"/>
  <c r="B186" i="6"/>
  <c r="H185" i="6"/>
  <c r="G185" i="6"/>
  <c r="F185" i="6"/>
  <c r="E185" i="6"/>
  <c r="D185" i="6"/>
  <c r="C185" i="6"/>
  <c r="B185" i="6"/>
  <c r="H184" i="6"/>
  <c r="G184" i="6"/>
  <c r="F184" i="6"/>
  <c r="E184" i="6"/>
  <c r="D184" i="6"/>
  <c r="C184" i="6"/>
  <c r="B184" i="6"/>
  <c r="H183" i="6"/>
  <c r="G183" i="6"/>
  <c r="F183" i="6"/>
  <c r="E183" i="6"/>
  <c r="D183" i="6"/>
  <c r="C183" i="6"/>
  <c r="B183" i="6"/>
  <c r="H182" i="6"/>
  <c r="G182" i="6"/>
  <c r="F182" i="6"/>
  <c r="E182" i="6"/>
  <c r="D182" i="6"/>
  <c r="C182" i="6"/>
  <c r="B182" i="6"/>
  <c r="H181" i="6"/>
  <c r="G181" i="6"/>
  <c r="F181" i="6"/>
  <c r="E181" i="6"/>
  <c r="D181" i="6"/>
  <c r="C181" i="6"/>
  <c r="B181" i="6"/>
  <c r="H180" i="6"/>
  <c r="G180" i="6"/>
  <c r="F180" i="6"/>
  <c r="E180" i="6"/>
  <c r="D180" i="6"/>
  <c r="C180" i="6"/>
  <c r="B180" i="6"/>
  <c r="H179" i="6"/>
  <c r="G179" i="6"/>
  <c r="F179" i="6"/>
  <c r="E179" i="6"/>
  <c r="D179" i="6"/>
  <c r="C179" i="6"/>
  <c r="B179" i="6"/>
  <c r="H178" i="6"/>
  <c r="G178" i="6"/>
  <c r="F178" i="6"/>
  <c r="E178" i="6"/>
  <c r="D178" i="6"/>
  <c r="C178" i="6"/>
  <c r="B178" i="6"/>
  <c r="H177" i="6"/>
  <c r="G177" i="6"/>
  <c r="F177" i="6"/>
  <c r="E177" i="6"/>
  <c r="D177" i="6"/>
  <c r="C177" i="6"/>
  <c r="B177" i="6"/>
  <c r="H176" i="6"/>
  <c r="G176" i="6"/>
  <c r="F176" i="6"/>
  <c r="E176" i="6"/>
  <c r="D176" i="6"/>
  <c r="C176" i="6"/>
  <c r="B176" i="6"/>
  <c r="H175" i="6"/>
  <c r="G175" i="6"/>
  <c r="F175" i="6"/>
  <c r="E175" i="6"/>
  <c r="D175" i="6"/>
  <c r="C175" i="6"/>
  <c r="B175" i="6"/>
  <c r="H174" i="6"/>
  <c r="G174" i="6"/>
  <c r="F174" i="6"/>
  <c r="E174" i="6"/>
  <c r="D174" i="6"/>
  <c r="C174" i="6"/>
  <c r="B174" i="6"/>
  <c r="H173" i="6"/>
  <c r="G173" i="6"/>
  <c r="F173" i="6"/>
  <c r="E173" i="6"/>
  <c r="D173" i="6"/>
  <c r="C173" i="6"/>
  <c r="B173" i="6"/>
  <c r="H172" i="6"/>
  <c r="G172" i="6"/>
  <c r="F172" i="6"/>
  <c r="E172" i="6"/>
  <c r="D172" i="6"/>
  <c r="C172" i="6"/>
  <c r="B172" i="6"/>
  <c r="H171" i="6"/>
  <c r="G171" i="6"/>
  <c r="F171" i="6"/>
  <c r="E171" i="6"/>
  <c r="D171" i="6"/>
  <c r="C171" i="6"/>
  <c r="B171" i="6"/>
  <c r="H170" i="6"/>
  <c r="G170" i="6"/>
  <c r="F170" i="6"/>
  <c r="E170" i="6"/>
  <c r="D170" i="6"/>
  <c r="C170" i="6"/>
  <c r="B170" i="6"/>
  <c r="H169" i="6"/>
  <c r="G169" i="6"/>
  <c r="F169" i="6"/>
  <c r="E169" i="6"/>
  <c r="D169" i="6"/>
  <c r="C169" i="6"/>
  <c r="B169" i="6"/>
  <c r="H168" i="6"/>
  <c r="G168" i="6"/>
  <c r="F168" i="6"/>
  <c r="E168" i="6"/>
  <c r="D168" i="6"/>
  <c r="C168" i="6"/>
  <c r="B168" i="6"/>
  <c r="H167" i="6"/>
  <c r="G167" i="6"/>
  <c r="F167" i="6"/>
  <c r="E167" i="6"/>
  <c r="D167" i="6"/>
  <c r="C167" i="6"/>
  <c r="B167" i="6"/>
  <c r="H166" i="6"/>
  <c r="G166" i="6"/>
  <c r="F166" i="6"/>
  <c r="E166" i="6"/>
  <c r="D166" i="6"/>
  <c r="C166" i="6"/>
  <c r="B166" i="6"/>
  <c r="H165" i="6"/>
  <c r="G165" i="6"/>
  <c r="F165" i="6"/>
  <c r="E165" i="6"/>
  <c r="D165" i="6"/>
  <c r="C165" i="6"/>
  <c r="B165" i="6"/>
  <c r="H164" i="6"/>
  <c r="G164" i="6"/>
  <c r="F164" i="6"/>
  <c r="E164" i="6"/>
  <c r="D164" i="6"/>
  <c r="C164" i="6"/>
  <c r="B164" i="6"/>
  <c r="H163" i="6"/>
  <c r="G163" i="6"/>
  <c r="F163" i="6"/>
  <c r="E163" i="6"/>
  <c r="D163" i="6"/>
  <c r="C163" i="6"/>
  <c r="B163" i="6"/>
  <c r="H162" i="6"/>
  <c r="G162" i="6"/>
  <c r="F162" i="6"/>
  <c r="E162" i="6"/>
  <c r="D162" i="6"/>
  <c r="C162" i="6"/>
  <c r="B162" i="6"/>
  <c r="H161" i="6"/>
  <c r="G161" i="6"/>
  <c r="F161" i="6"/>
  <c r="E161" i="6"/>
  <c r="D161" i="6"/>
  <c r="C161" i="6"/>
  <c r="B161" i="6"/>
  <c r="H160" i="6"/>
  <c r="G160" i="6"/>
  <c r="F160" i="6"/>
  <c r="E160" i="6"/>
  <c r="D160" i="6"/>
  <c r="C160" i="6"/>
  <c r="B160" i="6"/>
  <c r="H159" i="6"/>
  <c r="G159" i="6"/>
  <c r="F159" i="6"/>
  <c r="E159" i="6"/>
  <c r="D159" i="6"/>
  <c r="C159" i="6"/>
  <c r="B159" i="6"/>
  <c r="H158" i="6"/>
  <c r="G158" i="6"/>
  <c r="F158" i="6"/>
  <c r="E158" i="6"/>
  <c r="D158" i="6"/>
  <c r="C158" i="6"/>
  <c r="B158" i="6"/>
  <c r="H157" i="6"/>
  <c r="G157" i="6"/>
  <c r="F157" i="6"/>
  <c r="E157" i="6"/>
  <c r="D157" i="6"/>
  <c r="C157" i="6"/>
  <c r="B157" i="6"/>
  <c r="H156" i="6"/>
  <c r="G156" i="6"/>
  <c r="F156" i="6"/>
  <c r="E156" i="6"/>
  <c r="D156" i="6"/>
  <c r="C156" i="6"/>
  <c r="B156" i="6"/>
  <c r="H155" i="6"/>
  <c r="G155" i="6"/>
  <c r="F155" i="6"/>
  <c r="E155" i="6"/>
  <c r="D155" i="6"/>
  <c r="C155" i="6"/>
  <c r="B155" i="6"/>
  <c r="H154" i="6"/>
  <c r="G154" i="6"/>
  <c r="F154" i="6"/>
  <c r="E154" i="6"/>
  <c r="D154" i="6"/>
  <c r="C154" i="6"/>
  <c r="B154" i="6"/>
  <c r="H153" i="6"/>
  <c r="G153" i="6"/>
  <c r="F153" i="6"/>
  <c r="E153" i="6"/>
  <c r="D153" i="6"/>
  <c r="C153" i="6"/>
  <c r="B153" i="6"/>
  <c r="H152" i="6"/>
  <c r="G152" i="6"/>
  <c r="F152" i="6"/>
  <c r="E152" i="6"/>
  <c r="D152" i="6"/>
  <c r="C152" i="6"/>
  <c r="B152" i="6"/>
  <c r="H151" i="6"/>
  <c r="G151" i="6"/>
  <c r="F151" i="6"/>
  <c r="E151" i="6"/>
  <c r="D151" i="6"/>
  <c r="C151" i="6"/>
  <c r="B151" i="6"/>
  <c r="H150" i="6"/>
  <c r="G150" i="6"/>
  <c r="F150" i="6"/>
  <c r="E150" i="6"/>
  <c r="D150" i="6"/>
  <c r="C150" i="6"/>
  <c r="B150" i="6"/>
  <c r="H149" i="6"/>
  <c r="G149" i="6"/>
  <c r="F149" i="6"/>
  <c r="E149" i="6"/>
  <c r="D149" i="6"/>
  <c r="C149" i="6"/>
  <c r="B149" i="6"/>
  <c r="H148" i="6"/>
  <c r="G148" i="6"/>
  <c r="F148" i="6"/>
  <c r="E148" i="6"/>
  <c r="D148" i="6"/>
  <c r="C148" i="6"/>
  <c r="B148" i="6"/>
  <c r="H147" i="6"/>
  <c r="G147" i="6"/>
  <c r="F147" i="6"/>
  <c r="E147" i="6"/>
  <c r="D147" i="6"/>
  <c r="C147" i="6"/>
  <c r="B147" i="6"/>
  <c r="H146" i="6"/>
  <c r="G146" i="6"/>
  <c r="F146" i="6"/>
  <c r="E146" i="6"/>
  <c r="D146" i="6"/>
  <c r="C146" i="6"/>
  <c r="B146" i="6"/>
  <c r="H145" i="6"/>
  <c r="G145" i="6"/>
  <c r="F145" i="6"/>
  <c r="E145" i="6"/>
  <c r="D145" i="6"/>
  <c r="C145" i="6"/>
  <c r="B145" i="6"/>
  <c r="H144" i="6"/>
  <c r="G144" i="6"/>
  <c r="F144" i="6"/>
  <c r="E144" i="6"/>
  <c r="D144" i="6"/>
  <c r="C144" i="6"/>
  <c r="B144" i="6"/>
  <c r="H143" i="6"/>
  <c r="G143" i="6"/>
  <c r="F143" i="6"/>
  <c r="E143" i="6"/>
  <c r="D143" i="6"/>
  <c r="C143" i="6"/>
  <c r="B143" i="6"/>
  <c r="H142" i="6"/>
  <c r="G142" i="6"/>
  <c r="F142" i="6"/>
  <c r="E142" i="6"/>
  <c r="D142" i="6"/>
  <c r="C142" i="6"/>
  <c r="B142" i="6"/>
  <c r="H141" i="6"/>
  <c r="G141" i="6"/>
  <c r="F141" i="6"/>
  <c r="E141" i="6"/>
  <c r="D141" i="6"/>
  <c r="C141" i="6"/>
  <c r="B141" i="6"/>
  <c r="H140" i="6"/>
  <c r="G140" i="6"/>
  <c r="F140" i="6"/>
  <c r="E140" i="6"/>
  <c r="D140" i="6"/>
  <c r="C140" i="6"/>
  <c r="B140" i="6"/>
  <c r="H139" i="6"/>
  <c r="G139" i="6"/>
  <c r="F139" i="6"/>
  <c r="E139" i="6"/>
  <c r="D139" i="6"/>
  <c r="C139" i="6"/>
  <c r="B139" i="6"/>
  <c r="H138" i="6"/>
  <c r="G138" i="6"/>
  <c r="F138" i="6"/>
  <c r="E138" i="6"/>
  <c r="D138" i="6"/>
  <c r="C138" i="6"/>
  <c r="B138" i="6"/>
  <c r="H137" i="6"/>
  <c r="G137" i="6"/>
  <c r="F137" i="6"/>
  <c r="E137" i="6"/>
  <c r="D137" i="6"/>
  <c r="C137" i="6"/>
  <c r="B137" i="6"/>
  <c r="H136" i="6"/>
  <c r="G136" i="6"/>
  <c r="F136" i="6"/>
  <c r="E136" i="6"/>
  <c r="D136" i="6"/>
  <c r="C136" i="6"/>
  <c r="B136" i="6"/>
  <c r="H135" i="6"/>
  <c r="G135" i="6"/>
  <c r="F135" i="6"/>
  <c r="E135" i="6"/>
  <c r="D135" i="6"/>
  <c r="C135" i="6"/>
  <c r="B135" i="6"/>
  <c r="H134" i="6"/>
  <c r="G134" i="6"/>
  <c r="F134" i="6"/>
  <c r="E134" i="6"/>
  <c r="D134" i="6"/>
  <c r="C134" i="6"/>
  <c r="B134" i="6"/>
  <c r="H133" i="6"/>
  <c r="G133" i="6"/>
  <c r="F133" i="6"/>
  <c r="E133" i="6"/>
  <c r="D133" i="6"/>
  <c r="C133" i="6"/>
  <c r="B133" i="6"/>
  <c r="H132" i="6"/>
  <c r="G132" i="6"/>
  <c r="F132" i="6"/>
  <c r="E132" i="6"/>
  <c r="D132" i="6"/>
  <c r="C132" i="6"/>
  <c r="B132" i="6"/>
  <c r="H131" i="6"/>
  <c r="G131" i="6"/>
  <c r="F131" i="6"/>
  <c r="E131" i="6"/>
  <c r="D131" i="6"/>
  <c r="C131" i="6"/>
  <c r="B131" i="6"/>
  <c r="H130" i="6"/>
  <c r="G130" i="6"/>
  <c r="F130" i="6"/>
  <c r="E130" i="6"/>
  <c r="D130" i="6"/>
  <c r="C130" i="6"/>
  <c r="B130" i="6"/>
  <c r="H129" i="6"/>
  <c r="G129" i="6"/>
  <c r="F129" i="6"/>
  <c r="E129" i="6"/>
  <c r="D129" i="6"/>
  <c r="C129" i="6"/>
  <c r="B129" i="6"/>
  <c r="H128" i="6"/>
  <c r="G128" i="6"/>
  <c r="F128" i="6"/>
  <c r="E128" i="6"/>
  <c r="D128" i="6"/>
  <c r="C128" i="6"/>
  <c r="B128" i="6"/>
  <c r="H127" i="6"/>
  <c r="G127" i="6"/>
  <c r="F127" i="6"/>
  <c r="E127" i="6"/>
  <c r="D127" i="6"/>
  <c r="C127" i="6"/>
  <c r="B127" i="6"/>
  <c r="H126" i="6"/>
  <c r="G126" i="6"/>
  <c r="F126" i="6"/>
  <c r="E126" i="6"/>
  <c r="D126" i="6"/>
  <c r="C126" i="6"/>
  <c r="B126" i="6"/>
  <c r="H125" i="6"/>
  <c r="G125" i="6"/>
  <c r="F125" i="6"/>
  <c r="E125" i="6"/>
  <c r="D125" i="6"/>
  <c r="C125" i="6"/>
  <c r="B125" i="6"/>
  <c r="H124" i="6"/>
  <c r="G124" i="6"/>
  <c r="F124" i="6"/>
  <c r="E124" i="6"/>
  <c r="D124" i="6"/>
  <c r="C124" i="6"/>
  <c r="B124" i="6"/>
  <c r="H123" i="6"/>
  <c r="G123" i="6"/>
  <c r="F123" i="6"/>
  <c r="E123" i="6"/>
  <c r="D123" i="6"/>
  <c r="C123" i="6"/>
  <c r="B123" i="6"/>
  <c r="H122" i="6"/>
  <c r="G122" i="6"/>
  <c r="F122" i="6"/>
  <c r="E122" i="6"/>
  <c r="D122" i="6"/>
  <c r="C122" i="6"/>
  <c r="B122" i="6"/>
  <c r="H121" i="6"/>
  <c r="G121" i="6"/>
  <c r="F121" i="6"/>
  <c r="E121" i="6"/>
  <c r="D121" i="6"/>
  <c r="C121" i="6"/>
  <c r="B121" i="6"/>
  <c r="H120" i="6"/>
  <c r="G120" i="6"/>
  <c r="F120" i="6"/>
  <c r="E120" i="6"/>
  <c r="D120" i="6"/>
  <c r="C120" i="6"/>
  <c r="B120" i="6"/>
  <c r="H119" i="6"/>
  <c r="G119" i="6"/>
  <c r="F119" i="6"/>
  <c r="E119" i="6"/>
  <c r="D119" i="6"/>
  <c r="C119" i="6"/>
  <c r="B119" i="6"/>
  <c r="H118" i="6"/>
  <c r="G118" i="6"/>
  <c r="F118" i="6"/>
  <c r="E118" i="6"/>
  <c r="D118" i="6"/>
  <c r="C118" i="6"/>
  <c r="B118" i="6"/>
  <c r="H117" i="6"/>
  <c r="G117" i="6"/>
  <c r="F117" i="6"/>
  <c r="E117" i="6"/>
  <c r="D117" i="6"/>
  <c r="C117" i="6"/>
  <c r="B117" i="6"/>
  <c r="H116" i="6"/>
  <c r="G116" i="6"/>
  <c r="F116" i="6"/>
  <c r="E116" i="6"/>
  <c r="D116" i="6"/>
  <c r="C116" i="6"/>
  <c r="B116" i="6"/>
  <c r="H115" i="6"/>
  <c r="G115" i="6"/>
  <c r="F115" i="6"/>
  <c r="E115" i="6"/>
  <c r="D115" i="6"/>
  <c r="C115" i="6"/>
  <c r="B115" i="6"/>
  <c r="H114" i="6"/>
  <c r="G114" i="6"/>
  <c r="F114" i="6"/>
  <c r="E114" i="6"/>
  <c r="D114" i="6"/>
  <c r="C114" i="6"/>
  <c r="B114" i="6"/>
  <c r="H113" i="6"/>
  <c r="G113" i="6"/>
  <c r="F113" i="6"/>
  <c r="E113" i="6"/>
  <c r="D113" i="6"/>
  <c r="C113" i="6"/>
  <c r="B113" i="6"/>
  <c r="H112" i="6"/>
  <c r="G112" i="6"/>
  <c r="F112" i="6"/>
  <c r="E112" i="6"/>
  <c r="D112" i="6"/>
  <c r="C112" i="6"/>
  <c r="B112" i="6"/>
  <c r="H111" i="6"/>
  <c r="G111" i="6"/>
  <c r="F111" i="6"/>
  <c r="E111" i="6"/>
  <c r="D111" i="6"/>
  <c r="C111" i="6"/>
  <c r="B111" i="6"/>
  <c r="H110" i="6"/>
  <c r="G110" i="6"/>
  <c r="F110" i="6"/>
  <c r="E110" i="6"/>
  <c r="D110" i="6"/>
  <c r="C110" i="6"/>
  <c r="B110" i="6"/>
  <c r="H109" i="6"/>
  <c r="G109" i="6"/>
  <c r="F109" i="6"/>
  <c r="E109" i="6"/>
  <c r="D109" i="6"/>
  <c r="C109" i="6"/>
  <c r="B109" i="6"/>
  <c r="H108" i="6"/>
  <c r="G108" i="6"/>
  <c r="F108" i="6"/>
  <c r="E108" i="6"/>
  <c r="D108" i="6"/>
  <c r="C108" i="6"/>
  <c r="B108" i="6"/>
  <c r="H107" i="6"/>
  <c r="G107" i="6"/>
  <c r="F107" i="6"/>
  <c r="E107" i="6"/>
  <c r="D107" i="6"/>
  <c r="C107" i="6"/>
  <c r="B107" i="6"/>
  <c r="H106" i="6"/>
  <c r="G106" i="6"/>
  <c r="F106" i="6"/>
  <c r="E106" i="6"/>
  <c r="D106" i="6"/>
  <c r="C106" i="6"/>
  <c r="B106" i="6"/>
  <c r="H105" i="6"/>
  <c r="G105" i="6"/>
  <c r="F105" i="6"/>
  <c r="E105" i="6"/>
  <c r="D105" i="6"/>
  <c r="C105" i="6"/>
  <c r="B105" i="6"/>
  <c r="H104" i="6"/>
  <c r="G104" i="6"/>
  <c r="F104" i="6"/>
  <c r="E104" i="6"/>
  <c r="D104" i="6"/>
  <c r="C104" i="6"/>
  <c r="B104" i="6"/>
  <c r="H103" i="6"/>
  <c r="G103" i="6"/>
  <c r="F103" i="6"/>
  <c r="E103" i="6"/>
  <c r="D103" i="6"/>
  <c r="C103" i="6"/>
  <c r="B103" i="6"/>
  <c r="H102" i="6"/>
  <c r="G102" i="6"/>
  <c r="F102" i="6"/>
  <c r="E102" i="6"/>
  <c r="D102" i="6"/>
  <c r="C102" i="6"/>
  <c r="B102" i="6"/>
  <c r="H101" i="6"/>
  <c r="G101" i="6"/>
  <c r="F101" i="6"/>
  <c r="E101" i="6"/>
  <c r="D101" i="6"/>
  <c r="C101" i="6"/>
  <c r="B101" i="6"/>
  <c r="H100" i="6"/>
  <c r="G100" i="6"/>
  <c r="F100" i="6"/>
  <c r="E100" i="6"/>
  <c r="D100" i="6"/>
  <c r="C100" i="6"/>
  <c r="B100" i="6"/>
  <c r="H99" i="6"/>
  <c r="G99" i="6"/>
  <c r="F99" i="6"/>
  <c r="E99" i="6"/>
  <c r="D99" i="6"/>
  <c r="C99" i="6"/>
  <c r="B99" i="6"/>
  <c r="H98" i="6"/>
  <c r="G98" i="6"/>
  <c r="F98" i="6"/>
  <c r="E98" i="6"/>
  <c r="D98" i="6"/>
  <c r="C98" i="6"/>
  <c r="B98" i="6"/>
  <c r="H97" i="6"/>
  <c r="G97" i="6"/>
  <c r="F97" i="6"/>
  <c r="E97" i="6"/>
  <c r="D97" i="6"/>
  <c r="C97" i="6"/>
  <c r="B97" i="6"/>
  <c r="H96" i="6"/>
  <c r="G96" i="6"/>
  <c r="F96" i="6"/>
  <c r="E96" i="6"/>
  <c r="D96" i="6"/>
  <c r="C96" i="6"/>
  <c r="B96" i="6"/>
  <c r="H95" i="6"/>
  <c r="G95" i="6"/>
  <c r="F95" i="6"/>
  <c r="E95" i="6"/>
  <c r="D95" i="6"/>
  <c r="C95" i="6"/>
  <c r="B95" i="6"/>
  <c r="H94" i="6"/>
  <c r="G94" i="6"/>
  <c r="F94" i="6"/>
  <c r="E94" i="6"/>
  <c r="D94" i="6"/>
  <c r="C94" i="6"/>
  <c r="B94" i="6"/>
  <c r="H93" i="6"/>
  <c r="G93" i="6"/>
  <c r="F93" i="6"/>
  <c r="E93" i="6"/>
  <c r="D93" i="6"/>
  <c r="C93" i="6"/>
  <c r="B93" i="6"/>
  <c r="H92" i="6"/>
  <c r="G92" i="6"/>
  <c r="F92" i="6"/>
  <c r="E92" i="6"/>
  <c r="D92" i="6"/>
  <c r="C92" i="6"/>
  <c r="B92" i="6"/>
  <c r="H91" i="6"/>
  <c r="G91" i="6"/>
  <c r="F91" i="6"/>
  <c r="E91" i="6"/>
  <c r="D91" i="6"/>
  <c r="C91" i="6"/>
  <c r="B91" i="6"/>
  <c r="H90" i="6"/>
  <c r="G90" i="6"/>
  <c r="F90" i="6"/>
  <c r="E90" i="6"/>
  <c r="D90" i="6"/>
  <c r="C90" i="6"/>
  <c r="B90" i="6"/>
  <c r="H89" i="6"/>
  <c r="G89" i="6"/>
  <c r="F89" i="6"/>
  <c r="E89" i="6"/>
  <c r="D89" i="6"/>
  <c r="C89" i="6"/>
  <c r="B89" i="6"/>
  <c r="H88" i="6"/>
  <c r="G88" i="6"/>
  <c r="F88" i="6"/>
  <c r="E88" i="6"/>
  <c r="D88" i="6"/>
  <c r="C88" i="6"/>
  <c r="B88" i="6"/>
  <c r="H87" i="6"/>
  <c r="G87" i="6"/>
  <c r="F87" i="6"/>
  <c r="E87" i="6"/>
  <c r="D87" i="6"/>
  <c r="C87" i="6"/>
  <c r="B87" i="6"/>
  <c r="H86" i="6"/>
  <c r="G86" i="6"/>
  <c r="F86" i="6"/>
  <c r="E86" i="6"/>
  <c r="D86" i="6"/>
  <c r="C86" i="6"/>
  <c r="B86" i="6"/>
  <c r="H85" i="6"/>
  <c r="G85" i="6"/>
  <c r="F85" i="6"/>
  <c r="E85" i="6"/>
  <c r="D85" i="6"/>
  <c r="C85" i="6"/>
  <c r="B85" i="6"/>
  <c r="H84" i="6"/>
  <c r="G84" i="6"/>
  <c r="F84" i="6"/>
  <c r="E84" i="6"/>
  <c r="D84" i="6"/>
  <c r="C84" i="6"/>
  <c r="B84" i="6"/>
  <c r="H83" i="6"/>
  <c r="G83" i="6"/>
  <c r="F83" i="6"/>
  <c r="E83" i="6"/>
  <c r="D83" i="6"/>
  <c r="C83" i="6"/>
  <c r="B83" i="6"/>
  <c r="H82" i="6"/>
  <c r="G82" i="6"/>
  <c r="F82" i="6"/>
  <c r="E82" i="6"/>
  <c r="D82" i="6"/>
  <c r="C82" i="6"/>
  <c r="B82" i="6"/>
  <c r="H81" i="6"/>
  <c r="G81" i="6"/>
  <c r="F81" i="6"/>
  <c r="E81" i="6"/>
  <c r="D81" i="6"/>
  <c r="C81" i="6"/>
  <c r="B81" i="6"/>
  <c r="H80" i="6"/>
  <c r="G80" i="6"/>
  <c r="F80" i="6"/>
  <c r="E80" i="6"/>
  <c r="D80" i="6"/>
  <c r="C80" i="6"/>
  <c r="B80" i="6"/>
  <c r="H79" i="6"/>
  <c r="G79" i="6"/>
  <c r="F79" i="6"/>
  <c r="E79" i="6"/>
  <c r="D79" i="6"/>
  <c r="C79" i="6"/>
  <c r="B79" i="6"/>
  <c r="H78" i="6"/>
  <c r="G78" i="6"/>
  <c r="F78" i="6"/>
  <c r="E78" i="6"/>
  <c r="D78" i="6"/>
  <c r="C78" i="6"/>
  <c r="B78" i="6"/>
  <c r="H77" i="6"/>
  <c r="G77" i="6"/>
  <c r="F77" i="6"/>
  <c r="E77" i="6"/>
  <c r="D77" i="6"/>
  <c r="C77" i="6"/>
  <c r="B77" i="6"/>
  <c r="H76" i="6"/>
  <c r="G76" i="6"/>
  <c r="F76" i="6"/>
  <c r="E76" i="6"/>
  <c r="D76" i="6"/>
  <c r="C76" i="6"/>
  <c r="B76" i="6"/>
  <c r="H75" i="6"/>
  <c r="G75" i="6"/>
  <c r="F75" i="6"/>
  <c r="E75" i="6"/>
  <c r="D75" i="6"/>
  <c r="C75" i="6"/>
  <c r="B75" i="6"/>
  <c r="H74" i="6"/>
  <c r="G74" i="6"/>
  <c r="F74" i="6"/>
  <c r="E74" i="6"/>
  <c r="D74" i="6"/>
  <c r="C74" i="6"/>
  <c r="B74" i="6"/>
  <c r="H73" i="6"/>
  <c r="G73" i="6"/>
  <c r="F73" i="6"/>
  <c r="E73" i="6"/>
  <c r="D73" i="6"/>
  <c r="C73" i="6"/>
  <c r="B73" i="6"/>
  <c r="H72" i="6"/>
  <c r="G72" i="6"/>
  <c r="F72" i="6"/>
  <c r="E72" i="6"/>
  <c r="D72" i="6"/>
  <c r="C72" i="6"/>
  <c r="B72" i="6"/>
  <c r="H71" i="6"/>
  <c r="G71" i="6"/>
  <c r="F71" i="6"/>
  <c r="E71" i="6"/>
  <c r="D71" i="6"/>
  <c r="C71" i="6"/>
  <c r="B71" i="6"/>
  <c r="H70" i="6"/>
  <c r="G70" i="6"/>
  <c r="F70" i="6"/>
  <c r="E70" i="6"/>
  <c r="D70" i="6"/>
  <c r="C70" i="6"/>
  <c r="B70" i="6"/>
  <c r="H69" i="6"/>
  <c r="G69" i="6"/>
  <c r="F69" i="6"/>
  <c r="E69" i="6"/>
  <c r="D69" i="6"/>
  <c r="C69" i="6"/>
  <c r="B69" i="6"/>
  <c r="H68" i="6"/>
  <c r="G68" i="6"/>
  <c r="F68" i="6"/>
  <c r="E68" i="6"/>
  <c r="D68" i="6"/>
  <c r="C68" i="6"/>
  <c r="B68" i="6"/>
  <c r="H67" i="6"/>
  <c r="G67" i="6"/>
  <c r="F67" i="6"/>
  <c r="E67" i="6"/>
  <c r="D67" i="6"/>
  <c r="C67" i="6"/>
  <c r="B67" i="6"/>
  <c r="H66" i="6"/>
  <c r="G66" i="6"/>
  <c r="F66" i="6"/>
  <c r="E66" i="6"/>
  <c r="D66" i="6"/>
  <c r="C66" i="6"/>
  <c r="B66" i="6"/>
  <c r="H65" i="6"/>
  <c r="G65" i="6"/>
  <c r="F65" i="6"/>
  <c r="E65" i="6"/>
  <c r="D65" i="6"/>
  <c r="C65" i="6"/>
  <c r="B65" i="6"/>
  <c r="H64" i="6"/>
  <c r="G64" i="6"/>
  <c r="F64" i="6"/>
  <c r="E64" i="6"/>
  <c r="D64" i="6"/>
  <c r="C64" i="6"/>
  <c r="B64" i="6"/>
  <c r="H63" i="6"/>
  <c r="G63" i="6"/>
  <c r="F63" i="6"/>
  <c r="E63" i="6"/>
  <c r="D63" i="6"/>
  <c r="C63" i="6"/>
  <c r="B63" i="6"/>
  <c r="H62" i="6"/>
  <c r="G62" i="6"/>
  <c r="F62" i="6"/>
  <c r="E62" i="6"/>
  <c r="D62" i="6"/>
  <c r="C62" i="6"/>
  <c r="B62" i="6"/>
  <c r="H61" i="6"/>
  <c r="G61" i="6"/>
  <c r="F61" i="6"/>
  <c r="E61" i="6"/>
  <c r="D61" i="6"/>
  <c r="C61" i="6"/>
  <c r="B61" i="6"/>
  <c r="H60" i="6"/>
  <c r="G60" i="6"/>
  <c r="F60" i="6"/>
  <c r="E60" i="6"/>
  <c r="D60" i="6"/>
  <c r="C60" i="6"/>
  <c r="B60" i="6"/>
  <c r="H59" i="6"/>
  <c r="G59" i="6"/>
  <c r="F59" i="6"/>
  <c r="E59" i="6"/>
  <c r="D59" i="6"/>
  <c r="C59" i="6"/>
  <c r="B59" i="6"/>
  <c r="H58" i="6"/>
  <c r="G58" i="6"/>
  <c r="F58" i="6"/>
  <c r="E58" i="6"/>
  <c r="D58" i="6"/>
  <c r="C58" i="6"/>
  <c r="B58" i="6"/>
  <c r="H57" i="6"/>
  <c r="G57" i="6"/>
  <c r="F57" i="6"/>
  <c r="E57" i="6"/>
  <c r="D57" i="6"/>
  <c r="C57" i="6"/>
  <c r="B57" i="6"/>
  <c r="H56" i="6"/>
  <c r="G56" i="6"/>
  <c r="F56" i="6"/>
  <c r="E56" i="6"/>
  <c r="D56" i="6"/>
  <c r="C56" i="6"/>
  <c r="B56" i="6"/>
  <c r="H55" i="6"/>
  <c r="G55" i="6"/>
  <c r="F55" i="6"/>
  <c r="E55" i="6"/>
  <c r="D55" i="6"/>
  <c r="C55" i="6"/>
  <c r="B55" i="6"/>
  <c r="H54" i="6"/>
  <c r="G54" i="6"/>
  <c r="F54" i="6"/>
  <c r="E54" i="6"/>
  <c r="D54" i="6"/>
  <c r="C54" i="6"/>
  <c r="B54" i="6"/>
  <c r="H53" i="6"/>
  <c r="G53" i="6"/>
  <c r="F53" i="6"/>
  <c r="E53" i="6"/>
  <c r="D53" i="6"/>
  <c r="C53" i="6"/>
  <c r="B53" i="6"/>
  <c r="H52" i="6"/>
  <c r="G52" i="6"/>
  <c r="F52" i="6"/>
  <c r="E52" i="6"/>
  <c r="D52" i="6"/>
  <c r="C52" i="6"/>
  <c r="B52" i="6"/>
  <c r="H51" i="6"/>
  <c r="G51" i="6"/>
  <c r="F51" i="6"/>
  <c r="E51" i="6"/>
  <c r="D51" i="6"/>
  <c r="C51" i="6"/>
  <c r="B51" i="6"/>
  <c r="H50" i="6"/>
  <c r="G50" i="6"/>
  <c r="F50" i="6"/>
  <c r="E50" i="6"/>
  <c r="D50" i="6"/>
  <c r="C50" i="6"/>
  <c r="B50" i="6"/>
  <c r="H49" i="6"/>
  <c r="G49" i="6"/>
  <c r="F49" i="6"/>
  <c r="E49" i="6"/>
  <c r="D49" i="6"/>
  <c r="C49" i="6"/>
  <c r="B49" i="6"/>
  <c r="H48" i="6"/>
  <c r="G48" i="6"/>
  <c r="F48" i="6"/>
  <c r="E48" i="6"/>
  <c r="D48" i="6"/>
  <c r="C48" i="6"/>
  <c r="B48" i="6"/>
  <c r="H47" i="6"/>
  <c r="G47" i="6"/>
  <c r="F47" i="6"/>
  <c r="E47" i="6"/>
  <c r="D47" i="6"/>
  <c r="C47" i="6"/>
  <c r="B47" i="6"/>
  <c r="H46" i="6"/>
  <c r="G46" i="6"/>
  <c r="F46" i="6"/>
  <c r="E46" i="6"/>
  <c r="D46" i="6"/>
  <c r="C46" i="6"/>
  <c r="B46" i="6"/>
  <c r="H45" i="6"/>
  <c r="G45" i="6"/>
  <c r="F45" i="6"/>
  <c r="E45" i="6"/>
  <c r="D45" i="6"/>
  <c r="C45" i="6"/>
  <c r="B45" i="6"/>
  <c r="H44" i="6"/>
  <c r="G44" i="6"/>
  <c r="F44" i="6"/>
  <c r="E44" i="6"/>
  <c r="D44" i="6"/>
  <c r="C44" i="6"/>
  <c r="B44" i="6"/>
  <c r="H43" i="6"/>
  <c r="G43" i="6"/>
  <c r="F43" i="6"/>
  <c r="E43" i="6"/>
  <c r="D43" i="6"/>
  <c r="C43" i="6"/>
  <c r="B43" i="6"/>
  <c r="H42" i="6"/>
  <c r="G42" i="6"/>
  <c r="F42" i="6"/>
  <c r="E42" i="6"/>
  <c r="D42" i="6"/>
  <c r="C42" i="6"/>
  <c r="B42" i="6"/>
  <c r="H41" i="6"/>
  <c r="G41" i="6"/>
  <c r="F41" i="6"/>
  <c r="E41" i="6"/>
  <c r="D41" i="6"/>
  <c r="C41" i="6"/>
  <c r="B41" i="6"/>
  <c r="H40" i="6"/>
  <c r="G40" i="6"/>
  <c r="F40" i="6"/>
  <c r="E40" i="6"/>
  <c r="D40" i="6"/>
  <c r="C40" i="6"/>
  <c r="B40" i="6"/>
  <c r="H39" i="6"/>
  <c r="G39" i="6"/>
  <c r="F39" i="6"/>
  <c r="E39" i="6"/>
  <c r="D39" i="6"/>
  <c r="C39" i="6"/>
  <c r="B39" i="6"/>
  <c r="H38" i="6"/>
  <c r="G38" i="6"/>
  <c r="F38" i="6"/>
  <c r="E38" i="6"/>
  <c r="D38" i="6"/>
  <c r="C38" i="6"/>
  <c r="B38" i="6"/>
  <c r="H37" i="6"/>
  <c r="G37" i="6"/>
  <c r="F37" i="6"/>
  <c r="E37" i="6"/>
  <c r="D37" i="6"/>
  <c r="C37" i="6"/>
  <c r="B37" i="6"/>
  <c r="H36" i="6"/>
  <c r="G36" i="6"/>
  <c r="F36" i="6"/>
  <c r="E36" i="6"/>
  <c r="D36" i="6"/>
  <c r="C36" i="6"/>
  <c r="B36" i="6"/>
  <c r="H35" i="6"/>
  <c r="G35" i="6"/>
  <c r="F35" i="6"/>
  <c r="E35" i="6"/>
  <c r="D35" i="6"/>
  <c r="C35" i="6"/>
  <c r="B35" i="6"/>
  <c r="H34" i="6"/>
  <c r="G34" i="6"/>
  <c r="F34" i="6"/>
  <c r="E34" i="6"/>
  <c r="D34" i="6"/>
  <c r="C34" i="6"/>
  <c r="B34" i="6"/>
  <c r="H33" i="6"/>
  <c r="G33" i="6"/>
  <c r="F33" i="6"/>
  <c r="E33" i="6"/>
  <c r="D33" i="6"/>
  <c r="C33" i="6"/>
  <c r="B33" i="6"/>
  <c r="H32" i="6"/>
  <c r="G32" i="6"/>
  <c r="F32" i="6"/>
  <c r="E32" i="6"/>
  <c r="D32" i="6"/>
  <c r="C32" i="6"/>
  <c r="B32" i="6"/>
  <c r="H31" i="6"/>
  <c r="G31" i="6"/>
  <c r="F31" i="6"/>
  <c r="E31" i="6"/>
  <c r="D31" i="6"/>
  <c r="C31" i="6"/>
  <c r="B31" i="6"/>
  <c r="H30" i="6"/>
  <c r="G30" i="6"/>
  <c r="F30" i="6"/>
  <c r="E30" i="6"/>
  <c r="D30" i="6"/>
  <c r="C30" i="6"/>
  <c r="B30" i="6"/>
  <c r="H29" i="6"/>
  <c r="G29" i="6"/>
  <c r="F29" i="6"/>
  <c r="E29" i="6"/>
  <c r="D29" i="6"/>
  <c r="C29" i="6"/>
  <c r="B29" i="6"/>
  <c r="H28" i="6"/>
  <c r="G28" i="6"/>
  <c r="F28" i="6"/>
  <c r="E28" i="6"/>
  <c r="D28" i="6"/>
  <c r="C28" i="6"/>
  <c r="B28" i="6"/>
  <c r="H27" i="6"/>
  <c r="G27" i="6"/>
  <c r="F27" i="6"/>
  <c r="E27" i="6"/>
  <c r="D27" i="6"/>
  <c r="C27" i="6"/>
  <c r="B27" i="6"/>
  <c r="H26" i="6"/>
  <c r="G26" i="6"/>
  <c r="F26" i="6"/>
  <c r="E26" i="6"/>
  <c r="D26" i="6"/>
  <c r="C26" i="6"/>
  <c r="B26" i="6"/>
  <c r="H25" i="6"/>
  <c r="G25" i="6"/>
  <c r="F25" i="6"/>
  <c r="E25" i="6"/>
  <c r="D25" i="6"/>
  <c r="C25" i="6"/>
  <c r="B25" i="6"/>
  <c r="H24" i="6"/>
  <c r="G24" i="6"/>
  <c r="F24" i="6"/>
  <c r="E24" i="6"/>
  <c r="D24" i="6"/>
  <c r="C24" i="6"/>
  <c r="B24" i="6"/>
  <c r="H23" i="6"/>
  <c r="G23" i="6"/>
  <c r="F23" i="6"/>
  <c r="E23" i="6"/>
  <c r="D23" i="6"/>
  <c r="C23" i="6"/>
  <c r="B23" i="6"/>
  <c r="H22" i="6"/>
  <c r="G22" i="6"/>
  <c r="F22" i="6"/>
  <c r="E22" i="6"/>
  <c r="D22" i="6"/>
  <c r="C22" i="6"/>
  <c r="B22" i="6"/>
  <c r="H21" i="6"/>
  <c r="G21" i="6"/>
  <c r="F21" i="6"/>
  <c r="E21" i="6"/>
  <c r="D21" i="6"/>
  <c r="C21" i="6"/>
  <c r="B21" i="6"/>
  <c r="H20" i="6"/>
  <c r="G20" i="6"/>
  <c r="F20" i="6"/>
  <c r="E20" i="6"/>
  <c r="D20" i="6"/>
  <c r="C20" i="6"/>
  <c r="B20" i="6"/>
  <c r="H19" i="6"/>
  <c r="G19" i="6"/>
  <c r="F19" i="6"/>
  <c r="E19" i="6"/>
  <c r="D19" i="6"/>
  <c r="C19" i="6"/>
  <c r="B19" i="6"/>
  <c r="H18" i="6"/>
  <c r="G18" i="6"/>
  <c r="F18" i="6"/>
  <c r="E18" i="6"/>
  <c r="D18" i="6"/>
  <c r="C18" i="6"/>
  <c r="B18" i="6"/>
  <c r="H17" i="6"/>
  <c r="G17" i="6"/>
  <c r="F17" i="6"/>
  <c r="E17" i="6"/>
  <c r="D17" i="6"/>
  <c r="C17" i="6"/>
  <c r="B17" i="6"/>
  <c r="H16" i="6"/>
  <c r="G16" i="6"/>
  <c r="F16" i="6"/>
  <c r="E16" i="6"/>
  <c r="D16" i="6"/>
  <c r="C16" i="6"/>
  <c r="B16" i="6"/>
  <c r="H15" i="6"/>
  <c r="G15" i="6"/>
  <c r="F15" i="6"/>
  <c r="E15" i="6"/>
  <c r="D15" i="6"/>
  <c r="C15" i="6"/>
  <c r="B15" i="6"/>
  <c r="H14" i="6"/>
  <c r="G14" i="6"/>
  <c r="F14" i="6"/>
  <c r="E14" i="6"/>
  <c r="D14" i="6"/>
  <c r="C14" i="6"/>
  <c r="B14" i="6"/>
  <c r="H13" i="6"/>
  <c r="G13" i="6"/>
  <c r="F13" i="6"/>
  <c r="E13" i="6"/>
  <c r="D13" i="6"/>
  <c r="C13" i="6"/>
  <c r="B13" i="6"/>
  <c r="H12" i="6"/>
  <c r="G12" i="6"/>
  <c r="F12" i="6"/>
  <c r="E12" i="6"/>
  <c r="D12" i="6"/>
  <c r="C12" i="6"/>
  <c r="B12" i="6"/>
  <c r="H11" i="6"/>
  <c r="G11" i="6"/>
  <c r="F11" i="6"/>
  <c r="E11" i="6"/>
  <c r="D11" i="6"/>
  <c r="C11" i="6"/>
  <c r="B11" i="6"/>
  <c r="H10" i="6"/>
  <c r="G10" i="6"/>
  <c r="F10" i="6"/>
  <c r="E10" i="6"/>
  <c r="D10" i="6"/>
  <c r="C10" i="6"/>
  <c r="B10" i="6"/>
  <c r="H9" i="6"/>
  <c r="G9" i="6"/>
  <c r="F9" i="6"/>
  <c r="E9" i="6"/>
  <c r="D9" i="6"/>
  <c r="C9" i="6"/>
  <c r="B9" i="6"/>
  <c r="H8" i="6"/>
  <c r="G8" i="6"/>
  <c r="F8" i="6"/>
  <c r="E8" i="6"/>
  <c r="D8" i="6"/>
  <c r="C8" i="6"/>
  <c r="B8" i="6"/>
  <c r="H7" i="6"/>
  <c r="G7" i="6"/>
  <c r="F7" i="6"/>
  <c r="E7" i="6"/>
  <c r="D7" i="6"/>
  <c r="C7" i="6"/>
  <c r="B7" i="6"/>
  <c r="H6" i="6"/>
  <c r="G6" i="6"/>
  <c r="F6" i="6"/>
  <c r="E6" i="6"/>
  <c r="D6" i="6"/>
  <c r="C6" i="6"/>
  <c r="B6" i="6"/>
  <c r="H5" i="6"/>
  <c r="G5" i="6"/>
  <c r="F5" i="6"/>
  <c r="E5" i="6"/>
  <c r="D5" i="6"/>
  <c r="C5" i="6"/>
  <c r="B5" i="6"/>
  <c r="H4" i="6"/>
  <c r="G4" i="6"/>
  <c r="F4" i="6"/>
  <c r="E4" i="6"/>
  <c r="D4" i="6"/>
  <c r="C4" i="6"/>
  <c r="B4" i="6"/>
  <c r="H3" i="6"/>
  <c r="G3" i="6"/>
  <c r="F3" i="6"/>
  <c r="E3" i="6"/>
  <c r="D3" i="6"/>
  <c r="C3" i="6"/>
  <c r="B3" i="6"/>
  <c r="D53" i="10"/>
  <c r="C53" i="10"/>
  <c r="D52" i="10"/>
  <c r="C52" i="10"/>
  <c r="D51" i="10"/>
  <c r="C51" i="10"/>
  <c r="D50" i="10"/>
  <c r="C50" i="10"/>
  <c r="D49" i="10"/>
  <c r="C49" i="10"/>
  <c r="D48" i="10"/>
  <c r="C48" i="10"/>
  <c r="D47" i="10"/>
  <c r="C47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L13" i="11"/>
  <c r="J13" i="11"/>
  <c r="H13" i="11"/>
  <c r="F13" i="11"/>
  <c r="D13" i="11"/>
  <c r="B13" i="11"/>
  <c r="W50" i="48" l="1"/>
  <c r="AF50" i="48" s="1"/>
  <c r="W51" i="48"/>
  <c r="AF51" i="48" s="1"/>
  <c r="W52" i="48"/>
  <c r="AF52" i="48" s="1"/>
  <c r="F112" i="11"/>
  <c r="H112" i="11" s="1"/>
  <c r="J112" i="11" s="1"/>
  <c r="L112" i="11" s="1"/>
  <c r="T257" i="48"/>
  <c r="AC257" i="48" s="1"/>
  <c r="X257" i="48"/>
  <c r="AG257" i="48" s="1"/>
  <c r="T258" i="48"/>
  <c r="AC258" i="48" s="1"/>
  <c r="X258" i="48"/>
  <c r="AG258" i="48" s="1"/>
  <c r="T259" i="48"/>
  <c r="AC259" i="48" s="1"/>
  <c r="X259" i="48"/>
  <c r="AG259" i="48" s="1"/>
  <c r="W270" i="48"/>
  <c r="AF270" i="48" s="1"/>
  <c r="W271" i="48"/>
  <c r="AF271" i="48" s="1"/>
  <c r="W272" i="48"/>
  <c r="AF272" i="48" s="1"/>
  <c r="W273" i="48"/>
  <c r="AF273" i="48" s="1"/>
  <c r="W274" i="48"/>
  <c r="AF274" i="48" s="1"/>
  <c r="W275" i="48"/>
  <c r="AF275" i="48" s="1"/>
  <c r="W276" i="48"/>
  <c r="AF276" i="48" s="1"/>
  <c r="W277" i="48"/>
  <c r="AF277" i="48" s="1"/>
  <c r="W278" i="48"/>
  <c r="AF278" i="48" s="1"/>
  <c r="W279" i="48"/>
  <c r="AF279" i="48" s="1"/>
  <c r="W280" i="48"/>
  <c r="AF280" i="48" s="1"/>
  <c r="W281" i="48"/>
  <c r="AF281" i="48" s="1"/>
  <c r="W282" i="48"/>
  <c r="AF282" i="48" s="1"/>
  <c r="W283" i="48"/>
  <c r="AF283" i="48" s="1"/>
  <c r="W284" i="48"/>
  <c r="AF284" i="48" s="1"/>
  <c r="W285" i="48"/>
  <c r="AF285" i="48" s="1"/>
  <c r="W286" i="48"/>
  <c r="AF286" i="48" s="1"/>
  <c r="W287" i="48"/>
  <c r="AF287" i="48" s="1"/>
  <c r="W288" i="48"/>
  <c r="AF288" i="48" s="1"/>
  <c r="W289" i="48"/>
  <c r="AF289" i="48" s="1"/>
  <c r="W290" i="48"/>
  <c r="AF290" i="48" s="1"/>
  <c r="W291" i="48"/>
  <c r="AF291" i="48" s="1"/>
  <c r="W292" i="48"/>
  <c r="AF292" i="48" s="1"/>
  <c r="W293" i="48"/>
  <c r="AF293" i="48" s="1"/>
  <c r="U293" i="48"/>
  <c r="AD293" i="48" s="1"/>
  <c r="Y293" i="48"/>
  <c r="AH293" i="48" s="1"/>
  <c r="W294" i="48"/>
  <c r="AF294" i="48" s="1"/>
  <c r="W295" i="48"/>
  <c r="AF295" i="48" s="1"/>
  <c r="W296" i="48"/>
  <c r="AF296" i="48" s="1"/>
  <c r="U301" i="48"/>
  <c r="AD301" i="48" s="1"/>
  <c r="Y301" i="48"/>
  <c r="AH301" i="48" s="1"/>
  <c r="U306" i="48"/>
  <c r="AD306" i="48" s="1"/>
  <c r="Y306" i="48"/>
  <c r="AH306" i="48" s="1"/>
  <c r="U311" i="48"/>
  <c r="AD311" i="48" s="1"/>
  <c r="Y311" i="48"/>
  <c r="AH311" i="48" s="1"/>
  <c r="U316" i="48"/>
  <c r="AD316" i="48" s="1"/>
  <c r="Y316" i="48"/>
  <c r="AH316" i="48" s="1"/>
  <c r="U317" i="48"/>
  <c r="AD317" i="48" s="1"/>
  <c r="Y317" i="48"/>
  <c r="AH317" i="48" s="1"/>
  <c r="U318" i="48"/>
  <c r="AD318" i="48" s="1"/>
  <c r="Y318" i="48"/>
  <c r="AH318" i="48" s="1"/>
  <c r="U319" i="48"/>
  <c r="AD319" i="48" s="1"/>
  <c r="Y319" i="48"/>
  <c r="AH319" i="48" s="1"/>
  <c r="U320" i="48"/>
  <c r="AD320" i="48" s="1"/>
  <c r="Y320" i="48"/>
  <c r="AH320" i="48" s="1"/>
  <c r="U321" i="48"/>
  <c r="AD321" i="48" s="1"/>
  <c r="Y321" i="48"/>
  <c r="AH321" i="48" s="1"/>
  <c r="U322" i="48"/>
  <c r="AD322" i="48" s="1"/>
  <c r="Y322" i="48"/>
  <c r="AH322" i="48" s="1"/>
  <c r="U328" i="48"/>
  <c r="AD328" i="48" s="1"/>
  <c r="U329" i="48"/>
  <c r="AD329" i="48" s="1"/>
  <c r="U332" i="48"/>
  <c r="AD332" i="48" s="1"/>
  <c r="U333" i="48"/>
  <c r="AD333" i="48" s="1"/>
  <c r="W354" i="48"/>
  <c r="AF354" i="48" s="1"/>
  <c r="U357" i="48"/>
  <c r="AD357" i="48" s="1"/>
  <c r="Y357" i="48"/>
  <c r="AH357" i="48" s="1"/>
  <c r="U118" i="48"/>
  <c r="AD118" i="48" s="1"/>
  <c r="Y118" i="48"/>
  <c r="AH118" i="48" s="1"/>
  <c r="U119" i="48"/>
  <c r="AD119" i="48" s="1"/>
  <c r="Y119" i="48"/>
  <c r="AH119" i="48" s="1"/>
  <c r="U120" i="48"/>
  <c r="AD120" i="48" s="1"/>
  <c r="Y120" i="48"/>
  <c r="AH120" i="48" s="1"/>
  <c r="U121" i="48"/>
  <c r="AD121" i="48" s="1"/>
  <c r="Y121" i="48"/>
  <c r="AH121" i="48" s="1"/>
  <c r="U122" i="48"/>
  <c r="AD122" i="48" s="1"/>
  <c r="Y122" i="48"/>
  <c r="AH122" i="48" s="1"/>
  <c r="W122" i="48"/>
  <c r="AF122" i="48" s="1"/>
  <c r="U123" i="48"/>
  <c r="AD123" i="48" s="1"/>
  <c r="Y123" i="48"/>
  <c r="AH123" i="48" s="1"/>
  <c r="W123" i="48"/>
  <c r="AF123" i="48" s="1"/>
  <c r="U124" i="48"/>
  <c r="AD124" i="48" s="1"/>
  <c r="Y124" i="48"/>
  <c r="AH124" i="48" s="1"/>
  <c r="W124" i="48"/>
  <c r="AF124" i="48" s="1"/>
  <c r="U125" i="48"/>
  <c r="AD125" i="48" s="1"/>
  <c r="Y125" i="48"/>
  <c r="AH125" i="48" s="1"/>
  <c r="W130" i="48"/>
  <c r="AF130" i="48" s="1"/>
  <c r="W131" i="48"/>
  <c r="AF131" i="48" s="1"/>
  <c r="W132" i="48"/>
  <c r="AF132" i="48" s="1"/>
  <c r="U210" i="48"/>
  <c r="AD210" i="48" s="1"/>
  <c r="Y210" i="48"/>
  <c r="AH210" i="48" s="1"/>
  <c r="W210" i="48"/>
  <c r="AF210" i="48" s="1"/>
  <c r="U211" i="48"/>
  <c r="AD211" i="48" s="1"/>
  <c r="W211" i="48"/>
  <c r="AF211" i="48" s="1"/>
  <c r="U212" i="48"/>
  <c r="AD212" i="48" s="1"/>
  <c r="Y212" i="48"/>
  <c r="AH212" i="48" s="1"/>
  <c r="U213" i="48"/>
  <c r="AD213" i="48" s="1"/>
  <c r="Y213" i="48"/>
  <c r="AH213" i="48" s="1"/>
  <c r="U214" i="48"/>
  <c r="AD214" i="48" s="1"/>
  <c r="Y214" i="48"/>
  <c r="AH214" i="48" s="1"/>
  <c r="U215" i="48"/>
  <c r="AD215" i="48" s="1"/>
  <c r="Y215" i="48"/>
  <c r="AH215" i="48" s="1"/>
  <c r="U216" i="48"/>
  <c r="AD216" i="48" s="1"/>
  <c r="Y216" i="48"/>
  <c r="AH216" i="48" s="1"/>
  <c r="U217" i="48"/>
  <c r="AD217" i="48" s="1"/>
  <c r="Y217" i="48"/>
  <c r="AH217" i="48" s="1"/>
  <c r="W219" i="48"/>
  <c r="AF219" i="48" s="1"/>
  <c r="W220" i="48"/>
  <c r="AF220" i="48" s="1"/>
  <c r="W222" i="48"/>
  <c r="AF222" i="48" s="1"/>
  <c r="W227" i="48"/>
  <c r="AF227" i="48" s="1"/>
  <c r="W228" i="48"/>
  <c r="AF228" i="48" s="1"/>
  <c r="U229" i="48"/>
  <c r="AD229" i="48" s="1"/>
  <c r="Y229" i="48"/>
  <c r="AH229" i="48" s="1"/>
  <c r="U230" i="48"/>
  <c r="AD230" i="48" s="1"/>
  <c r="Y230" i="48"/>
  <c r="AH230" i="48" s="1"/>
  <c r="U231" i="48"/>
  <c r="AD231" i="48" s="1"/>
  <c r="Y231" i="48"/>
  <c r="AH231" i="48" s="1"/>
  <c r="U232" i="48"/>
  <c r="AD232" i="48" s="1"/>
  <c r="Y232" i="48"/>
  <c r="AH232" i="48" s="1"/>
  <c r="U233" i="48"/>
  <c r="AD233" i="48" s="1"/>
  <c r="Y233" i="48"/>
  <c r="AH233" i="48" s="1"/>
  <c r="W233" i="48"/>
  <c r="AF233" i="48" s="1"/>
  <c r="U234" i="48"/>
  <c r="AD234" i="48" s="1"/>
  <c r="Y234" i="48"/>
  <c r="AH234" i="48" s="1"/>
  <c r="U235" i="48"/>
  <c r="AD235" i="48" s="1"/>
  <c r="Y235" i="48"/>
  <c r="AH235" i="48" s="1"/>
  <c r="W235" i="48"/>
  <c r="AF235" i="48" s="1"/>
  <c r="U236" i="48"/>
  <c r="AD236" i="48" s="1"/>
  <c r="Y236" i="48"/>
  <c r="AH236" i="48" s="1"/>
  <c r="W236" i="48"/>
  <c r="AF236" i="48" s="1"/>
  <c r="U237" i="48"/>
  <c r="AD237" i="48" s="1"/>
  <c r="Y237" i="48"/>
  <c r="AH237" i="48" s="1"/>
  <c r="U238" i="48"/>
  <c r="AD238" i="48" s="1"/>
  <c r="Y238" i="48"/>
  <c r="AH238" i="48" s="1"/>
  <c r="U239" i="48"/>
  <c r="AD239" i="48" s="1"/>
  <c r="Y239" i="48"/>
  <c r="AH239" i="48" s="1"/>
  <c r="W247" i="48"/>
  <c r="AF247" i="48" s="1"/>
  <c r="W250" i="48"/>
  <c r="AF250" i="48" s="1"/>
  <c r="W251" i="48"/>
  <c r="AF251" i="48" s="1"/>
  <c r="U254" i="48"/>
  <c r="AD254" i="48" s="1"/>
  <c r="Y254" i="48"/>
  <c r="AH254" i="48" s="1"/>
  <c r="Y255" i="48"/>
  <c r="AH255" i="48" s="1"/>
  <c r="Y256" i="48"/>
  <c r="AH256" i="48" s="1"/>
  <c r="V293" i="48"/>
  <c r="AE293" i="48" s="1"/>
  <c r="V298" i="48"/>
  <c r="AE298" i="48" s="1"/>
  <c r="V300" i="48"/>
  <c r="AE300" i="48" s="1"/>
  <c r="V305" i="48"/>
  <c r="AE305" i="48" s="1"/>
  <c r="V310" i="48"/>
  <c r="AE310" i="48" s="1"/>
  <c r="V315" i="48"/>
  <c r="AE315" i="48" s="1"/>
  <c r="V352" i="48"/>
  <c r="AE352" i="48" s="1"/>
  <c r="V354" i="48"/>
  <c r="AE354" i="48" s="1"/>
  <c r="W31" i="48"/>
  <c r="AF31" i="48" s="1"/>
  <c r="W32" i="48"/>
  <c r="AF32" i="48" s="1"/>
  <c r="W34" i="48"/>
  <c r="AF34" i="48" s="1"/>
  <c r="W38" i="48"/>
  <c r="AF38" i="48" s="1"/>
  <c r="W39" i="48"/>
  <c r="AF39" i="48" s="1"/>
  <c r="W40" i="48"/>
  <c r="AF40" i="48" s="1"/>
  <c r="W41" i="48"/>
  <c r="AF41" i="48" s="1"/>
  <c r="W43" i="48"/>
  <c r="AF43" i="48" s="1"/>
  <c r="W44" i="48"/>
  <c r="AF44" i="48" s="1"/>
  <c r="W45" i="48"/>
  <c r="AF45" i="48" s="1"/>
  <c r="V55" i="48"/>
  <c r="AE55" i="48" s="1"/>
  <c r="V59" i="48"/>
  <c r="AE59" i="48" s="1"/>
  <c r="V69" i="48"/>
  <c r="AE69" i="48" s="1"/>
  <c r="V73" i="48"/>
  <c r="AE73" i="48" s="1"/>
  <c r="V84" i="48"/>
  <c r="AE84" i="48" s="1"/>
  <c r="V88" i="48"/>
  <c r="AE88" i="48" s="1"/>
  <c r="V96" i="48"/>
  <c r="AE96" i="48" s="1"/>
  <c r="V101" i="48"/>
  <c r="AE101" i="48" s="1"/>
  <c r="V108" i="48"/>
  <c r="AE108" i="48" s="1"/>
  <c r="V117" i="48"/>
  <c r="AE117" i="48" s="1"/>
  <c r="V120" i="48"/>
  <c r="AE120" i="48" s="1"/>
  <c r="V125" i="48"/>
  <c r="AE125" i="48" s="1"/>
  <c r="V128" i="48"/>
  <c r="AE128" i="48" s="1"/>
  <c r="V132" i="48"/>
  <c r="AE132" i="48" s="1"/>
  <c r="V133" i="48"/>
  <c r="AE133" i="48" s="1"/>
  <c r="V136" i="48"/>
  <c r="AE136" i="48" s="1"/>
  <c r="V137" i="48"/>
  <c r="AE137" i="48" s="1"/>
  <c r="V142" i="48"/>
  <c r="AE142" i="48" s="1"/>
  <c r="V143" i="48"/>
  <c r="AE143" i="48" s="1"/>
  <c r="V156" i="48"/>
  <c r="AE156" i="48" s="1"/>
  <c r="V157" i="48"/>
  <c r="AE157" i="48" s="1"/>
  <c r="V158" i="48"/>
  <c r="AE158" i="48" s="1"/>
  <c r="V159" i="48"/>
  <c r="AE159" i="48" s="1"/>
  <c r="V184" i="48"/>
  <c r="AE184" i="48" s="1"/>
  <c r="V188" i="48"/>
  <c r="AE188" i="48" s="1"/>
  <c r="V200" i="48"/>
  <c r="AE200" i="48" s="1"/>
  <c r="V203" i="48"/>
  <c r="AE203" i="48" s="1"/>
  <c r="V211" i="48"/>
  <c r="AE211" i="48" s="1"/>
  <c r="V212" i="48"/>
  <c r="AE212" i="48" s="1"/>
  <c r="V217" i="48"/>
  <c r="AE217" i="48" s="1"/>
  <c r="V223" i="48"/>
  <c r="AE223" i="48" s="1"/>
  <c r="V228" i="48"/>
  <c r="AE228" i="48" s="1"/>
  <c r="V236" i="48"/>
  <c r="AE236" i="48" s="1"/>
  <c r="V239" i="48"/>
  <c r="AE239" i="48" s="1"/>
  <c r="V251" i="48"/>
  <c r="AE251" i="48" s="1"/>
  <c r="V252" i="48"/>
  <c r="AE252" i="48" s="1"/>
  <c r="V256" i="48"/>
  <c r="AE256" i="48" s="1"/>
  <c r="U257" i="48"/>
  <c r="AD257" i="48" s="1"/>
  <c r="T294" i="48"/>
  <c r="AC294" i="48" s="1"/>
  <c r="X296" i="48"/>
  <c r="AG296" i="48" s="1"/>
  <c r="X302" i="48"/>
  <c r="AG302" i="48" s="1"/>
  <c r="T303" i="48"/>
  <c r="AC303" i="48" s="1"/>
  <c r="X303" i="48"/>
  <c r="AG303" i="48" s="1"/>
  <c r="T323" i="48"/>
  <c r="AC323" i="48" s="1"/>
  <c r="X323" i="48"/>
  <c r="AG323" i="48" s="1"/>
  <c r="T334" i="48"/>
  <c r="AC334" i="48" s="1"/>
  <c r="X334" i="48"/>
  <c r="AG334" i="48" s="1"/>
  <c r="T335" i="48"/>
  <c r="AC335" i="48" s="1"/>
  <c r="X335" i="48"/>
  <c r="AG335" i="48" s="1"/>
  <c r="T336" i="48"/>
  <c r="AC336" i="48" s="1"/>
  <c r="X336" i="48"/>
  <c r="AG336" i="48" s="1"/>
  <c r="T337" i="48"/>
  <c r="AC337" i="48" s="1"/>
  <c r="X337" i="48"/>
  <c r="AG337" i="48" s="1"/>
  <c r="T338" i="48"/>
  <c r="AC338" i="48" s="1"/>
  <c r="X338" i="48"/>
  <c r="AG338" i="48" s="1"/>
  <c r="T339" i="48"/>
  <c r="AC339" i="48" s="1"/>
  <c r="X339" i="48"/>
  <c r="AG339" i="48" s="1"/>
  <c r="T340" i="48"/>
  <c r="AC340" i="48" s="1"/>
  <c r="X340" i="48"/>
  <c r="AG340" i="48" s="1"/>
  <c r="T341" i="48"/>
  <c r="AC341" i="48" s="1"/>
  <c r="X341" i="48"/>
  <c r="AG341" i="48" s="1"/>
  <c r="T342" i="48"/>
  <c r="AC342" i="48" s="1"/>
  <c r="X342" i="48"/>
  <c r="AG342" i="48" s="1"/>
  <c r="T343" i="48"/>
  <c r="AC343" i="48" s="1"/>
  <c r="X343" i="48"/>
  <c r="AG343" i="48" s="1"/>
  <c r="T344" i="48"/>
  <c r="AC344" i="48" s="1"/>
  <c r="X344" i="48"/>
  <c r="AG344" i="48" s="1"/>
  <c r="T345" i="48"/>
  <c r="AC345" i="48" s="1"/>
  <c r="X345" i="48"/>
  <c r="AG345" i="48" s="1"/>
  <c r="T346" i="48"/>
  <c r="AC346" i="48" s="1"/>
  <c r="X346" i="48"/>
  <c r="AG346" i="48" s="1"/>
  <c r="T347" i="48"/>
  <c r="AC347" i="48" s="1"/>
  <c r="V6" i="48"/>
  <c r="AE6" i="48" s="1"/>
  <c r="V9" i="48"/>
  <c r="AE9" i="48" s="1"/>
  <c r="V13" i="48"/>
  <c r="AE13" i="48" s="1"/>
  <c r="U58" i="48"/>
  <c r="AD58" i="48" s="1"/>
  <c r="Y58" i="48"/>
  <c r="AH58" i="48" s="1"/>
  <c r="U59" i="48"/>
  <c r="AD59" i="48" s="1"/>
  <c r="Y59" i="48"/>
  <c r="AH59" i="48" s="1"/>
  <c r="U60" i="48"/>
  <c r="AD60" i="48" s="1"/>
  <c r="Y60" i="48"/>
  <c r="AH60" i="48" s="1"/>
  <c r="U61" i="48"/>
  <c r="AD61" i="48" s="1"/>
  <c r="Y61" i="48"/>
  <c r="AH61" i="48" s="1"/>
  <c r="U70" i="48"/>
  <c r="AD70" i="48" s="1"/>
  <c r="Y70" i="48"/>
  <c r="AH70" i="48" s="1"/>
  <c r="U73" i="48"/>
  <c r="AD73" i="48" s="1"/>
  <c r="Y73" i="48"/>
  <c r="AH73" i="48" s="1"/>
  <c r="U76" i="48"/>
  <c r="AD76" i="48" s="1"/>
  <c r="Y76" i="48"/>
  <c r="AH76" i="48" s="1"/>
  <c r="U134" i="48"/>
  <c r="AD134" i="48" s="1"/>
  <c r="Y134" i="48"/>
  <c r="AH134" i="48" s="1"/>
  <c r="U135" i="48"/>
  <c r="AD135" i="48" s="1"/>
  <c r="Y135" i="48"/>
  <c r="AH135" i="48" s="1"/>
  <c r="U138" i="48"/>
  <c r="AD138" i="48" s="1"/>
  <c r="Y138" i="48"/>
  <c r="AH138" i="48" s="1"/>
  <c r="U146" i="48"/>
  <c r="AD146" i="48" s="1"/>
  <c r="Y146" i="48"/>
  <c r="AH146" i="48" s="1"/>
  <c r="U147" i="48"/>
  <c r="AD147" i="48" s="1"/>
  <c r="Y147" i="48"/>
  <c r="AH147" i="48" s="1"/>
  <c r="U158" i="48"/>
  <c r="AD158" i="48" s="1"/>
  <c r="Y158" i="48"/>
  <c r="AH158" i="48" s="1"/>
  <c r="U159" i="48"/>
  <c r="AD159" i="48" s="1"/>
  <c r="Y159" i="48"/>
  <c r="AH159" i="48" s="1"/>
  <c r="U163" i="48"/>
  <c r="AD163" i="48" s="1"/>
  <c r="Y163" i="48"/>
  <c r="AH163" i="48" s="1"/>
  <c r="U187" i="48"/>
  <c r="AD187" i="48" s="1"/>
  <c r="Y187" i="48"/>
  <c r="AH187" i="48" s="1"/>
  <c r="U188" i="48"/>
  <c r="AD188" i="48" s="1"/>
  <c r="Y188" i="48"/>
  <c r="AH188" i="48" s="1"/>
  <c r="U191" i="48"/>
  <c r="AD191" i="48" s="1"/>
  <c r="Y191" i="48"/>
  <c r="AH191" i="48" s="1"/>
  <c r="Y197" i="48"/>
  <c r="AH197" i="48" s="1"/>
  <c r="Y203" i="48"/>
  <c r="AH203" i="48" s="1"/>
  <c r="Y211" i="48"/>
  <c r="AH211" i="48" s="1"/>
  <c r="U253" i="48"/>
  <c r="AD253" i="48" s="1"/>
  <c r="Y253" i="48"/>
  <c r="AH253" i="48" s="1"/>
  <c r="W323" i="48"/>
  <c r="AF323" i="48" s="1"/>
  <c r="W326" i="48"/>
  <c r="AF326" i="48" s="1"/>
  <c r="W327" i="48"/>
  <c r="AF327" i="48" s="1"/>
  <c r="W336" i="48"/>
  <c r="AF336" i="48" s="1"/>
  <c r="W337" i="48"/>
  <c r="AF337" i="48" s="1"/>
  <c r="W338" i="48"/>
  <c r="AF338" i="48" s="1"/>
  <c r="W339" i="48"/>
  <c r="AF339" i="48" s="1"/>
  <c r="W340" i="48"/>
  <c r="AF340" i="48" s="1"/>
  <c r="W341" i="48"/>
  <c r="AF341" i="48" s="1"/>
  <c r="W342" i="48"/>
  <c r="AF342" i="48" s="1"/>
  <c r="W343" i="48"/>
  <c r="AF343" i="48" s="1"/>
  <c r="W344" i="48"/>
  <c r="AF344" i="48" s="1"/>
  <c r="W345" i="48"/>
  <c r="AF345" i="48" s="1"/>
  <c r="W346" i="48"/>
  <c r="AF346" i="48" s="1"/>
  <c r="W347" i="48"/>
  <c r="AF347" i="48" s="1"/>
  <c r="W350" i="48"/>
  <c r="AF350" i="48" s="1"/>
  <c r="W353" i="48"/>
  <c r="AF353" i="48" s="1"/>
  <c r="V356" i="48"/>
  <c r="AE356" i="48" s="1"/>
  <c r="T140" i="48"/>
  <c r="AC140" i="48" s="1"/>
  <c r="T144" i="48"/>
  <c r="AC144" i="48" s="1"/>
  <c r="T146" i="48"/>
  <c r="AC146" i="48" s="1"/>
  <c r="T148" i="48"/>
  <c r="AC148" i="48" s="1"/>
  <c r="T150" i="48"/>
  <c r="AC150" i="48" s="1"/>
  <c r="T152" i="48"/>
  <c r="AC152" i="48" s="1"/>
  <c r="T154" i="48"/>
  <c r="AC154" i="48" s="1"/>
  <c r="T156" i="48"/>
  <c r="AC156" i="48" s="1"/>
  <c r="T212" i="48"/>
  <c r="AC212" i="48" s="1"/>
  <c r="X212" i="48"/>
  <c r="AG212" i="48" s="1"/>
  <c r="X214" i="48"/>
  <c r="AG214" i="48" s="1"/>
  <c r="T215" i="48"/>
  <c r="AC215" i="48" s="1"/>
  <c r="T217" i="48"/>
  <c r="AC217" i="48" s="1"/>
  <c r="T219" i="48"/>
  <c r="AC219" i="48" s="1"/>
  <c r="T221" i="48"/>
  <c r="AC221" i="48" s="1"/>
  <c r="T223" i="48"/>
  <c r="AC223" i="48" s="1"/>
  <c r="T237" i="48"/>
  <c r="AC237" i="48" s="1"/>
  <c r="T239" i="48"/>
  <c r="AC239" i="48" s="1"/>
  <c r="T241" i="48"/>
  <c r="AC241" i="48" s="1"/>
  <c r="X241" i="48"/>
  <c r="AG241" i="48" s="1"/>
  <c r="T242" i="48"/>
  <c r="AC242" i="48" s="1"/>
  <c r="X242" i="48"/>
  <c r="AG242" i="48" s="1"/>
  <c r="T243" i="48"/>
  <c r="AC243" i="48" s="1"/>
  <c r="X243" i="48"/>
  <c r="AG243" i="48" s="1"/>
  <c r="T244" i="48"/>
  <c r="AC244" i="48" s="1"/>
  <c r="X244" i="48"/>
  <c r="AG244" i="48" s="1"/>
  <c r="T245" i="48"/>
  <c r="AC245" i="48" s="1"/>
  <c r="X245" i="48"/>
  <c r="AG245" i="48" s="1"/>
  <c r="T246" i="48"/>
  <c r="AC246" i="48" s="1"/>
  <c r="X246" i="48"/>
  <c r="AG246" i="48" s="1"/>
  <c r="V299" i="48"/>
  <c r="AE299" i="48" s="1"/>
  <c r="V311" i="48"/>
  <c r="AE311" i="48" s="1"/>
  <c r="V312" i="48"/>
  <c r="AE312" i="48" s="1"/>
  <c r="V313" i="48"/>
  <c r="AE313" i="48" s="1"/>
  <c r="V314" i="48"/>
  <c r="AE314" i="48" s="1"/>
  <c r="V316" i="48"/>
  <c r="AE316" i="48" s="1"/>
  <c r="W348" i="48"/>
  <c r="AF348" i="48" s="1"/>
  <c r="W352" i="48"/>
  <c r="AF352" i="48" s="1"/>
  <c r="U355" i="48"/>
  <c r="AD355" i="48" s="1"/>
  <c r="U356" i="48"/>
  <c r="AD356" i="48" s="1"/>
  <c r="Y356" i="48"/>
  <c r="AH356" i="48" s="1"/>
  <c r="U371" i="48"/>
  <c r="AD371" i="48" s="1"/>
  <c r="Y371" i="48"/>
  <c r="AH371" i="48" s="1"/>
  <c r="F27" i="11"/>
  <c r="H27" i="11" s="1"/>
  <c r="J27" i="11" s="1"/>
  <c r="L27" i="11" s="1"/>
  <c r="T4" i="48"/>
  <c r="AC4" i="48" s="1"/>
  <c r="X4" i="48"/>
  <c r="AG4" i="48" s="1"/>
  <c r="T5" i="48"/>
  <c r="AC5" i="48" s="1"/>
  <c r="X5" i="48"/>
  <c r="AG5" i="48" s="1"/>
  <c r="T6" i="48"/>
  <c r="AC6" i="48" s="1"/>
  <c r="X6" i="48"/>
  <c r="AG6" i="48" s="1"/>
  <c r="T7" i="48"/>
  <c r="AC7" i="48" s="1"/>
  <c r="X7" i="48"/>
  <c r="AG7" i="48" s="1"/>
  <c r="T8" i="48"/>
  <c r="AC8" i="48" s="1"/>
  <c r="X8" i="48"/>
  <c r="AG8" i="48" s="1"/>
  <c r="T9" i="48"/>
  <c r="AC9" i="48" s="1"/>
  <c r="X9" i="48"/>
  <c r="AG9" i="48" s="1"/>
  <c r="T10" i="48"/>
  <c r="AC10" i="48" s="1"/>
  <c r="X10" i="48"/>
  <c r="AG10" i="48" s="1"/>
  <c r="T11" i="48"/>
  <c r="AC11" i="48" s="1"/>
  <c r="X11" i="48"/>
  <c r="AG11" i="48" s="1"/>
  <c r="T12" i="48"/>
  <c r="AC12" i="48" s="1"/>
  <c r="X12" i="48"/>
  <c r="AG12" i="48" s="1"/>
  <c r="T13" i="48"/>
  <c r="AC13" i="48" s="1"/>
  <c r="X13" i="48"/>
  <c r="AG13" i="48" s="1"/>
  <c r="T14" i="48"/>
  <c r="AC14" i="48" s="1"/>
  <c r="X14" i="48"/>
  <c r="AG14" i="48" s="1"/>
  <c r="T15" i="48"/>
  <c r="AC15" i="48" s="1"/>
  <c r="X15" i="48"/>
  <c r="AG15" i="48" s="1"/>
  <c r="T16" i="48"/>
  <c r="AC16" i="48" s="1"/>
  <c r="X16" i="48"/>
  <c r="AG16" i="48" s="1"/>
  <c r="T17" i="48"/>
  <c r="AC17" i="48" s="1"/>
  <c r="X17" i="48"/>
  <c r="AG17" i="48" s="1"/>
  <c r="T18" i="48"/>
  <c r="AC18" i="48" s="1"/>
  <c r="X18" i="48"/>
  <c r="AG18" i="48" s="1"/>
  <c r="T19" i="48"/>
  <c r="AC19" i="48" s="1"/>
  <c r="X19" i="48"/>
  <c r="AG19" i="48" s="1"/>
  <c r="T20" i="48"/>
  <c r="AC20" i="48" s="1"/>
  <c r="X20" i="48"/>
  <c r="AG20" i="48" s="1"/>
  <c r="T21" i="48"/>
  <c r="AC21" i="48" s="1"/>
  <c r="X21" i="48"/>
  <c r="AG21" i="48" s="1"/>
  <c r="T22" i="48"/>
  <c r="AC22" i="48" s="1"/>
  <c r="X22" i="48"/>
  <c r="AG22" i="48" s="1"/>
  <c r="T23" i="48"/>
  <c r="AC23" i="48" s="1"/>
  <c r="X23" i="48"/>
  <c r="AG23" i="48" s="1"/>
  <c r="T24" i="48"/>
  <c r="AC24" i="48" s="1"/>
  <c r="X24" i="48"/>
  <c r="AG24" i="48" s="1"/>
  <c r="T25" i="48"/>
  <c r="AC25" i="48" s="1"/>
  <c r="X25" i="48"/>
  <c r="AG25" i="48" s="1"/>
  <c r="T26" i="48"/>
  <c r="AC26" i="48" s="1"/>
  <c r="X26" i="48"/>
  <c r="AG26" i="48" s="1"/>
  <c r="T27" i="48"/>
  <c r="AC27" i="48" s="1"/>
  <c r="X27" i="48"/>
  <c r="AG27" i="48" s="1"/>
  <c r="T28" i="48"/>
  <c r="AC28" i="48" s="1"/>
  <c r="X28" i="48"/>
  <c r="AG28" i="48" s="1"/>
  <c r="T29" i="48"/>
  <c r="AC29" i="48" s="1"/>
  <c r="X29" i="48"/>
  <c r="AG29" i="48" s="1"/>
  <c r="T30" i="48"/>
  <c r="AC30" i="48" s="1"/>
  <c r="X30" i="48"/>
  <c r="AG30" i="48" s="1"/>
  <c r="T31" i="48"/>
  <c r="AC31" i="48" s="1"/>
  <c r="X31" i="48"/>
  <c r="AG31" i="48" s="1"/>
  <c r="T32" i="48"/>
  <c r="AC32" i="48" s="1"/>
  <c r="X32" i="48"/>
  <c r="AG32" i="48" s="1"/>
  <c r="T33" i="48"/>
  <c r="AC33" i="48" s="1"/>
  <c r="X33" i="48"/>
  <c r="AG33" i="48" s="1"/>
  <c r="T34" i="48"/>
  <c r="AC34" i="48" s="1"/>
  <c r="X34" i="48"/>
  <c r="AG34" i="48" s="1"/>
  <c r="T35" i="48"/>
  <c r="AC35" i="48" s="1"/>
  <c r="X35" i="48"/>
  <c r="AG35" i="48" s="1"/>
  <c r="T36" i="48"/>
  <c r="AC36" i="48" s="1"/>
  <c r="X36" i="48"/>
  <c r="AG36" i="48" s="1"/>
  <c r="T37" i="48"/>
  <c r="AC37" i="48" s="1"/>
  <c r="X37" i="48"/>
  <c r="AG37" i="48" s="1"/>
  <c r="T38" i="48"/>
  <c r="AC38" i="48" s="1"/>
  <c r="X38" i="48"/>
  <c r="AG38" i="48" s="1"/>
  <c r="T39" i="48"/>
  <c r="AC39" i="48" s="1"/>
  <c r="X39" i="48"/>
  <c r="AG39" i="48" s="1"/>
  <c r="T40" i="48"/>
  <c r="AC40" i="48" s="1"/>
  <c r="X40" i="48"/>
  <c r="AG40" i="48" s="1"/>
  <c r="T41" i="48"/>
  <c r="AC41" i="48" s="1"/>
  <c r="X41" i="48"/>
  <c r="AG41" i="48" s="1"/>
  <c r="T42" i="48"/>
  <c r="AC42" i="48" s="1"/>
  <c r="X42" i="48"/>
  <c r="AG42" i="48" s="1"/>
  <c r="T43" i="48"/>
  <c r="AC43" i="48" s="1"/>
  <c r="X43" i="48"/>
  <c r="AG43" i="48" s="1"/>
  <c r="T44" i="48"/>
  <c r="AC44" i="48" s="1"/>
  <c r="X44" i="48"/>
  <c r="AG44" i="48" s="1"/>
  <c r="T45" i="48"/>
  <c r="AC45" i="48" s="1"/>
  <c r="X45" i="48"/>
  <c r="AG45" i="48" s="1"/>
  <c r="T46" i="48"/>
  <c r="AC46" i="48" s="1"/>
  <c r="X46" i="48"/>
  <c r="AG46" i="48" s="1"/>
  <c r="T47" i="48"/>
  <c r="AC47" i="48" s="1"/>
  <c r="X47" i="48"/>
  <c r="AG47" i="48" s="1"/>
  <c r="T48" i="48"/>
  <c r="AC48" i="48" s="1"/>
  <c r="X48" i="48"/>
  <c r="AG48" i="48" s="1"/>
  <c r="T49" i="48"/>
  <c r="AC49" i="48" s="1"/>
  <c r="X49" i="48"/>
  <c r="AG49" i="48" s="1"/>
  <c r="W54" i="48"/>
  <c r="AF54" i="48" s="1"/>
  <c r="W55" i="48"/>
  <c r="AF55" i="48" s="1"/>
  <c r="W144" i="48"/>
  <c r="AF144" i="48" s="1"/>
  <c r="W145" i="48"/>
  <c r="AF145" i="48" s="1"/>
  <c r="W146" i="48"/>
  <c r="AF146" i="48" s="1"/>
  <c r="W147" i="48"/>
  <c r="AF147" i="48" s="1"/>
  <c r="W148" i="48"/>
  <c r="AF148" i="48" s="1"/>
  <c r="W149" i="48"/>
  <c r="AF149" i="48" s="1"/>
  <c r="W150" i="48"/>
  <c r="AF150" i="48" s="1"/>
  <c r="W151" i="48"/>
  <c r="AF151" i="48" s="1"/>
  <c r="W152" i="48"/>
  <c r="AF152" i="48" s="1"/>
  <c r="W153" i="48"/>
  <c r="AF153" i="48" s="1"/>
  <c r="W154" i="48"/>
  <c r="AF154" i="48" s="1"/>
  <c r="W155" i="48"/>
  <c r="AF155" i="48" s="1"/>
  <c r="W156" i="48"/>
  <c r="AF156" i="48" s="1"/>
  <c r="W157" i="48"/>
  <c r="AF157" i="48" s="1"/>
  <c r="W158" i="48"/>
  <c r="AF158" i="48" s="1"/>
  <c r="W159" i="48"/>
  <c r="AF159" i="48" s="1"/>
  <c r="W189" i="48"/>
  <c r="AF189" i="48" s="1"/>
  <c r="W190" i="48"/>
  <c r="AF190" i="48" s="1"/>
  <c r="W191" i="48"/>
  <c r="AF191" i="48" s="1"/>
  <c r="W192" i="48"/>
  <c r="AF192" i="48" s="1"/>
  <c r="W193" i="48"/>
  <c r="AF193" i="48" s="1"/>
  <c r="W194" i="48"/>
  <c r="AF194" i="48" s="1"/>
  <c r="W195" i="48"/>
  <c r="AF195" i="48" s="1"/>
  <c r="W196" i="48"/>
  <c r="AF196" i="48" s="1"/>
  <c r="V130" i="48"/>
  <c r="AE130" i="48" s="1"/>
  <c r="V131" i="48"/>
  <c r="AE131" i="48" s="1"/>
  <c r="V135" i="48"/>
  <c r="AE135" i="48" s="1"/>
  <c r="V162" i="48"/>
  <c r="AE162" i="48" s="1"/>
  <c r="V163" i="48"/>
  <c r="AE163" i="48" s="1"/>
  <c r="V164" i="48"/>
  <c r="AE164" i="48" s="1"/>
  <c r="V165" i="48"/>
  <c r="AE165" i="48" s="1"/>
  <c r="V166" i="48"/>
  <c r="AE166" i="48" s="1"/>
  <c r="V167" i="48"/>
  <c r="AE167" i="48" s="1"/>
  <c r="V168" i="48"/>
  <c r="AE168" i="48" s="1"/>
  <c r="V169" i="48"/>
  <c r="AE169" i="48" s="1"/>
  <c r="V170" i="48"/>
  <c r="AE170" i="48" s="1"/>
  <c r="V171" i="48"/>
  <c r="AE171" i="48" s="1"/>
  <c r="V172" i="48"/>
  <c r="AE172" i="48" s="1"/>
  <c r="V173" i="48"/>
  <c r="AE173" i="48" s="1"/>
  <c r="V174" i="48"/>
  <c r="AE174" i="48" s="1"/>
  <c r="V175" i="48"/>
  <c r="AE175" i="48" s="1"/>
  <c r="V176" i="48"/>
  <c r="AE176" i="48" s="1"/>
  <c r="V177" i="48"/>
  <c r="AE177" i="48" s="1"/>
  <c r="V178" i="48"/>
  <c r="AE178" i="48" s="1"/>
  <c r="V179" i="48"/>
  <c r="AE179" i="48" s="1"/>
  <c r="V180" i="48"/>
  <c r="AE180" i="48" s="1"/>
  <c r="V181" i="48"/>
  <c r="AE181" i="48" s="1"/>
  <c r="V182" i="48"/>
  <c r="AE182" i="48" s="1"/>
  <c r="V183" i="48"/>
  <c r="AE183" i="48" s="1"/>
  <c r="V198" i="48"/>
  <c r="AE198" i="48" s="1"/>
  <c r="V201" i="48"/>
  <c r="AE201" i="48" s="1"/>
  <c r="V202" i="48"/>
  <c r="AE202" i="48" s="1"/>
  <c r="V205" i="48"/>
  <c r="AE205" i="48" s="1"/>
  <c r="V206" i="48"/>
  <c r="AE206" i="48" s="1"/>
  <c r="V209" i="48"/>
  <c r="AE209" i="48" s="1"/>
  <c r="V210" i="48"/>
  <c r="AE210" i="48" s="1"/>
  <c r="V224" i="48"/>
  <c r="AE224" i="48" s="1"/>
  <c r="V225" i="48"/>
  <c r="AE225" i="48" s="1"/>
  <c r="V226" i="48"/>
  <c r="AE226" i="48" s="1"/>
  <c r="V227" i="48"/>
  <c r="AE227" i="48" s="1"/>
  <c r="V229" i="48"/>
  <c r="AE229" i="48" s="1"/>
  <c r="V230" i="48"/>
  <c r="AE230" i="48" s="1"/>
  <c r="V231" i="48"/>
  <c r="AE231" i="48" s="1"/>
  <c r="V232" i="48"/>
  <c r="AE232" i="48" s="1"/>
  <c r="V233" i="48"/>
  <c r="AE233" i="48" s="1"/>
  <c r="V234" i="48"/>
  <c r="AE234" i="48" s="1"/>
  <c r="V235" i="48"/>
  <c r="AE235" i="48" s="1"/>
  <c r="Y257" i="48"/>
  <c r="AH257" i="48" s="1"/>
  <c r="U258" i="48"/>
  <c r="AD258" i="48" s="1"/>
  <c r="Y258" i="48"/>
  <c r="AH258" i="48" s="1"/>
  <c r="T260" i="48"/>
  <c r="AC260" i="48" s="1"/>
  <c r="X260" i="48"/>
  <c r="AG260" i="48" s="1"/>
  <c r="T261" i="48"/>
  <c r="AC261" i="48" s="1"/>
  <c r="X261" i="48"/>
  <c r="AG261" i="48" s="1"/>
  <c r="T262" i="48"/>
  <c r="AC262" i="48" s="1"/>
  <c r="X262" i="48"/>
  <c r="AG262" i="48" s="1"/>
  <c r="T263" i="48"/>
  <c r="AC263" i="48" s="1"/>
  <c r="X263" i="48"/>
  <c r="AG263" i="48" s="1"/>
  <c r="T264" i="48"/>
  <c r="AC264" i="48" s="1"/>
  <c r="X264" i="48"/>
  <c r="AG264" i="48" s="1"/>
  <c r="T265" i="48"/>
  <c r="AC265" i="48" s="1"/>
  <c r="X265" i="48"/>
  <c r="AG265" i="48" s="1"/>
  <c r="X290" i="48"/>
  <c r="AG290" i="48" s="1"/>
  <c r="T292" i="48"/>
  <c r="AC292" i="48" s="1"/>
  <c r="X292" i="48"/>
  <c r="AG292" i="48" s="1"/>
  <c r="T293" i="48"/>
  <c r="AC293" i="48" s="1"/>
  <c r="X294" i="48"/>
  <c r="AG294" i="48" s="1"/>
  <c r="T296" i="48"/>
  <c r="AC296" i="48" s="1"/>
  <c r="W297" i="48"/>
  <c r="AF297" i="48" s="1"/>
  <c r="W298" i="48"/>
  <c r="AF298" i="48" s="1"/>
  <c r="W306" i="48"/>
  <c r="AF306" i="48" s="1"/>
  <c r="W307" i="48"/>
  <c r="AF307" i="48" s="1"/>
  <c r="W308" i="48"/>
  <c r="AF308" i="48" s="1"/>
  <c r="W309" i="48"/>
  <c r="AF309" i="48" s="1"/>
  <c r="W310" i="48"/>
  <c r="AF310" i="48" s="1"/>
  <c r="W311" i="48"/>
  <c r="AF311" i="48" s="1"/>
  <c r="W312" i="48"/>
  <c r="AF312" i="48" s="1"/>
  <c r="W313" i="48"/>
  <c r="AF313" i="48" s="1"/>
  <c r="W314" i="48"/>
  <c r="AF314" i="48" s="1"/>
  <c r="W315" i="48"/>
  <c r="AF315" i="48" s="1"/>
  <c r="Y333" i="48"/>
  <c r="AH333" i="48" s="1"/>
  <c r="X347" i="48"/>
  <c r="AG347" i="48" s="1"/>
  <c r="T348" i="48"/>
  <c r="AC348" i="48" s="1"/>
  <c r="X348" i="48"/>
  <c r="AG348" i="48" s="1"/>
  <c r="T349" i="48"/>
  <c r="AC349" i="48" s="1"/>
  <c r="X349" i="48"/>
  <c r="AG349" i="48" s="1"/>
  <c r="T350" i="48"/>
  <c r="AC350" i="48" s="1"/>
  <c r="X350" i="48"/>
  <c r="AG350" i="48" s="1"/>
  <c r="T302" i="48"/>
  <c r="AC302" i="48" s="1"/>
  <c r="T304" i="48"/>
  <c r="AC304" i="48" s="1"/>
  <c r="T306" i="48"/>
  <c r="AC306" i="48" s="1"/>
  <c r="T308" i="48"/>
  <c r="AC308" i="48" s="1"/>
  <c r="V329" i="48"/>
  <c r="AE329" i="48" s="1"/>
  <c r="V330" i="48"/>
  <c r="AE330" i="48" s="1"/>
  <c r="V331" i="48"/>
  <c r="AE331" i="48" s="1"/>
  <c r="V332" i="48"/>
  <c r="AE332" i="48" s="1"/>
  <c r="U4" i="48"/>
  <c r="AD4" i="48" s="1"/>
  <c r="Y4" i="48"/>
  <c r="AH4" i="48" s="1"/>
  <c r="U5" i="48"/>
  <c r="AD5" i="48" s="1"/>
  <c r="Y5" i="48"/>
  <c r="AH5" i="48" s="1"/>
  <c r="U6" i="48"/>
  <c r="AD6" i="48" s="1"/>
  <c r="Y6" i="48"/>
  <c r="AH6" i="48" s="1"/>
  <c r="U7" i="48"/>
  <c r="AD7" i="48" s="1"/>
  <c r="Y7" i="48"/>
  <c r="AH7" i="48" s="1"/>
  <c r="U8" i="48"/>
  <c r="AD8" i="48" s="1"/>
  <c r="Y8" i="48"/>
  <c r="AH8" i="48" s="1"/>
  <c r="U9" i="48"/>
  <c r="AD9" i="48" s="1"/>
  <c r="Y9" i="48"/>
  <c r="AH9" i="48" s="1"/>
  <c r="U10" i="48"/>
  <c r="AD10" i="48" s="1"/>
  <c r="Y10" i="48"/>
  <c r="AH10" i="48" s="1"/>
  <c r="U11" i="48"/>
  <c r="AD11" i="48" s="1"/>
  <c r="Y11" i="48"/>
  <c r="AH11" i="48" s="1"/>
  <c r="U12" i="48"/>
  <c r="AD12" i="48" s="1"/>
  <c r="Y12" i="48"/>
  <c r="AH12" i="48" s="1"/>
  <c r="U13" i="48"/>
  <c r="AD13" i="48" s="1"/>
  <c r="Y13" i="48"/>
  <c r="AH13" i="48" s="1"/>
  <c r="U14" i="48"/>
  <c r="AD14" i="48" s="1"/>
  <c r="Y14" i="48"/>
  <c r="AH14" i="48" s="1"/>
  <c r="U15" i="48"/>
  <c r="AD15" i="48" s="1"/>
  <c r="Y15" i="48"/>
  <c r="AH15" i="48" s="1"/>
  <c r="U16" i="48"/>
  <c r="AD16" i="48" s="1"/>
  <c r="Y16" i="48"/>
  <c r="AH16" i="48" s="1"/>
  <c r="U17" i="48"/>
  <c r="AD17" i="48" s="1"/>
  <c r="Y17" i="48"/>
  <c r="AH17" i="48" s="1"/>
  <c r="U18" i="48"/>
  <c r="AD18" i="48" s="1"/>
  <c r="Y18" i="48"/>
  <c r="AH18" i="48" s="1"/>
  <c r="U19" i="48"/>
  <c r="AD19" i="48" s="1"/>
  <c r="Y19" i="48"/>
  <c r="AH19" i="48" s="1"/>
  <c r="U20" i="48"/>
  <c r="AD20" i="48" s="1"/>
  <c r="Y20" i="48"/>
  <c r="AH20" i="48" s="1"/>
  <c r="U21" i="48"/>
  <c r="AD21" i="48" s="1"/>
  <c r="Y21" i="48"/>
  <c r="AH21" i="48" s="1"/>
  <c r="U22" i="48"/>
  <c r="AD22" i="48" s="1"/>
  <c r="Y22" i="48"/>
  <c r="AH22" i="48" s="1"/>
  <c r="U23" i="48"/>
  <c r="AD23" i="48" s="1"/>
  <c r="Y23" i="48"/>
  <c r="AH23" i="48" s="1"/>
  <c r="U24" i="48"/>
  <c r="AD24" i="48" s="1"/>
  <c r="Y24" i="48"/>
  <c r="AH24" i="48" s="1"/>
  <c r="U25" i="48"/>
  <c r="AD25" i="48" s="1"/>
  <c r="Y25" i="48"/>
  <c r="AH25" i="48" s="1"/>
  <c r="U26" i="48"/>
  <c r="AD26" i="48" s="1"/>
  <c r="Y26" i="48"/>
  <c r="AH26" i="48" s="1"/>
  <c r="U27" i="48"/>
  <c r="AD27" i="48" s="1"/>
  <c r="Y27" i="48"/>
  <c r="AH27" i="48" s="1"/>
  <c r="U28" i="48"/>
  <c r="AD28" i="48" s="1"/>
  <c r="Y28" i="48"/>
  <c r="AH28" i="48" s="1"/>
  <c r="U29" i="48"/>
  <c r="AD29" i="48" s="1"/>
  <c r="Y29" i="48"/>
  <c r="AH29" i="48" s="1"/>
  <c r="U30" i="48"/>
  <c r="AD30" i="48" s="1"/>
  <c r="Y30" i="48"/>
  <c r="AH30" i="48" s="1"/>
  <c r="U31" i="48"/>
  <c r="AD31" i="48" s="1"/>
  <c r="Y31" i="48"/>
  <c r="AH31" i="48" s="1"/>
  <c r="U32" i="48"/>
  <c r="AD32" i="48" s="1"/>
  <c r="Y32" i="48"/>
  <c r="AH32" i="48" s="1"/>
  <c r="U33" i="48"/>
  <c r="AD33" i="48" s="1"/>
  <c r="Y33" i="48"/>
  <c r="AH33" i="48" s="1"/>
  <c r="U34" i="48"/>
  <c r="AD34" i="48" s="1"/>
  <c r="Y34" i="48"/>
  <c r="AH34" i="48" s="1"/>
  <c r="U35" i="48"/>
  <c r="AD35" i="48" s="1"/>
  <c r="Y35" i="48"/>
  <c r="AH35" i="48" s="1"/>
  <c r="U36" i="48"/>
  <c r="AD36" i="48" s="1"/>
  <c r="Y36" i="48"/>
  <c r="AH36" i="48" s="1"/>
  <c r="U37" i="48"/>
  <c r="AD37" i="48" s="1"/>
  <c r="Y37" i="48"/>
  <c r="AH37" i="48" s="1"/>
  <c r="U38" i="48"/>
  <c r="AD38" i="48" s="1"/>
  <c r="Y38" i="48"/>
  <c r="AH38" i="48" s="1"/>
  <c r="U39" i="48"/>
  <c r="AD39" i="48" s="1"/>
  <c r="Y39" i="48"/>
  <c r="AH39" i="48" s="1"/>
  <c r="U40" i="48"/>
  <c r="AD40" i="48" s="1"/>
  <c r="Y40" i="48"/>
  <c r="AH40" i="48" s="1"/>
  <c r="U41" i="48"/>
  <c r="AD41" i="48" s="1"/>
  <c r="Y41" i="48"/>
  <c r="AH41" i="48" s="1"/>
  <c r="U42" i="48"/>
  <c r="AD42" i="48" s="1"/>
  <c r="Y42" i="48"/>
  <c r="AH42" i="48" s="1"/>
  <c r="U43" i="48"/>
  <c r="AD43" i="48" s="1"/>
  <c r="Y43" i="48"/>
  <c r="AH43" i="48" s="1"/>
  <c r="U44" i="48"/>
  <c r="AD44" i="48" s="1"/>
  <c r="Y44" i="48"/>
  <c r="AH44" i="48" s="1"/>
  <c r="U45" i="48"/>
  <c r="AD45" i="48" s="1"/>
  <c r="Y45" i="48"/>
  <c r="AH45" i="48" s="1"/>
  <c r="U46" i="48"/>
  <c r="AD46" i="48" s="1"/>
  <c r="Y46" i="48"/>
  <c r="AH46" i="48" s="1"/>
  <c r="U47" i="48"/>
  <c r="AD47" i="48" s="1"/>
  <c r="Y47" i="48"/>
  <c r="AH47" i="48" s="1"/>
  <c r="U48" i="48"/>
  <c r="AD48" i="48" s="1"/>
  <c r="Y48" i="48"/>
  <c r="AH48" i="48" s="1"/>
  <c r="U49" i="48"/>
  <c r="AD49" i="48" s="1"/>
  <c r="Y49" i="48"/>
  <c r="AH49" i="48" s="1"/>
  <c r="W56" i="48"/>
  <c r="AF56" i="48" s="1"/>
  <c r="W57" i="48"/>
  <c r="AF57" i="48" s="1"/>
  <c r="W58" i="48"/>
  <c r="AF58" i="48" s="1"/>
  <c r="W59" i="48"/>
  <c r="AF59" i="48" s="1"/>
  <c r="V60" i="48"/>
  <c r="AE60" i="48" s="1"/>
  <c r="V61" i="48"/>
  <c r="AE61" i="48" s="1"/>
  <c r="V62" i="48"/>
  <c r="AE62" i="48" s="1"/>
  <c r="V63" i="48"/>
  <c r="AE63" i="48" s="1"/>
  <c r="V64" i="48"/>
  <c r="AE64" i="48" s="1"/>
  <c r="V65" i="48"/>
  <c r="AE65" i="48" s="1"/>
  <c r="V66" i="48"/>
  <c r="AE66" i="48" s="1"/>
  <c r="V67" i="48"/>
  <c r="AE67" i="48" s="1"/>
  <c r="V68" i="48"/>
  <c r="AE68" i="48" s="1"/>
  <c r="V89" i="48"/>
  <c r="AE89" i="48" s="1"/>
  <c r="V90" i="48"/>
  <c r="AE90" i="48" s="1"/>
  <c r="V91" i="48"/>
  <c r="AE91" i="48" s="1"/>
  <c r="V92" i="48"/>
  <c r="AE92" i="48" s="1"/>
  <c r="V93" i="48"/>
  <c r="AE93" i="48" s="1"/>
  <c r="V94" i="48"/>
  <c r="AE94" i="48" s="1"/>
  <c r="V95" i="48"/>
  <c r="AE95" i="48" s="1"/>
  <c r="U97" i="48"/>
  <c r="AD97" i="48" s="1"/>
  <c r="Y97" i="48"/>
  <c r="AH97" i="48" s="1"/>
  <c r="U98" i="48"/>
  <c r="AD98" i="48" s="1"/>
  <c r="Y98" i="48"/>
  <c r="AH98" i="48" s="1"/>
  <c r="U99" i="48"/>
  <c r="AD99" i="48" s="1"/>
  <c r="Y99" i="48"/>
  <c r="AH99" i="48" s="1"/>
  <c r="U100" i="48"/>
  <c r="AD100" i="48" s="1"/>
  <c r="Y100" i="48"/>
  <c r="AH100" i="48" s="1"/>
  <c r="U101" i="48"/>
  <c r="AD101" i="48" s="1"/>
  <c r="Y101" i="48"/>
  <c r="AH101" i="48" s="1"/>
  <c r="V50" i="48"/>
  <c r="AE50" i="48" s="1"/>
  <c r="V51" i="48"/>
  <c r="AE51" i="48" s="1"/>
  <c r="V52" i="48"/>
  <c r="AE52" i="48" s="1"/>
  <c r="V53" i="48"/>
  <c r="AE53" i="48" s="1"/>
  <c r="W60" i="48"/>
  <c r="AF60" i="48" s="1"/>
  <c r="W61" i="48"/>
  <c r="AF61" i="48" s="1"/>
  <c r="W62" i="48"/>
  <c r="AF62" i="48" s="1"/>
  <c r="W63" i="48"/>
  <c r="AF63" i="48" s="1"/>
  <c r="W64" i="48"/>
  <c r="AF64" i="48" s="1"/>
  <c r="V70" i="48"/>
  <c r="AE70" i="48" s="1"/>
  <c r="V71" i="48"/>
  <c r="AE71" i="48" s="1"/>
  <c r="V72" i="48"/>
  <c r="AE72" i="48" s="1"/>
  <c r="Y74" i="48"/>
  <c r="AH74" i="48" s="1"/>
  <c r="U78" i="48"/>
  <c r="AD78" i="48" s="1"/>
  <c r="Y78" i="48"/>
  <c r="AH78" i="48" s="1"/>
  <c r="U79" i="48"/>
  <c r="AD79" i="48" s="1"/>
  <c r="Y79" i="48"/>
  <c r="AH79" i="48" s="1"/>
  <c r="U80" i="48"/>
  <c r="AD80" i="48" s="1"/>
  <c r="Y80" i="48"/>
  <c r="AH80" i="48" s="1"/>
  <c r="U81" i="48"/>
  <c r="AD81" i="48" s="1"/>
  <c r="Y81" i="48"/>
  <c r="AH81" i="48" s="1"/>
  <c r="U82" i="48"/>
  <c r="AD82" i="48" s="1"/>
  <c r="Y82" i="48"/>
  <c r="AH82" i="48" s="1"/>
  <c r="U83" i="48"/>
  <c r="AD83" i="48" s="1"/>
  <c r="Y83" i="48"/>
  <c r="AH83" i="48" s="1"/>
  <c r="U84" i="48"/>
  <c r="AD84" i="48" s="1"/>
  <c r="Y84" i="48"/>
  <c r="AH84" i="48" s="1"/>
  <c r="V97" i="48"/>
  <c r="AE97" i="48" s="1"/>
  <c r="V98" i="48"/>
  <c r="AE98" i="48" s="1"/>
  <c r="V99" i="48"/>
  <c r="AE99" i="48" s="1"/>
  <c r="V100" i="48"/>
  <c r="AE100" i="48" s="1"/>
  <c r="U102" i="48"/>
  <c r="AD102" i="48" s="1"/>
  <c r="Y102" i="48"/>
  <c r="AH102" i="48" s="1"/>
  <c r="U103" i="48"/>
  <c r="AD103" i="48" s="1"/>
  <c r="Y103" i="48"/>
  <c r="AH103" i="48" s="1"/>
  <c r="U104" i="48"/>
  <c r="AD104" i="48" s="1"/>
  <c r="Y104" i="48"/>
  <c r="AH104" i="48" s="1"/>
  <c r="U105" i="48"/>
  <c r="AD105" i="48" s="1"/>
  <c r="Y105" i="48"/>
  <c r="AH105" i="48" s="1"/>
  <c r="U106" i="48"/>
  <c r="AD106" i="48" s="1"/>
  <c r="Y106" i="48"/>
  <c r="AH106" i="48" s="1"/>
  <c r="U107" i="48"/>
  <c r="AD107" i="48" s="1"/>
  <c r="Y107" i="48"/>
  <c r="AH107" i="48" s="1"/>
  <c r="U108" i="48"/>
  <c r="AD108" i="48" s="1"/>
  <c r="Y108" i="48"/>
  <c r="AH108" i="48" s="1"/>
  <c r="V121" i="48"/>
  <c r="AE121" i="48" s="1"/>
  <c r="V122" i="48"/>
  <c r="AE122" i="48" s="1"/>
  <c r="V123" i="48"/>
  <c r="AE123" i="48" s="1"/>
  <c r="V124" i="48"/>
  <c r="AE124" i="48" s="1"/>
  <c r="U126" i="48"/>
  <c r="AD126" i="48" s="1"/>
  <c r="Y126" i="48"/>
  <c r="AH126" i="48" s="1"/>
  <c r="U127" i="48"/>
  <c r="AD127" i="48" s="1"/>
  <c r="Y127" i="48"/>
  <c r="AH127" i="48" s="1"/>
  <c r="U128" i="48"/>
  <c r="AD128" i="48" s="1"/>
  <c r="Y128" i="48"/>
  <c r="AH128" i="48" s="1"/>
  <c r="T133" i="48"/>
  <c r="AC133" i="48" s="1"/>
  <c r="V139" i="48"/>
  <c r="AE139" i="48" s="1"/>
  <c r="V141" i="48"/>
  <c r="AE141" i="48" s="1"/>
  <c r="T158" i="48"/>
  <c r="AC158" i="48" s="1"/>
  <c r="W160" i="48"/>
  <c r="AF160" i="48" s="1"/>
  <c r="W161" i="48"/>
  <c r="AF161" i="48" s="1"/>
  <c r="W162" i="48"/>
  <c r="AF162" i="48" s="1"/>
  <c r="W163" i="48"/>
  <c r="AF163" i="48" s="1"/>
  <c r="W164" i="48"/>
  <c r="AF164" i="48" s="1"/>
  <c r="W165" i="48"/>
  <c r="AF165" i="48" s="1"/>
  <c r="W166" i="48"/>
  <c r="AF166" i="48" s="1"/>
  <c r="W167" i="48"/>
  <c r="AF167" i="48" s="1"/>
  <c r="W168" i="48"/>
  <c r="AF168" i="48" s="1"/>
  <c r="W169" i="48"/>
  <c r="AF169" i="48" s="1"/>
  <c r="W170" i="48"/>
  <c r="AF170" i="48" s="1"/>
  <c r="W171" i="48"/>
  <c r="AF171" i="48" s="1"/>
  <c r="W172" i="48"/>
  <c r="AF172" i="48" s="1"/>
  <c r="W173" i="48"/>
  <c r="AF173" i="48" s="1"/>
  <c r="W174" i="48"/>
  <c r="AF174" i="48" s="1"/>
  <c r="W175" i="48"/>
  <c r="AF175" i="48" s="1"/>
  <c r="W176" i="48"/>
  <c r="AF176" i="48" s="1"/>
  <c r="W177" i="48"/>
  <c r="AF177" i="48" s="1"/>
  <c r="W178" i="48"/>
  <c r="AF178" i="48" s="1"/>
  <c r="W179" i="48"/>
  <c r="AF179" i="48" s="1"/>
  <c r="W180" i="48"/>
  <c r="AF180" i="48" s="1"/>
  <c r="W181" i="48"/>
  <c r="AF181" i="48" s="1"/>
  <c r="W182" i="48"/>
  <c r="AF182" i="48" s="1"/>
  <c r="W183" i="48"/>
  <c r="AF183" i="48" s="1"/>
  <c r="W184" i="48"/>
  <c r="AF184" i="48" s="1"/>
  <c r="V185" i="48"/>
  <c r="AE185" i="48" s="1"/>
  <c r="V186" i="48"/>
  <c r="AE186" i="48" s="1"/>
  <c r="V187" i="48"/>
  <c r="AE187" i="48" s="1"/>
  <c r="X198" i="48"/>
  <c r="AG198" i="48" s="1"/>
  <c r="T199" i="48"/>
  <c r="AC199" i="48" s="1"/>
  <c r="T200" i="48"/>
  <c r="AC200" i="48" s="1"/>
  <c r="X200" i="48"/>
  <c r="AG200" i="48" s="1"/>
  <c r="X202" i="48"/>
  <c r="AG202" i="48" s="1"/>
  <c r="T203" i="48"/>
  <c r="AC203" i="48" s="1"/>
  <c r="V213" i="48"/>
  <c r="AE213" i="48" s="1"/>
  <c r="V214" i="48"/>
  <c r="AE214" i="48" s="1"/>
  <c r="V216" i="48"/>
  <c r="AE216" i="48" s="1"/>
  <c r="U218" i="48"/>
  <c r="AD218" i="48" s="1"/>
  <c r="Y218" i="48"/>
  <c r="AH218" i="48" s="1"/>
  <c r="U219" i="48"/>
  <c r="AD219" i="48" s="1"/>
  <c r="Y219" i="48"/>
  <c r="AH219" i="48" s="1"/>
  <c r="U220" i="48"/>
  <c r="AD220" i="48" s="1"/>
  <c r="Y220" i="48"/>
  <c r="AH220" i="48" s="1"/>
  <c r="U221" i="48"/>
  <c r="AD221" i="48" s="1"/>
  <c r="Y221" i="48"/>
  <c r="AH221" i="48" s="1"/>
  <c r="U222" i="48"/>
  <c r="AD222" i="48" s="1"/>
  <c r="Y222" i="48"/>
  <c r="AH222" i="48" s="1"/>
  <c r="U223" i="48"/>
  <c r="AD223" i="48" s="1"/>
  <c r="Y223" i="48"/>
  <c r="AH223" i="48" s="1"/>
  <c r="T225" i="48"/>
  <c r="AC225" i="48" s="1"/>
  <c r="T227" i="48"/>
  <c r="AC227" i="48" s="1"/>
  <c r="V237" i="48"/>
  <c r="AE237" i="48" s="1"/>
  <c r="V238" i="48"/>
  <c r="AE238" i="48" s="1"/>
  <c r="U240" i="48"/>
  <c r="AD240" i="48" s="1"/>
  <c r="Y240" i="48"/>
  <c r="AH240" i="48" s="1"/>
  <c r="U241" i="48"/>
  <c r="AD241" i="48" s="1"/>
  <c r="Y241" i="48"/>
  <c r="AH241" i="48" s="1"/>
  <c r="U242" i="48"/>
  <c r="AD242" i="48" s="1"/>
  <c r="Y242" i="48"/>
  <c r="AH242" i="48" s="1"/>
  <c r="U243" i="48"/>
  <c r="AD243" i="48" s="1"/>
  <c r="Y243" i="48"/>
  <c r="AH243" i="48" s="1"/>
  <c r="U244" i="48"/>
  <c r="AD244" i="48" s="1"/>
  <c r="Y244" i="48"/>
  <c r="AH244" i="48" s="1"/>
  <c r="U245" i="48"/>
  <c r="AD245" i="48" s="1"/>
  <c r="Y245" i="48"/>
  <c r="AH245" i="48" s="1"/>
  <c r="U246" i="48"/>
  <c r="AD246" i="48" s="1"/>
  <c r="U247" i="48"/>
  <c r="AD247" i="48" s="1"/>
  <c r="V126" i="48"/>
  <c r="AE126" i="48" s="1"/>
  <c r="V127" i="48"/>
  <c r="AE127" i="48" s="1"/>
  <c r="U129" i="48"/>
  <c r="AD129" i="48" s="1"/>
  <c r="Y129" i="48"/>
  <c r="AH129" i="48" s="1"/>
  <c r="U130" i="48"/>
  <c r="AD130" i="48" s="1"/>
  <c r="Y130" i="48"/>
  <c r="AH130" i="48" s="1"/>
  <c r="U131" i="48"/>
  <c r="AD131" i="48" s="1"/>
  <c r="W138" i="48"/>
  <c r="AF138" i="48" s="1"/>
  <c r="W139" i="48"/>
  <c r="AF139" i="48" s="1"/>
  <c r="W140" i="48"/>
  <c r="AF140" i="48" s="1"/>
  <c r="W141" i="48"/>
  <c r="AF141" i="48" s="1"/>
  <c r="W142" i="48"/>
  <c r="AF142" i="48" s="1"/>
  <c r="W143" i="48"/>
  <c r="AF143" i="48" s="1"/>
  <c r="V145" i="48"/>
  <c r="AE145" i="48" s="1"/>
  <c r="V147" i="48"/>
  <c r="AE147" i="48" s="1"/>
  <c r="V149" i="48"/>
  <c r="AE149" i="48" s="1"/>
  <c r="V151" i="48"/>
  <c r="AE151" i="48" s="1"/>
  <c r="V153" i="48"/>
  <c r="AE153" i="48" s="1"/>
  <c r="V155" i="48"/>
  <c r="AE155" i="48" s="1"/>
  <c r="T160" i="48"/>
  <c r="AC160" i="48" s="1"/>
  <c r="W185" i="48"/>
  <c r="AF185" i="48" s="1"/>
  <c r="W186" i="48"/>
  <c r="AF186" i="48" s="1"/>
  <c r="W187" i="48"/>
  <c r="AF187" i="48" s="1"/>
  <c r="W188" i="48"/>
  <c r="AF188" i="48" s="1"/>
  <c r="V189" i="48"/>
  <c r="AE189" i="48" s="1"/>
  <c r="V190" i="48"/>
  <c r="AE190" i="48" s="1"/>
  <c r="V191" i="48"/>
  <c r="AE191" i="48" s="1"/>
  <c r="V192" i="48"/>
  <c r="AE192" i="48" s="1"/>
  <c r="V193" i="48"/>
  <c r="AE193" i="48" s="1"/>
  <c r="V194" i="48"/>
  <c r="AE194" i="48" s="1"/>
  <c r="V195" i="48"/>
  <c r="AE195" i="48" s="1"/>
  <c r="V196" i="48"/>
  <c r="AE196" i="48" s="1"/>
  <c r="V197" i="48"/>
  <c r="AE197" i="48" s="1"/>
  <c r="U198" i="48"/>
  <c r="AD198" i="48" s="1"/>
  <c r="Y198" i="48"/>
  <c r="AH198" i="48" s="1"/>
  <c r="U199" i="48"/>
  <c r="AD199" i="48" s="1"/>
  <c r="Y199" i="48"/>
  <c r="AH199" i="48" s="1"/>
  <c r="U200" i="48"/>
  <c r="AD200" i="48" s="1"/>
  <c r="Y200" i="48"/>
  <c r="AH200" i="48" s="1"/>
  <c r="U201" i="48"/>
  <c r="AD201" i="48" s="1"/>
  <c r="Y201" i="48"/>
  <c r="AH201" i="48" s="1"/>
  <c r="U202" i="48"/>
  <c r="AD202" i="48" s="1"/>
  <c r="Y202" i="48"/>
  <c r="AH202" i="48" s="1"/>
  <c r="U203" i="48"/>
  <c r="AD203" i="48" s="1"/>
  <c r="T204" i="48"/>
  <c r="AC204" i="48" s="1"/>
  <c r="X204" i="48"/>
  <c r="AG204" i="48" s="1"/>
  <c r="X206" i="48"/>
  <c r="AG206" i="48" s="1"/>
  <c r="T207" i="48"/>
  <c r="AC207" i="48" s="1"/>
  <c r="T208" i="48"/>
  <c r="AC208" i="48" s="1"/>
  <c r="X208" i="48"/>
  <c r="AG208" i="48" s="1"/>
  <c r="X210" i="48"/>
  <c r="AG210" i="48" s="1"/>
  <c r="T211" i="48"/>
  <c r="AC211" i="48" s="1"/>
  <c r="V218" i="48"/>
  <c r="AE218" i="48" s="1"/>
  <c r="V219" i="48"/>
  <c r="AE219" i="48" s="1"/>
  <c r="V220" i="48"/>
  <c r="AE220" i="48" s="1"/>
  <c r="V221" i="48"/>
  <c r="AE221" i="48" s="1"/>
  <c r="V222" i="48"/>
  <c r="AE222" i="48" s="1"/>
  <c r="U224" i="48"/>
  <c r="AD224" i="48" s="1"/>
  <c r="Y224" i="48"/>
  <c r="AH224" i="48" s="1"/>
  <c r="U225" i="48"/>
  <c r="AD225" i="48" s="1"/>
  <c r="Y225" i="48"/>
  <c r="AH225" i="48" s="1"/>
  <c r="U226" i="48"/>
  <c r="AD226" i="48" s="1"/>
  <c r="Y226" i="48"/>
  <c r="AH226" i="48" s="1"/>
  <c r="U227" i="48"/>
  <c r="AD227" i="48" s="1"/>
  <c r="Y227" i="48"/>
  <c r="AH227" i="48" s="1"/>
  <c r="U228" i="48"/>
  <c r="AD228" i="48" s="1"/>
  <c r="Y228" i="48"/>
  <c r="AH228" i="48" s="1"/>
  <c r="T229" i="48"/>
  <c r="AC229" i="48" s="1"/>
  <c r="T231" i="48"/>
  <c r="AC231" i="48" s="1"/>
  <c r="T233" i="48"/>
  <c r="AC233" i="48" s="1"/>
  <c r="T235" i="48"/>
  <c r="AC235" i="48" s="1"/>
  <c r="V240" i="48"/>
  <c r="AE240" i="48" s="1"/>
  <c r="Y247" i="48"/>
  <c r="AH247" i="48" s="1"/>
  <c r="Y249" i="48"/>
  <c r="AH249" i="48" s="1"/>
  <c r="U250" i="48"/>
  <c r="AD250" i="48" s="1"/>
  <c r="Y250" i="48"/>
  <c r="AH250" i="48" s="1"/>
  <c r="Y251" i="48"/>
  <c r="AH251" i="48" s="1"/>
  <c r="U252" i="48"/>
  <c r="AD252" i="48" s="1"/>
  <c r="Y252" i="48"/>
  <c r="AH252" i="48" s="1"/>
  <c r="T254" i="48"/>
  <c r="AC254" i="48" s="1"/>
  <c r="X254" i="48"/>
  <c r="AG254" i="48" s="1"/>
  <c r="T255" i="48"/>
  <c r="AC255" i="48" s="1"/>
  <c r="X255" i="48"/>
  <c r="AG255" i="48" s="1"/>
  <c r="T256" i="48"/>
  <c r="AC256" i="48" s="1"/>
  <c r="X256" i="48"/>
  <c r="AG256" i="48" s="1"/>
  <c r="V273" i="48"/>
  <c r="AE273" i="48" s="1"/>
  <c r="V274" i="48"/>
  <c r="AE274" i="48" s="1"/>
  <c r="V275" i="48"/>
  <c r="AE275" i="48" s="1"/>
  <c r="V276" i="48"/>
  <c r="AE276" i="48" s="1"/>
  <c r="V277" i="48"/>
  <c r="AE277" i="48" s="1"/>
  <c r="V278" i="48"/>
  <c r="AE278" i="48" s="1"/>
  <c r="V279" i="48"/>
  <c r="AE279" i="48" s="1"/>
  <c r="V280" i="48"/>
  <c r="AE280" i="48" s="1"/>
  <c r="V281" i="48"/>
  <c r="AE281" i="48" s="1"/>
  <c r="V282" i="48"/>
  <c r="AE282" i="48" s="1"/>
  <c r="V283" i="48"/>
  <c r="AE283" i="48" s="1"/>
  <c r="V284" i="48"/>
  <c r="AE284" i="48" s="1"/>
  <c r="V285" i="48"/>
  <c r="AE285" i="48" s="1"/>
  <c r="V286" i="48"/>
  <c r="AE286" i="48" s="1"/>
  <c r="V287" i="48"/>
  <c r="AE287" i="48" s="1"/>
  <c r="V288" i="48"/>
  <c r="AE288" i="48" s="1"/>
  <c r="V289" i="48"/>
  <c r="AE289" i="48" s="1"/>
  <c r="V290" i="48"/>
  <c r="AE290" i="48" s="1"/>
  <c r="V292" i="48"/>
  <c r="AE292" i="48" s="1"/>
  <c r="V294" i="48"/>
  <c r="AE294" i="48" s="1"/>
  <c r="V296" i="48"/>
  <c r="AE296" i="48" s="1"/>
  <c r="T300" i="48"/>
  <c r="AC300" i="48" s="1"/>
  <c r="W301" i="48"/>
  <c r="AF301" i="48" s="1"/>
  <c r="W302" i="48"/>
  <c r="AF302" i="48" s="1"/>
  <c r="W303" i="48"/>
  <c r="AF303" i="48" s="1"/>
  <c r="W304" i="48"/>
  <c r="AF304" i="48" s="1"/>
  <c r="W305" i="48"/>
  <c r="AF305" i="48" s="1"/>
  <c r="V306" i="48"/>
  <c r="AE306" i="48" s="1"/>
  <c r="V307" i="48"/>
  <c r="AE307" i="48" s="1"/>
  <c r="V308" i="48"/>
  <c r="AE308" i="48" s="1"/>
  <c r="V309" i="48"/>
  <c r="AE309" i="48" s="1"/>
  <c r="V333" i="48"/>
  <c r="AE333" i="48" s="1"/>
  <c r="U334" i="48"/>
  <c r="AD334" i="48" s="1"/>
  <c r="Y334" i="48"/>
  <c r="AH334" i="48" s="1"/>
  <c r="U335" i="48"/>
  <c r="AD335" i="48" s="1"/>
  <c r="Y335" i="48"/>
  <c r="AH335" i="48" s="1"/>
  <c r="U336" i="48"/>
  <c r="AD336" i="48" s="1"/>
  <c r="Y336" i="48"/>
  <c r="AH336" i="48" s="1"/>
  <c r="U337" i="48"/>
  <c r="AD337" i="48" s="1"/>
  <c r="Y337" i="48"/>
  <c r="AH337" i="48" s="1"/>
  <c r="U338" i="48"/>
  <c r="AD338" i="48" s="1"/>
  <c r="Y338" i="48"/>
  <c r="AH338" i="48" s="1"/>
  <c r="U339" i="48"/>
  <c r="AD339" i="48" s="1"/>
  <c r="Y339" i="48"/>
  <c r="AH339" i="48" s="1"/>
  <c r="U340" i="48"/>
  <c r="AD340" i="48" s="1"/>
  <c r="Y340" i="48"/>
  <c r="AH340" i="48" s="1"/>
  <c r="U341" i="48"/>
  <c r="AD341" i="48" s="1"/>
  <c r="Y341" i="48"/>
  <c r="AH341" i="48" s="1"/>
  <c r="U342" i="48"/>
  <c r="AD342" i="48" s="1"/>
  <c r="Y342" i="48"/>
  <c r="AH342" i="48" s="1"/>
  <c r="U343" i="48"/>
  <c r="AD343" i="48" s="1"/>
  <c r="Y343" i="48"/>
  <c r="AH343" i="48" s="1"/>
  <c r="U344" i="48"/>
  <c r="AD344" i="48" s="1"/>
  <c r="Y344" i="48"/>
  <c r="AH344" i="48" s="1"/>
  <c r="U345" i="48"/>
  <c r="AD345" i="48" s="1"/>
  <c r="Y345" i="48"/>
  <c r="AH345" i="48" s="1"/>
  <c r="U346" i="48"/>
  <c r="AD346" i="48" s="1"/>
  <c r="Y346" i="48"/>
  <c r="AH346" i="48" s="1"/>
  <c r="U347" i="48"/>
  <c r="AD347" i="48" s="1"/>
  <c r="U348" i="48"/>
  <c r="AD348" i="48" s="1"/>
  <c r="Y348" i="48"/>
  <c r="AH348" i="48" s="1"/>
  <c r="Y350" i="48"/>
  <c r="AH350" i="48" s="1"/>
  <c r="T351" i="48"/>
  <c r="AC351" i="48" s="1"/>
  <c r="X351" i="48"/>
  <c r="AG351" i="48" s="1"/>
  <c r="T352" i="48"/>
  <c r="AC352" i="48" s="1"/>
  <c r="X352" i="48"/>
  <c r="AG352" i="48" s="1"/>
  <c r="T353" i="48"/>
  <c r="AC353" i="48" s="1"/>
  <c r="X353" i="48"/>
  <c r="AG353" i="48" s="1"/>
  <c r="T354" i="48"/>
  <c r="AC354" i="48" s="1"/>
  <c r="X354" i="48"/>
  <c r="AG354" i="48" s="1"/>
  <c r="W356" i="48"/>
  <c r="AF356" i="48" s="1"/>
  <c r="T247" i="48"/>
  <c r="AC247" i="48" s="1"/>
  <c r="X247" i="48"/>
  <c r="AG247" i="48" s="1"/>
  <c r="T248" i="48"/>
  <c r="AC248" i="48" s="1"/>
  <c r="X248" i="48"/>
  <c r="AG248" i="48" s="1"/>
  <c r="T249" i="48"/>
  <c r="AC249" i="48" s="1"/>
  <c r="X249" i="48"/>
  <c r="AG249" i="48" s="1"/>
  <c r="T250" i="48"/>
  <c r="AC250" i="48" s="1"/>
  <c r="X250" i="48"/>
  <c r="AG250" i="48" s="1"/>
  <c r="T251" i="48"/>
  <c r="AC251" i="48" s="1"/>
  <c r="X251" i="48"/>
  <c r="AG251" i="48" s="1"/>
  <c r="T252" i="48"/>
  <c r="AC252" i="48" s="1"/>
  <c r="X252" i="48"/>
  <c r="AG252" i="48" s="1"/>
  <c r="T253" i="48"/>
  <c r="AC253" i="48" s="1"/>
  <c r="X253" i="48"/>
  <c r="AG253" i="48" s="1"/>
  <c r="U260" i="48"/>
  <c r="AD260" i="48" s="1"/>
  <c r="Y260" i="48"/>
  <c r="AH260" i="48" s="1"/>
  <c r="U261" i="48"/>
  <c r="AD261" i="48" s="1"/>
  <c r="Y261" i="48"/>
  <c r="AH261" i="48" s="1"/>
  <c r="U262" i="48"/>
  <c r="AD262" i="48" s="1"/>
  <c r="Y262" i="48"/>
  <c r="AH262" i="48" s="1"/>
  <c r="U263" i="48"/>
  <c r="AD263" i="48" s="1"/>
  <c r="Y263" i="48"/>
  <c r="AH263" i="48" s="1"/>
  <c r="U264" i="48"/>
  <c r="AD264" i="48" s="1"/>
  <c r="Y264" i="48"/>
  <c r="AH264" i="48" s="1"/>
  <c r="U265" i="48"/>
  <c r="AD265" i="48" s="1"/>
  <c r="Y265" i="48"/>
  <c r="AH265" i="48" s="1"/>
  <c r="T297" i="48"/>
  <c r="AC297" i="48" s="1"/>
  <c r="X298" i="48"/>
  <c r="AG298" i="48" s="1"/>
  <c r="W299" i="48"/>
  <c r="AF299" i="48" s="1"/>
  <c r="W300" i="48"/>
  <c r="AF300" i="48" s="1"/>
  <c r="V301" i="48"/>
  <c r="AE301" i="48" s="1"/>
  <c r="V302" i="48"/>
  <c r="AE302" i="48" s="1"/>
  <c r="V303" i="48"/>
  <c r="AE303" i="48" s="1"/>
  <c r="V304" i="48"/>
  <c r="AE304" i="48" s="1"/>
  <c r="W316" i="48"/>
  <c r="AF316" i="48" s="1"/>
  <c r="W317" i="48"/>
  <c r="AF317" i="48" s="1"/>
  <c r="W318" i="48"/>
  <c r="AF318" i="48" s="1"/>
  <c r="W319" i="48"/>
  <c r="AF319" i="48" s="1"/>
  <c r="W320" i="48"/>
  <c r="AF320" i="48" s="1"/>
  <c r="W322" i="48"/>
  <c r="AF322" i="48" s="1"/>
  <c r="V323" i="48"/>
  <c r="AE323" i="48" s="1"/>
  <c r="V324" i="48"/>
  <c r="AE324" i="48" s="1"/>
  <c r="V325" i="48"/>
  <c r="AE325" i="48" s="1"/>
  <c r="V326" i="48"/>
  <c r="AE326" i="48" s="1"/>
  <c r="V327" i="48"/>
  <c r="AE327" i="48" s="1"/>
  <c r="V328" i="48"/>
  <c r="AE328" i="48" s="1"/>
  <c r="Y329" i="48"/>
  <c r="AH329" i="48" s="1"/>
  <c r="U330" i="48"/>
  <c r="AD330" i="48" s="1"/>
  <c r="Y330" i="48"/>
  <c r="AH330" i="48" s="1"/>
  <c r="Y332" i="48"/>
  <c r="AH332" i="48" s="1"/>
  <c r="V317" i="48"/>
  <c r="AE317" i="48" s="1"/>
  <c r="V318" i="48"/>
  <c r="AE318" i="48" s="1"/>
  <c r="V319" i="48"/>
  <c r="AE319" i="48" s="1"/>
  <c r="V320" i="48"/>
  <c r="AE320" i="48" s="1"/>
  <c r="V321" i="48"/>
  <c r="AE321" i="48" s="1"/>
  <c r="V322" i="48"/>
  <c r="AE322" i="48" s="1"/>
  <c r="U324" i="48"/>
  <c r="AD324" i="48" s="1"/>
  <c r="Y324" i="48"/>
  <c r="AH324" i="48" s="1"/>
  <c r="Y325" i="48"/>
  <c r="AH325" i="48" s="1"/>
  <c r="U326" i="48"/>
  <c r="AD326" i="48" s="1"/>
  <c r="Y326" i="48"/>
  <c r="AH326" i="48" s="1"/>
  <c r="Y327" i="48"/>
  <c r="AH327" i="48" s="1"/>
  <c r="Y328" i="48"/>
  <c r="AH328" i="48" s="1"/>
  <c r="V334" i="48"/>
  <c r="AE334" i="48" s="1"/>
  <c r="V335" i="48"/>
  <c r="AE335" i="48" s="1"/>
  <c r="V336" i="48"/>
  <c r="AE336" i="48" s="1"/>
  <c r="V337" i="48"/>
  <c r="AE337" i="48" s="1"/>
  <c r="V338" i="48"/>
  <c r="AE338" i="48" s="1"/>
  <c r="V339" i="48"/>
  <c r="AE339" i="48" s="1"/>
  <c r="V340" i="48"/>
  <c r="AE340" i="48" s="1"/>
  <c r="V341" i="48"/>
  <c r="AE341" i="48" s="1"/>
  <c r="V342" i="48"/>
  <c r="AE342" i="48" s="1"/>
  <c r="V343" i="48"/>
  <c r="AE343" i="48" s="1"/>
  <c r="V344" i="48"/>
  <c r="AE344" i="48" s="1"/>
  <c r="V345" i="48"/>
  <c r="AE345" i="48" s="1"/>
  <c r="V346" i="48"/>
  <c r="AE346" i="48" s="1"/>
  <c r="U351" i="48"/>
  <c r="AD351" i="48" s="1"/>
  <c r="U352" i="48"/>
  <c r="AD352" i="48" s="1"/>
  <c r="Y352" i="48"/>
  <c r="AH352" i="48" s="1"/>
  <c r="Y354" i="48"/>
  <c r="AH354" i="48" s="1"/>
  <c r="T355" i="48"/>
  <c r="AC355" i="48" s="1"/>
  <c r="X355" i="48"/>
  <c r="AG355" i="48" s="1"/>
  <c r="T356" i="48"/>
  <c r="AC356" i="48" s="1"/>
  <c r="X356" i="48"/>
  <c r="AG356" i="48" s="1"/>
  <c r="T357" i="48"/>
  <c r="AC357" i="48" s="1"/>
  <c r="X357" i="48"/>
  <c r="AG357" i="48" s="1"/>
  <c r="T358" i="48"/>
  <c r="AC358" i="48" s="1"/>
  <c r="X358" i="48"/>
  <c r="AG358" i="48" s="1"/>
  <c r="T359" i="48"/>
  <c r="AC359" i="48" s="1"/>
  <c r="X359" i="48"/>
  <c r="AG359" i="48" s="1"/>
  <c r="T360" i="48"/>
  <c r="AC360" i="48" s="1"/>
  <c r="X360" i="48"/>
  <c r="AG360" i="48" s="1"/>
  <c r="T361" i="48"/>
  <c r="AC361" i="48" s="1"/>
  <c r="X361" i="48"/>
  <c r="AG361" i="48" s="1"/>
  <c r="T362" i="48"/>
  <c r="AC362" i="48" s="1"/>
  <c r="X362" i="48"/>
  <c r="AG362" i="48" s="1"/>
  <c r="T363" i="48"/>
  <c r="AC363" i="48" s="1"/>
  <c r="X363" i="48"/>
  <c r="AG363" i="48" s="1"/>
  <c r="T364" i="48"/>
  <c r="AC364" i="48" s="1"/>
  <c r="X364" i="48"/>
  <c r="AG364" i="48" s="1"/>
  <c r="T365" i="48"/>
  <c r="AC365" i="48" s="1"/>
  <c r="X365" i="48"/>
  <c r="AG365" i="48" s="1"/>
  <c r="T366" i="48"/>
  <c r="AC366" i="48" s="1"/>
  <c r="X366" i="48"/>
  <c r="AG366" i="48" s="1"/>
  <c r="T367" i="48"/>
  <c r="AC367" i="48" s="1"/>
  <c r="X367" i="48"/>
  <c r="AG367" i="48" s="1"/>
  <c r="T368" i="48"/>
  <c r="AC368" i="48" s="1"/>
  <c r="X368" i="48"/>
  <c r="AG368" i="48" s="1"/>
  <c r="T369" i="48"/>
  <c r="AC369" i="48" s="1"/>
  <c r="X369" i="48"/>
  <c r="AG369" i="48" s="1"/>
  <c r="T370" i="48"/>
  <c r="AC370" i="48" s="1"/>
  <c r="X370" i="48"/>
  <c r="AG370" i="48" s="1"/>
  <c r="T371" i="48"/>
  <c r="AC371" i="48" s="1"/>
  <c r="X371" i="48"/>
  <c r="AG371" i="48" s="1"/>
  <c r="F28" i="11"/>
  <c r="H28" i="11" s="1"/>
  <c r="J28" i="11" s="1"/>
  <c r="L28" i="11" s="1"/>
  <c r="W5" i="48"/>
  <c r="AF5" i="48" s="1"/>
  <c r="W9" i="48"/>
  <c r="AF9" i="48" s="1"/>
  <c r="W11" i="48"/>
  <c r="AF11" i="48" s="1"/>
  <c r="W12" i="48"/>
  <c r="AF12" i="48" s="1"/>
  <c r="W13" i="48"/>
  <c r="AF13" i="48" s="1"/>
  <c r="V18" i="48"/>
  <c r="AE18" i="48" s="1"/>
  <c r="V22" i="48"/>
  <c r="AE22" i="48" s="1"/>
  <c r="V25" i="48"/>
  <c r="AE25" i="48" s="1"/>
  <c r="V29" i="48"/>
  <c r="AE29" i="48" s="1"/>
  <c r="T52" i="48"/>
  <c r="AC52" i="48" s="1"/>
  <c r="X52" i="48"/>
  <c r="AG52" i="48" s="1"/>
  <c r="T53" i="48"/>
  <c r="AC53" i="48" s="1"/>
  <c r="X53" i="48"/>
  <c r="AG53" i="48" s="1"/>
  <c r="U57" i="48"/>
  <c r="AD57" i="48" s="1"/>
  <c r="Y57" i="48"/>
  <c r="AH57" i="48" s="1"/>
  <c r="T65" i="48"/>
  <c r="AC65" i="48" s="1"/>
  <c r="X65" i="48"/>
  <c r="AG65" i="48" s="1"/>
  <c r="T68" i="48"/>
  <c r="AC68" i="48" s="1"/>
  <c r="X68" i="48"/>
  <c r="AG68" i="48" s="1"/>
  <c r="W71" i="48"/>
  <c r="AF71" i="48" s="1"/>
  <c r="W72" i="48"/>
  <c r="AF72" i="48" s="1"/>
  <c r="T82" i="48"/>
  <c r="AC82" i="48" s="1"/>
  <c r="X82" i="48"/>
  <c r="AG82" i="48" s="1"/>
  <c r="T83" i="48"/>
  <c r="AC83" i="48" s="1"/>
  <c r="X83" i="48"/>
  <c r="AG83" i="48" s="1"/>
  <c r="W86" i="48"/>
  <c r="AF86" i="48" s="1"/>
  <c r="T94" i="48"/>
  <c r="AC94" i="48" s="1"/>
  <c r="X94" i="48"/>
  <c r="AG94" i="48" s="1"/>
  <c r="W98" i="48"/>
  <c r="AF98" i="48" s="1"/>
  <c r="W101" i="48"/>
  <c r="AF101" i="48" s="1"/>
  <c r="T106" i="48"/>
  <c r="AC106" i="48" s="1"/>
  <c r="X106" i="48"/>
  <c r="AG106" i="48" s="1"/>
  <c r="W109" i="48"/>
  <c r="AF109" i="48" s="1"/>
  <c r="W118" i="48"/>
  <c r="AF118" i="48" s="1"/>
  <c r="W119" i="48"/>
  <c r="AF119" i="48" s="1"/>
  <c r="W120" i="48"/>
  <c r="AF120" i="48" s="1"/>
  <c r="W126" i="48"/>
  <c r="AF126" i="48" s="1"/>
  <c r="W127" i="48"/>
  <c r="AF127" i="48" s="1"/>
  <c r="W128" i="48"/>
  <c r="AF128" i="48" s="1"/>
  <c r="U133" i="48"/>
  <c r="AD133" i="48" s="1"/>
  <c r="Y133" i="48"/>
  <c r="AH133" i="48" s="1"/>
  <c r="T134" i="48"/>
  <c r="AC134" i="48" s="1"/>
  <c r="X134" i="48"/>
  <c r="AG134" i="48" s="1"/>
  <c r="T135" i="48"/>
  <c r="AC135" i="48" s="1"/>
  <c r="X135" i="48"/>
  <c r="AG135" i="48" s="1"/>
  <c r="X154" i="48"/>
  <c r="AG154" i="48" s="1"/>
  <c r="T155" i="48"/>
  <c r="AC155" i="48" s="1"/>
  <c r="X155" i="48"/>
  <c r="AG155" i="48" s="1"/>
  <c r="U164" i="48"/>
  <c r="AD164" i="48" s="1"/>
  <c r="Y164" i="48"/>
  <c r="AH164" i="48" s="1"/>
  <c r="U166" i="48"/>
  <c r="AD166" i="48" s="1"/>
  <c r="Y166" i="48"/>
  <c r="AH166" i="48" s="1"/>
  <c r="U167" i="48"/>
  <c r="AD167" i="48" s="1"/>
  <c r="Y167" i="48"/>
  <c r="AH167" i="48" s="1"/>
  <c r="U169" i="48"/>
  <c r="AD169" i="48" s="1"/>
  <c r="Y169" i="48"/>
  <c r="AH169" i="48" s="1"/>
  <c r="U170" i="48"/>
  <c r="AD170" i="48" s="1"/>
  <c r="Y170" i="48"/>
  <c r="AH170" i="48" s="1"/>
  <c r="U171" i="48"/>
  <c r="AD171" i="48" s="1"/>
  <c r="Y171" i="48"/>
  <c r="AH171" i="48" s="1"/>
  <c r="W205" i="48"/>
  <c r="AF205" i="48" s="1"/>
  <c r="W15" i="48"/>
  <c r="AF15" i="48" s="1"/>
  <c r="W16" i="48"/>
  <c r="AF16" i="48" s="1"/>
  <c r="W17" i="48"/>
  <c r="AF17" i="48" s="1"/>
  <c r="W21" i="48"/>
  <c r="AF21" i="48" s="1"/>
  <c r="W25" i="48"/>
  <c r="AF25" i="48" s="1"/>
  <c r="W27" i="48"/>
  <c r="AF27" i="48" s="1"/>
  <c r="W28" i="48"/>
  <c r="AF28" i="48" s="1"/>
  <c r="W29" i="48"/>
  <c r="AF29" i="48" s="1"/>
  <c r="V34" i="48"/>
  <c r="AE34" i="48" s="1"/>
  <c r="V35" i="48"/>
  <c r="AE35" i="48" s="1"/>
  <c r="V36" i="48"/>
  <c r="AE36" i="48" s="1"/>
  <c r="V37" i="48"/>
  <c r="AE37" i="48" s="1"/>
  <c r="V39" i="48"/>
  <c r="AE39" i="48" s="1"/>
  <c r="V40" i="48"/>
  <c r="AE40" i="48" s="1"/>
  <c r="V41" i="48"/>
  <c r="AE41" i="48" s="1"/>
  <c r="V46" i="48"/>
  <c r="AE46" i="48" s="1"/>
  <c r="T54" i="48"/>
  <c r="AC54" i="48" s="1"/>
  <c r="X54" i="48"/>
  <c r="AG54" i="48" s="1"/>
  <c r="U65" i="48"/>
  <c r="AD65" i="48" s="1"/>
  <c r="Y65" i="48"/>
  <c r="AH65" i="48" s="1"/>
  <c r="U67" i="48"/>
  <c r="AD67" i="48" s="1"/>
  <c r="Y67" i="48"/>
  <c r="AH67" i="48" s="1"/>
  <c r="U68" i="48"/>
  <c r="AD68" i="48" s="1"/>
  <c r="Y68" i="48"/>
  <c r="AH68" i="48" s="1"/>
  <c r="T70" i="48"/>
  <c r="AC70" i="48" s="1"/>
  <c r="X70" i="48"/>
  <c r="AG70" i="48" s="1"/>
  <c r="T71" i="48"/>
  <c r="AC71" i="48" s="1"/>
  <c r="X71" i="48"/>
  <c r="AG71" i="48" s="1"/>
  <c r="T72" i="48"/>
  <c r="AC72" i="48" s="1"/>
  <c r="X72" i="48"/>
  <c r="AG72" i="48" s="1"/>
  <c r="W74" i="48"/>
  <c r="AF74" i="48" s="1"/>
  <c r="W75" i="48"/>
  <c r="AF75" i="48" s="1"/>
  <c r="T85" i="48"/>
  <c r="AC85" i="48" s="1"/>
  <c r="X85" i="48"/>
  <c r="AG85" i="48" s="1"/>
  <c r="W89" i="48"/>
  <c r="AF89" i="48" s="1"/>
  <c r="W92" i="48"/>
  <c r="AF92" i="48" s="1"/>
  <c r="T97" i="48"/>
  <c r="AC97" i="48" s="1"/>
  <c r="X97" i="48"/>
  <c r="AG97" i="48" s="1"/>
  <c r="T100" i="48"/>
  <c r="AC100" i="48" s="1"/>
  <c r="X100" i="48"/>
  <c r="AG100" i="48" s="1"/>
  <c r="W103" i="48"/>
  <c r="AF103" i="48" s="1"/>
  <c r="W104" i="48"/>
  <c r="AF104" i="48" s="1"/>
  <c r="T109" i="48"/>
  <c r="AC109" i="48" s="1"/>
  <c r="X109" i="48"/>
  <c r="AG109" i="48" s="1"/>
  <c r="W113" i="48"/>
  <c r="AF113" i="48" s="1"/>
  <c r="T118" i="48"/>
  <c r="AC118" i="48" s="1"/>
  <c r="X118" i="48"/>
  <c r="AG118" i="48" s="1"/>
  <c r="T126" i="48"/>
  <c r="AC126" i="48" s="1"/>
  <c r="X126" i="48"/>
  <c r="AG126" i="48" s="1"/>
  <c r="T127" i="48"/>
  <c r="AC127" i="48" s="1"/>
  <c r="X127" i="48"/>
  <c r="AG127" i="48" s="1"/>
  <c r="V146" i="48"/>
  <c r="AE146" i="48" s="1"/>
  <c r="U148" i="48"/>
  <c r="AD148" i="48" s="1"/>
  <c r="Y148" i="48"/>
  <c r="AH148" i="48" s="1"/>
  <c r="U149" i="48"/>
  <c r="AD149" i="48" s="1"/>
  <c r="Y149" i="48"/>
  <c r="AH149" i="48" s="1"/>
  <c r="U152" i="48"/>
  <c r="AD152" i="48" s="1"/>
  <c r="Y152" i="48"/>
  <c r="AH152" i="48" s="1"/>
  <c r="U153" i="48"/>
  <c r="AD153" i="48" s="1"/>
  <c r="Y153" i="48"/>
  <c r="AH153" i="48" s="1"/>
  <c r="U183" i="48"/>
  <c r="AD183" i="48" s="1"/>
  <c r="Y183" i="48"/>
  <c r="AH183" i="48" s="1"/>
  <c r="U184" i="48"/>
  <c r="AD184" i="48" s="1"/>
  <c r="T224" i="48"/>
  <c r="AC224" i="48" s="1"/>
  <c r="X224" i="48"/>
  <c r="AG224" i="48" s="1"/>
  <c r="X237" i="48"/>
  <c r="AG237" i="48" s="1"/>
  <c r="T238" i="48"/>
  <c r="AC238" i="48" s="1"/>
  <c r="X238" i="48"/>
  <c r="AG238" i="48" s="1"/>
  <c r="W241" i="48"/>
  <c r="AF241" i="48" s="1"/>
  <c r="W245" i="48"/>
  <c r="AF245" i="48" s="1"/>
  <c r="W246" i="48"/>
  <c r="AF246" i="48" s="1"/>
  <c r="V259" i="48"/>
  <c r="AE259" i="48" s="1"/>
  <c r="U266" i="48"/>
  <c r="AD266" i="48" s="1"/>
  <c r="Y266" i="48"/>
  <c r="AH266" i="48" s="1"/>
  <c r="U267" i="48"/>
  <c r="AD267" i="48" s="1"/>
  <c r="Y267" i="48"/>
  <c r="AH267" i="48" s="1"/>
  <c r="U268" i="48"/>
  <c r="AD268" i="48" s="1"/>
  <c r="Y268" i="48"/>
  <c r="AH268" i="48" s="1"/>
  <c r="U269" i="48"/>
  <c r="AD269" i="48" s="1"/>
  <c r="Y269" i="48"/>
  <c r="AH269" i="48" s="1"/>
  <c r="U270" i="48"/>
  <c r="AD270" i="48" s="1"/>
  <c r="Y270" i="48"/>
  <c r="AH270" i="48" s="1"/>
  <c r="U271" i="48"/>
  <c r="AD271" i="48" s="1"/>
  <c r="Y271" i="48"/>
  <c r="AH271" i="48" s="1"/>
  <c r="U272" i="48"/>
  <c r="AD272" i="48" s="1"/>
  <c r="Y272" i="48"/>
  <c r="AH272" i="48" s="1"/>
  <c r="U273" i="48"/>
  <c r="AD273" i="48" s="1"/>
  <c r="Y273" i="48"/>
  <c r="AH273" i="48" s="1"/>
  <c r="U274" i="48"/>
  <c r="AD274" i="48" s="1"/>
  <c r="Y274" i="48"/>
  <c r="AH274" i="48" s="1"/>
  <c r="U275" i="48"/>
  <c r="AD275" i="48" s="1"/>
  <c r="Y275" i="48"/>
  <c r="AH275" i="48" s="1"/>
  <c r="U276" i="48"/>
  <c r="AD276" i="48" s="1"/>
  <c r="Y276" i="48"/>
  <c r="AH276" i="48" s="1"/>
  <c r="U277" i="48"/>
  <c r="AD277" i="48" s="1"/>
  <c r="Y277" i="48"/>
  <c r="AH277" i="48" s="1"/>
  <c r="U278" i="48"/>
  <c r="AD278" i="48" s="1"/>
  <c r="Y278" i="48"/>
  <c r="AH278" i="48" s="1"/>
  <c r="U279" i="48"/>
  <c r="AD279" i="48" s="1"/>
  <c r="Y279" i="48"/>
  <c r="AH279" i="48" s="1"/>
  <c r="U280" i="48"/>
  <c r="AD280" i="48" s="1"/>
  <c r="Y280" i="48"/>
  <c r="AH280" i="48" s="1"/>
  <c r="U281" i="48"/>
  <c r="AD281" i="48" s="1"/>
  <c r="Y281" i="48"/>
  <c r="AH281" i="48" s="1"/>
  <c r="U282" i="48"/>
  <c r="AD282" i="48" s="1"/>
  <c r="Y282" i="48"/>
  <c r="AH282" i="48" s="1"/>
  <c r="U283" i="48"/>
  <c r="AD283" i="48" s="1"/>
  <c r="Y283" i="48"/>
  <c r="AH283" i="48" s="1"/>
  <c r="U284" i="48"/>
  <c r="AD284" i="48" s="1"/>
  <c r="Y284" i="48"/>
  <c r="AH284" i="48" s="1"/>
  <c r="U285" i="48"/>
  <c r="AD285" i="48" s="1"/>
  <c r="Y285" i="48"/>
  <c r="AH285" i="48" s="1"/>
  <c r="U286" i="48"/>
  <c r="AD286" i="48" s="1"/>
  <c r="Y286" i="48"/>
  <c r="AH286" i="48" s="1"/>
  <c r="U287" i="48"/>
  <c r="AD287" i="48" s="1"/>
  <c r="Y287" i="48"/>
  <c r="AH287" i="48" s="1"/>
  <c r="U288" i="48"/>
  <c r="AD288" i="48" s="1"/>
  <c r="Y288" i="48"/>
  <c r="AH288" i="48" s="1"/>
  <c r="U289" i="48"/>
  <c r="AD289" i="48" s="1"/>
  <c r="Y289" i="48"/>
  <c r="AH289" i="48" s="1"/>
  <c r="U290" i="48"/>
  <c r="AD290" i="48" s="1"/>
  <c r="Y290" i="48"/>
  <c r="AH290" i="48" s="1"/>
  <c r="U298" i="48"/>
  <c r="AD298" i="48" s="1"/>
  <c r="Y298" i="48"/>
  <c r="AH298" i="48" s="1"/>
  <c r="T299" i="48"/>
  <c r="AC299" i="48" s="1"/>
  <c r="X299" i="48"/>
  <c r="AG299" i="48" s="1"/>
  <c r="T312" i="48"/>
  <c r="AC312" i="48" s="1"/>
  <c r="X312" i="48"/>
  <c r="AG312" i="48" s="1"/>
  <c r="T313" i="48"/>
  <c r="AC313" i="48" s="1"/>
  <c r="X313" i="48"/>
  <c r="AG313" i="48" s="1"/>
  <c r="T314" i="48"/>
  <c r="AC314" i="48" s="1"/>
  <c r="X314" i="48"/>
  <c r="AG314" i="48" s="1"/>
  <c r="Y351" i="48"/>
  <c r="AH351" i="48" s="1"/>
  <c r="W358" i="48"/>
  <c r="AF358" i="48" s="1"/>
  <c r="W359" i="48"/>
  <c r="AF359" i="48" s="1"/>
  <c r="W360" i="48"/>
  <c r="AF360" i="48" s="1"/>
  <c r="W361" i="48"/>
  <c r="AF361" i="48" s="1"/>
  <c r="W362" i="48"/>
  <c r="AF362" i="48" s="1"/>
  <c r="W363" i="48"/>
  <c r="AF363" i="48" s="1"/>
  <c r="W364" i="48"/>
  <c r="AF364" i="48" s="1"/>
  <c r="W365" i="48"/>
  <c r="AF365" i="48" s="1"/>
  <c r="W366" i="48"/>
  <c r="AF366" i="48" s="1"/>
  <c r="W367" i="48"/>
  <c r="AF367" i="48" s="1"/>
  <c r="W368" i="48"/>
  <c r="AF368" i="48" s="1"/>
  <c r="W369" i="48"/>
  <c r="AF369" i="48" s="1"/>
  <c r="W370" i="48"/>
  <c r="AF370" i="48" s="1"/>
  <c r="W371" i="48"/>
  <c r="AF371" i="48" s="1"/>
  <c r="T130" i="48"/>
  <c r="AC130" i="48" s="1"/>
  <c r="X130" i="48"/>
  <c r="AG130" i="48" s="1"/>
  <c r="W136" i="48"/>
  <c r="AF136" i="48" s="1"/>
  <c r="W137" i="48"/>
  <c r="AF137" i="48" s="1"/>
  <c r="V140" i="48"/>
  <c r="AE140" i="48" s="1"/>
  <c r="U142" i="48"/>
  <c r="AD142" i="48" s="1"/>
  <c r="Y142" i="48"/>
  <c r="AH142" i="48" s="1"/>
  <c r="U143" i="48"/>
  <c r="AD143" i="48" s="1"/>
  <c r="Y143" i="48"/>
  <c r="AH143" i="48" s="1"/>
  <c r="X144" i="48"/>
  <c r="AG144" i="48" s="1"/>
  <c r="T145" i="48"/>
  <c r="AC145" i="48" s="1"/>
  <c r="X145" i="48"/>
  <c r="AG145" i="48" s="1"/>
  <c r="V152" i="48"/>
  <c r="AE152" i="48" s="1"/>
  <c r="U173" i="48"/>
  <c r="AD173" i="48" s="1"/>
  <c r="Y173" i="48"/>
  <c r="AH173" i="48" s="1"/>
  <c r="U174" i="48"/>
  <c r="AD174" i="48" s="1"/>
  <c r="Y174" i="48"/>
  <c r="AH174" i="48" s="1"/>
  <c r="U175" i="48"/>
  <c r="AD175" i="48" s="1"/>
  <c r="Y175" i="48"/>
  <c r="AH175" i="48" s="1"/>
  <c r="U176" i="48"/>
  <c r="AD176" i="48" s="1"/>
  <c r="Y176" i="48"/>
  <c r="AH176" i="48" s="1"/>
  <c r="U178" i="48"/>
  <c r="AD178" i="48" s="1"/>
  <c r="Y178" i="48"/>
  <c r="AH178" i="48" s="1"/>
  <c r="U179" i="48"/>
  <c r="AD179" i="48" s="1"/>
  <c r="Y179" i="48"/>
  <c r="AH179" i="48" s="1"/>
  <c r="U180" i="48"/>
  <c r="AD180" i="48" s="1"/>
  <c r="Y180" i="48"/>
  <c r="AH180" i="48" s="1"/>
  <c r="T181" i="48"/>
  <c r="AC181" i="48" s="1"/>
  <c r="X181" i="48"/>
  <c r="AG181" i="48" s="1"/>
  <c r="U192" i="48"/>
  <c r="AD192" i="48" s="1"/>
  <c r="Y192" i="48"/>
  <c r="AH192" i="48" s="1"/>
  <c r="U194" i="48"/>
  <c r="AD194" i="48" s="1"/>
  <c r="Y194" i="48"/>
  <c r="AH194" i="48" s="1"/>
  <c r="U195" i="48"/>
  <c r="AD195" i="48" s="1"/>
  <c r="Y195" i="48"/>
  <c r="AH195" i="48" s="1"/>
  <c r="T213" i="48"/>
  <c r="AC213" i="48" s="1"/>
  <c r="X213" i="48"/>
  <c r="AG213" i="48" s="1"/>
  <c r="T216" i="48"/>
  <c r="AC216" i="48" s="1"/>
  <c r="X216" i="48"/>
  <c r="AG216" i="48" s="1"/>
  <c r="X227" i="48"/>
  <c r="AG227" i="48" s="1"/>
  <c r="W230" i="48"/>
  <c r="AF230" i="48" s="1"/>
  <c r="V248" i="48"/>
  <c r="AE248" i="48" s="1"/>
  <c r="W254" i="48"/>
  <c r="AF254" i="48" s="1"/>
  <c r="W255" i="48"/>
  <c r="AF255" i="48" s="1"/>
  <c r="T291" i="48"/>
  <c r="AC291" i="48" s="1"/>
  <c r="X291" i="48"/>
  <c r="AG291" i="48" s="1"/>
  <c r="U295" i="48"/>
  <c r="AD295" i="48" s="1"/>
  <c r="Y295" i="48"/>
  <c r="AH295" i="48" s="1"/>
  <c r="U305" i="48"/>
  <c r="AD305" i="48" s="1"/>
  <c r="Y305" i="48"/>
  <c r="AH305" i="48" s="1"/>
  <c r="X306" i="48"/>
  <c r="AG306" i="48" s="1"/>
  <c r="T307" i="48"/>
  <c r="AC307" i="48" s="1"/>
  <c r="X307" i="48"/>
  <c r="AG307" i="48" s="1"/>
  <c r="X308" i="48"/>
  <c r="AG308" i="48" s="1"/>
  <c r="T325" i="48"/>
  <c r="AC325" i="48" s="1"/>
  <c r="X325" i="48"/>
  <c r="AG325" i="48" s="1"/>
  <c r="T326" i="48"/>
  <c r="AC326" i="48" s="1"/>
  <c r="X326" i="48"/>
  <c r="AG326" i="48" s="1"/>
  <c r="W330" i="48"/>
  <c r="AF330" i="48" s="1"/>
  <c r="W332" i="48"/>
  <c r="AF332" i="48" s="1"/>
  <c r="Y184" i="48"/>
  <c r="AH184" i="48" s="1"/>
  <c r="T185" i="48"/>
  <c r="AC185" i="48" s="1"/>
  <c r="X185" i="48"/>
  <c r="AG185" i="48" s="1"/>
  <c r="U197" i="48"/>
  <c r="AD197" i="48" s="1"/>
  <c r="T198" i="48"/>
  <c r="AC198" i="48" s="1"/>
  <c r="T201" i="48"/>
  <c r="AC201" i="48" s="1"/>
  <c r="X201" i="48"/>
  <c r="AG201" i="48" s="1"/>
  <c r="W202" i="48"/>
  <c r="AF202" i="48" s="1"/>
  <c r="W203" i="48"/>
  <c r="AF203" i="48" s="1"/>
  <c r="V204" i="48"/>
  <c r="AE204" i="48" s="1"/>
  <c r="T210" i="48"/>
  <c r="AC210" i="48" s="1"/>
  <c r="W213" i="48"/>
  <c r="AF213" i="48" s="1"/>
  <c r="W217" i="48"/>
  <c r="AF217" i="48" s="1"/>
  <c r="X221" i="48"/>
  <c r="AG221" i="48" s="1"/>
  <c r="T222" i="48"/>
  <c r="AC222" i="48" s="1"/>
  <c r="X222" i="48"/>
  <c r="AG222" i="48" s="1"/>
  <c r="W225" i="48"/>
  <c r="AF225" i="48" s="1"/>
  <c r="X229" i="48"/>
  <c r="AG229" i="48" s="1"/>
  <c r="T230" i="48"/>
  <c r="AC230" i="48" s="1"/>
  <c r="X230" i="48"/>
  <c r="AG230" i="48" s="1"/>
  <c r="X235" i="48"/>
  <c r="AG235" i="48" s="1"/>
  <c r="W238" i="48"/>
  <c r="AF238" i="48" s="1"/>
  <c r="V241" i="48"/>
  <c r="AE241" i="48" s="1"/>
  <c r="V242" i="48"/>
  <c r="AE242" i="48" s="1"/>
  <c r="V243" i="48"/>
  <c r="AE243" i="48" s="1"/>
  <c r="V246" i="48"/>
  <c r="AE246" i="48" s="1"/>
  <c r="U248" i="48"/>
  <c r="AD248" i="48" s="1"/>
  <c r="Y248" i="48"/>
  <c r="AH248" i="48" s="1"/>
  <c r="U249" i="48"/>
  <c r="AD249" i="48" s="1"/>
  <c r="V255" i="48"/>
  <c r="AE255" i="48" s="1"/>
  <c r="W258" i="48"/>
  <c r="AF258" i="48" s="1"/>
  <c r="W259" i="48"/>
  <c r="AF259" i="48" s="1"/>
  <c r="V260" i="48"/>
  <c r="AE260" i="48" s="1"/>
  <c r="V261" i="48"/>
  <c r="AE261" i="48" s="1"/>
  <c r="V262" i="48"/>
  <c r="AE262" i="48" s="1"/>
  <c r="V263" i="48"/>
  <c r="AE263" i="48" s="1"/>
  <c r="V264" i="48"/>
  <c r="AE264" i="48" s="1"/>
  <c r="V265" i="48"/>
  <c r="AE265" i="48" s="1"/>
  <c r="V266" i="48"/>
  <c r="AE266" i="48" s="1"/>
  <c r="V267" i="48"/>
  <c r="AE267" i="48" s="1"/>
  <c r="V268" i="48"/>
  <c r="AE268" i="48" s="1"/>
  <c r="V269" i="48"/>
  <c r="AE269" i="48" s="1"/>
  <c r="V270" i="48"/>
  <c r="AE270" i="48" s="1"/>
  <c r="V271" i="48"/>
  <c r="AE271" i="48" s="1"/>
  <c r="V272" i="48"/>
  <c r="AE272" i="48" s="1"/>
  <c r="U292" i="48"/>
  <c r="AD292" i="48" s="1"/>
  <c r="Y292" i="48"/>
  <c r="AH292" i="48" s="1"/>
  <c r="V295" i="48"/>
  <c r="AE295" i="48" s="1"/>
  <c r="X297" i="48"/>
  <c r="AG297" i="48" s="1"/>
  <c r="U302" i="48"/>
  <c r="AD302" i="48" s="1"/>
  <c r="Y302" i="48"/>
  <c r="AH302" i="48" s="1"/>
  <c r="T316" i="48"/>
  <c r="AC316" i="48" s="1"/>
  <c r="X316" i="48"/>
  <c r="AG316" i="48" s="1"/>
  <c r="T317" i="48"/>
  <c r="AC317" i="48" s="1"/>
  <c r="X317" i="48"/>
  <c r="AG317" i="48" s="1"/>
  <c r="T318" i="48"/>
  <c r="AC318" i="48" s="1"/>
  <c r="X318" i="48"/>
  <c r="AG318" i="48" s="1"/>
  <c r="T319" i="48"/>
  <c r="AC319" i="48" s="1"/>
  <c r="X319" i="48"/>
  <c r="AG319" i="48" s="1"/>
  <c r="T320" i="48"/>
  <c r="AC320" i="48" s="1"/>
  <c r="X320" i="48"/>
  <c r="AG320" i="48" s="1"/>
  <c r="T321" i="48"/>
  <c r="AC321" i="48" s="1"/>
  <c r="X321" i="48"/>
  <c r="AG321" i="48" s="1"/>
  <c r="U325" i="48"/>
  <c r="AD325" i="48" s="1"/>
  <c r="T329" i="48"/>
  <c r="AC329" i="48" s="1"/>
  <c r="X329" i="48"/>
  <c r="AG329" i="48" s="1"/>
  <c r="T330" i="48"/>
  <c r="AC330" i="48" s="1"/>
  <c r="X330" i="48"/>
  <c r="AG330" i="48" s="1"/>
  <c r="V348" i="48"/>
  <c r="AE348" i="48" s="1"/>
  <c r="U349" i="48"/>
  <c r="AD349" i="48" s="1"/>
  <c r="Y349" i="48"/>
  <c r="AH349" i="48" s="1"/>
  <c r="W355" i="48"/>
  <c r="AF355" i="48" s="1"/>
  <c r="F32" i="11"/>
  <c r="H32" i="11" s="1"/>
  <c r="J32" i="11" s="1"/>
  <c r="L32" i="11" s="1"/>
  <c r="F78" i="11"/>
  <c r="H78" i="11" s="1"/>
  <c r="J78" i="11" s="1"/>
  <c r="L78" i="11" s="1"/>
  <c r="F36" i="11"/>
  <c r="H36" i="11" s="1"/>
  <c r="J36" i="11" s="1"/>
  <c r="L36" i="11" s="1"/>
  <c r="F45" i="11"/>
  <c r="H45" i="11" s="1"/>
  <c r="J45" i="11" s="1"/>
  <c r="L45" i="11" s="1"/>
  <c r="W4" i="48"/>
  <c r="AF4" i="48" s="1"/>
  <c r="V10" i="48"/>
  <c r="AE10" i="48" s="1"/>
  <c r="V17" i="48"/>
  <c r="AE17" i="48" s="1"/>
  <c r="W19" i="48"/>
  <c r="AF19" i="48" s="1"/>
  <c r="W20" i="48"/>
  <c r="AF20" i="48" s="1"/>
  <c r="V26" i="48"/>
  <c r="AE26" i="48" s="1"/>
  <c r="V5" i="48"/>
  <c r="AE5" i="48" s="1"/>
  <c r="W7" i="48"/>
  <c r="AF7" i="48" s="1"/>
  <c r="W8" i="48"/>
  <c r="AF8" i="48" s="1"/>
  <c r="V14" i="48"/>
  <c r="AE14" i="48" s="1"/>
  <c r="V21" i="48"/>
  <c r="AE21" i="48" s="1"/>
  <c r="W23" i="48"/>
  <c r="AF23" i="48" s="1"/>
  <c r="W24" i="48"/>
  <c r="AF24" i="48" s="1"/>
  <c r="V30" i="48"/>
  <c r="AE30" i="48" s="1"/>
  <c r="W33" i="48"/>
  <c r="AF33" i="48" s="1"/>
  <c r="V38" i="48"/>
  <c r="AE38" i="48" s="1"/>
  <c r="W42" i="48"/>
  <c r="AF42" i="48" s="1"/>
  <c r="V43" i="48"/>
  <c r="AE43" i="48" s="1"/>
  <c r="V44" i="48"/>
  <c r="AE44" i="48" s="1"/>
  <c r="V45" i="48"/>
  <c r="AE45" i="48" s="1"/>
  <c r="W47" i="48"/>
  <c r="AF47" i="48" s="1"/>
  <c r="W48" i="48"/>
  <c r="AF48" i="48" s="1"/>
  <c r="W49" i="48"/>
  <c r="AF49" i="48" s="1"/>
  <c r="U55" i="48"/>
  <c r="AD55" i="48" s="1"/>
  <c r="Y55" i="48"/>
  <c r="AH55" i="48" s="1"/>
  <c r="U56" i="48"/>
  <c r="AD56" i="48" s="1"/>
  <c r="Y56" i="48"/>
  <c r="AH56" i="48" s="1"/>
  <c r="T57" i="48"/>
  <c r="AC57" i="48" s="1"/>
  <c r="X57" i="48"/>
  <c r="AG57" i="48" s="1"/>
  <c r="T58" i="48"/>
  <c r="AC58" i="48" s="1"/>
  <c r="X58" i="48"/>
  <c r="AG58" i="48" s="1"/>
  <c r="T59" i="48"/>
  <c r="AC59" i="48" s="1"/>
  <c r="X59" i="48"/>
  <c r="AG59" i="48" s="1"/>
  <c r="T60" i="48"/>
  <c r="AC60" i="48" s="1"/>
  <c r="X60" i="48"/>
  <c r="AG60" i="48" s="1"/>
  <c r="T61" i="48"/>
  <c r="AC61" i="48" s="1"/>
  <c r="X61" i="48"/>
  <c r="AG61" i="48" s="1"/>
  <c r="U63" i="48"/>
  <c r="AD63" i="48" s="1"/>
  <c r="Y63" i="48"/>
  <c r="AH63" i="48" s="1"/>
  <c r="U64" i="48"/>
  <c r="AD64" i="48" s="1"/>
  <c r="Y64" i="48"/>
  <c r="AH64" i="48" s="1"/>
  <c r="W65" i="48"/>
  <c r="AF65" i="48" s="1"/>
  <c r="T67" i="48"/>
  <c r="AC67" i="48" s="1"/>
  <c r="X67" i="48"/>
  <c r="AG67" i="48" s="1"/>
  <c r="W68" i="48"/>
  <c r="AF68" i="48" s="1"/>
  <c r="U69" i="48"/>
  <c r="AD69" i="48" s="1"/>
  <c r="Y69" i="48"/>
  <c r="AH69" i="48" s="1"/>
  <c r="W70" i="48"/>
  <c r="AF70" i="48" s="1"/>
  <c r="T73" i="48"/>
  <c r="AC73" i="48" s="1"/>
  <c r="X73" i="48"/>
  <c r="AG73" i="48" s="1"/>
  <c r="U75" i="48"/>
  <c r="AD75" i="48" s="1"/>
  <c r="Y75" i="48"/>
  <c r="AH75" i="48" s="1"/>
  <c r="T76" i="48"/>
  <c r="AC76" i="48" s="1"/>
  <c r="X76" i="48"/>
  <c r="AG76" i="48" s="1"/>
  <c r="T78" i="48"/>
  <c r="AC78" i="48" s="1"/>
  <c r="X78" i="48"/>
  <c r="AG78" i="48" s="1"/>
  <c r="W79" i="48"/>
  <c r="AF79" i="48" s="1"/>
  <c r="W80" i="48"/>
  <c r="AF80" i="48" s="1"/>
  <c r="W82" i="48"/>
  <c r="AF82" i="48" s="1"/>
  <c r="W85" i="48"/>
  <c r="AF85" i="48" s="1"/>
  <c r="T87" i="48"/>
  <c r="AC87" i="48" s="1"/>
  <c r="X87" i="48"/>
  <c r="AG87" i="48" s="1"/>
  <c r="T88" i="48"/>
  <c r="AC88" i="48" s="1"/>
  <c r="X88" i="48"/>
  <c r="AG88" i="48" s="1"/>
  <c r="T90" i="48"/>
  <c r="AC90" i="48" s="1"/>
  <c r="X90" i="48"/>
  <c r="AG90" i="48" s="1"/>
  <c r="W91" i="48"/>
  <c r="AF91" i="48" s="1"/>
  <c r="T93" i="48"/>
  <c r="AC93" i="48" s="1"/>
  <c r="X93" i="48"/>
  <c r="AG93" i="48" s="1"/>
  <c r="W97" i="48"/>
  <c r="AF97" i="48" s="1"/>
  <c r="T99" i="48"/>
  <c r="AC99" i="48" s="1"/>
  <c r="X99" i="48"/>
  <c r="AG99" i="48" s="1"/>
  <c r="W100" i="48"/>
  <c r="AF100" i="48" s="1"/>
  <c r="W102" i="48"/>
  <c r="AF102" i="48" s="1"/>
  <c r="T105" i="48"/>
  <c r="AC105" i="48" s="1"/>
  <c r="X105" i="48"/>
  <c r="AG105" i="48" s="1"/>
  <c r="T108" i="48"/>
  <c r="AC108" i="48" s="1"/>
  <c r="X108" i="48"/>
  <c r="AG108" i="48" s="1"/>
  <c r="T110" i="48"/>
  <c r="AC110" i="48" s="1"/>
  <c r="X110" i="48"/>
  <c r="AG110" i="48" s="1"/>
  <c r="W111" i="48"/>
  <c r="AF111" i="48" s="1"/>
  <c r="W112" i="48"/>
  <c r="AF112" i="48" s="1"/>
  <c r="W114" i="48"/>
  <c r="AF114" i="48" s="1"/>
  <c r="T117" i="48"/>
  <c r="AC117" i="48" s="1"/>
  <c r="X117" i="48"/>
  <c r="AG117" i="48" s="1"/>
  <c r="T121" i="48"/>
  <c r="AC121" i="48" s="1"/>
  <c r="X121" i="48"/>
  <c r="AG121" i="48" s="1"/>
  <c r="T125" i="48"/>
  <c r="AC125" i="48" s="1"/>
  <c r="X125" i="48"/>
  <c r="AG125" i="48" s="1"/>
  <c r="V4" i="48"/>
  <c r="AE4" i="48" s="1"/>
  <c r="W6" i="48"/>
  <c r="AF6" i="48" s="1"/>
  <c r="V7" i="48"/>
  <c r="AE7" i="48" s="1"/>
  <c r="V8" i="48"/>
  <c r="AE8" i="48" s="1"/>
  <c r="W10" i="48"/>
  <c r="AF10" i="48" s="1"/>
  <c r="V11" i="48"/>
  <c r="AE11" i="48" s="1"/>
  <c r="V12" i="48"/>
  <c r="AE12" i="48" s="1"/>
  <c r="W14" i="48"/>
  <c r="AF14" i="48" s="1"/>
  <c r="V15" i="48"/>
  <c r="AE15" i="48" s="1"/>
  <c r="V16" i="48"/>
  <c r="AE16" i="48" s="1"/>
  <c r="W18" i="48"/>
  <c r="AF18" i="48" s="1"/>
  <c r="V19" i="48"/>
  <c r="AE19" i="48" s="1"/>
  <c r="V20" i="48"/>
  <c r="AE20" i="48" s="1"/>
  <c r="W22" i="48"/>
  <c r="AF22" i="48" s="1"/>
  <c r="V23" i="48"/>
  <c r="AE23" i="48" s="1"/>
  <c r="V24" i="48"/>
  <c r="AE24" i="48" s="1"/>
  <c r="W26" i="48"/>
  <c r="AF26" i="48" s="1"/>
  <c r="V27" i="48"/>
  <c r="AE27" i="48" s="1"/>
  <c r="V28" i="48"/>
  <c r="AE28" i="48" s="1"/>
  <c r="W30" i="48"/>
  <c r="AF30" i="48" s="1"/>
  <c r="V31" i="48"/>
  <c r="AE31" i="48" s="1"/>
  <c r="V32" i="48"/>
  <c r="AE32" i="48" s="1"/>
  <c r="V33" i="48"/>
  <c r="AE33" i="48" s="1"/>
  <c r="W35" i="48"/>
  <c r="AF35" i="48" s="1"/>
  <c r="W36" i="48"/>
  <c r="AF36" i="48" s="1"/>
  <c r="W37" i="48"/>
  <c r="AF37" i="48" s="1"/>
  <c r="V42" i="48"/>
  <c r="AE42" i="48" s="1"/>
  <c r="W46" i="48"/>
  <c r="AF46" i="48" s="1"/>
  <c r="V47" i="48"/>
  <c r="AE47" i="48" s="1"/>
  <c r="V48" i="48"/>
  <c r="AE48" i="48" s="1"/>
  <c r="V49" i="48"/>
  <c r="AE49" i="48" s="1"/>
  <c r="U50" i="48"/>
  <c r="AD50" i="48" s="1"/>
  <c r="Y50" i="48"/>
  <c r="AH50" i="48" s="1"/>
  <c r="U51" i="48"/>
  <c r="AD51" i="48" s="1"/>
  <c r="Y51" i="48"/>
  <c r="AH51" i="48" s="1"/>
  <c r="U52" i="48"/>
  <c r="AD52" i="48" s="1"/>
  <c r="Y52" i="48"/>
  <c r="AH52" i="48" s="1"/>
  <c r="U53" i="48"/>
  <c r="AD53" i="48" s="1"/>
  <c r="Y53" i="48"/>
  <c r="AH53" i="48" s="1"/>
  <c r="U54" i="48"/>
  <c r="AD54" i="48" s="1"/>
  <c r="Y54" i="48"/>
  <c r="AH54" i="48" s="1"/>
  <c r="T55" i="48"/>
  <c r="AC55" i="48" s="1"/>
  <c r="X55" i="48"/>
  <c r="AG55" i="48" s="1"/>
  <c r="T56" i="48"/>
  <c r="AC56" i="48" s="1"/>
  <c r="X56" i="48"/>
  <c r="AG56" i="48" s="1"/>
  <c r="U62" i="48"/>
  <c r="AD62" i="48" s="1"/>
  <c r="Y62" i="48"/>
  <c r="AH62" i="48" s="1"/>
  <c r="T63" i="48"/>
  <c r="AC63" i="48" s="1"/>
  <c r="X63" i="48"/>
  <c r="AG63" i="48" s="1"/>
  <c r="T64" i="48"/>
  <c r="AC64" i="48" s="1"/>
  <c r="X64" i="48"/>
  <c r="AG64" i="48" s="1"/>
  <c r="T66" i="48"/>
  <c r="AC66" i="48" s="1"/>
  <c r="X66" i="48"/>
  <c r="AG66" i="48" s="1"/>
  <c r="W67" i="48"/>
  <c r="AF67" i="48" s="1"/>
  <c r="T69" i="48"/>
  <c r="AC69" i="48" s="1"/>
  <c r="X69" i="48"/>
  <c r="AG69" i="48" s="1"/>
  <c r="U71" i="48"/>
  <c r="AD71" i="48" s="1"/>
  <c r="Y71" i="48"/>
  <c r="AH71" i="48" s="1"/>
  <c r="U72" i="48"/>
  <c r="AD72" i="48" s="1"/>
  <c r="Y72" i="48"/>
  <c r="AH72" i="48" s="1"/>
  <c r="W73" i="48"/>
  <c r="AF73" i="48" s="1"/>
  <c r="U74" i="48"/>
  <c r="AD74" i="48" s="1"/>
  <c r="T75" i="48"/>
  <c r="AC75" i="48" s="1"/>
  <c r="X75" i="48"/>
  <c r="AG75" i="48" s="1"/>
  <c r="W76" i="48"/>
  <c r="AF76" i="48" s="1"/>
  <c r="U77" i="48"/>
  <c r="AD77" i="48" s="1"/>
  <c r="Y77" i="48"/>
  <c r="AH77" i="48" s="1"/>
  <c r="W78" i="48"/>
  <c r="AF78" i="48" s="1"/>
  <c r="T81" i="48"/>
  <c r="AC81" i="48" s="1"/>
  <c r="X81" i="48"/>
  <c r="AG81" i="48" s="1"/>
  <c r="T84" i="48"/>
  <c r="AC84" i="48" s="1"/>
  <c r="X84" i="48"/>
  <c r="AG84" i="48" s="1"/>
  <c r="T86" i="48"/>
  <c r="AC86" i="48" s="1"/>
  <c r="X86" i="48"/>
  <c r="AG86" i="48" s="1"/>
  <c r="W87" i="48"/>
  <c r="AF87" i="48" s="1"/>
  <c r="W88" i="48"/>
  <c r="AF88" i="48" s="1"/>
  <c r="W90" i="48"/>
  <c r="AF90" i="48" s="1"/>
  <c r="W93" i="48"/>
  <c r="AF93" i="48" s="1"/>
  <c r="T95" i="48"/>
  <c r="AC95" i="48" s="1"/>
  <c r="X95" i="48"/>
  <c r="AG95" i="48" s="1"/>
  <c r="T96" i="48"/>
  <c r="AC96" i="48" s="1"/>
  <c r="X96" i="48"/>
  <c r="AG96" i="48" s="1"/>
  <c r="T98" i="48"/>
  <c r="AC98" i="48" s="1"/>
  <c r="X98" i="48"/>
  <c r="AG98" i="48" s="1"/>
  <c r="W99" i="48"/>
  <c r="AF99" i="48" s="1"/>
  <c r="T101" i="48"/>
  <c r="AC101" i="48" s="1"/>
  <c r="X101" i="48"/>
  <c r="AG101" i="48" s="1"/>
  <c r="W105" i="48"/>
  <c r="AF105" i="48" s="1"/>
  <c r="T107" i="48"/>
  <c r="AC107" i="48" s="1"/>
  <c r="X107" i="48"/>
  <c r="AG107" i="48" s="1"/>
  <c r="W108" i="48"/>
  <c r="AF108" i="48" s="1"/>
  <c r="W110" i="48"/>
  <c r="AF110" i="48" s="1"/>
  <c r="T113" i="48"/>
  <c r="AC113" i="48" s="1"/>
  <c r="X113" i="48"/>
  <c r="AG113" i="48" s="1"/>
  <c r="T116" i="48"/>
  <c r="AC116" i="48" s="1"/>
  <c r="X116" i="48"/>
  <c r="AG116" i="48" s="1"/>
  <c r="W117" i="48"/>
  <c r="AF117" i="48" s="1"/>
  <c r="T119" i="48"/>
  <c r="AC119" i="48" s="1"/>
  <c r="X119" i="48"/>
  <c r="AG119" i="48" s="1"/>
  <c r="T120" i="48"/>
  <c r="AC120" i="48" s="1"/>
  <c r="X120" i="48"/>
  <c r="AG120" i="48" s="1"/>
  <c r="W121" i="48"/>
  <c r="AF121" i="48" s="1"/>
  <c r="T123" i="48"/>
  <c r="AC123" i="48" s="1"/>
  <c r="X123" i="48"/>
  <c r="AG123" i="48" s="1"/>
  <c r="T124" i="48"/>
  <c r="AC124" i="48" s="1"/>
  <c r="X124" i="48"/>
  <c r="AG124" i="48" s="1"/>
  <c r="W125" i="48"/>
  <c r="AF125" i="48" s="1"/>
  <c r="T128" i="48"/>
  <c r="AC128" i="48" s="1"/>
  <c r="X128" i="48"/>
  <c r="AG128" i="48" s="1"/>
  <c r="W129" i="48"/>
  <c r="AF129" i="48" s="1"/>
  <c r="T131" i="48"/>
  <c r="AC131" i="48" s="1"/>
  <c r="X131" i="48"/>
  <c r="AG131" i="48" s="1"/>
  <c r="T132" i="48"/>
  <c r="AC132" i="48" s="1"/>
  <c r="X132" i="48"/>
  <c r="AG132" i="48" s="1"/>
  <c r="W133" i="48"/>
  <c r="AF133" i="48" s="1"/>
  <c r="V134" i="48"/>
  <c r="AE134" i="48" s="1"/>
  <c r="T136" i="48"/>
  <c r="AC136" i="48" s="1"/>
  <c r="X136" i="48"/>
  <c r="AG136" i="48" s="1"/>
  <c r="T137" i="48"/>
  <c r="AC137" i="48" s="1"/>
  <c r="X137" i="48"/>
  <c r="AG137" i="48" s="1"/>
  <c r="V138" i="48"/>
  <c r="AE138" i="48" s="1"/>
  <c r="U139" i="48"/>
  <c r="AD139" i="48" s="1"/>
  <c r="Y139" i="48"/>
  <c r="AH139" i="48" s="1"/>
  <c r="X140" i="48"/>
  <c r="AG140" i="48" s="1"/>
  <c r="T141" i="48"/>
  <c r="AC141" i="48" s="1"/>
  <c r="X141" i="48"/>
  <c r="AG141" i="48" s="1"/>
  <c r="U144" i="48"/>
  <c r="AD144" i="48" s="1"/>
  <c r="Y144" i="48"/>
  <c r="AH144" i="48" s="1"/>
  <c r="U145" i="48"/>
  <c r="AD145" i="48" s="1"/>
  <c r="Y145" i="48"/>
  <c r="AH145" i="48" s="1"/>
  <c r="V148" i="48"/>
  <c r="AE148" i="48" s="1"/>
  <c r="U150" i="48"/>
  <c r="AD150" i="48" s="1"/>
  <c r="Y150" i="48"/>
  <c r="AH150" i="48" s="1"/>
  <c r="U151" i="48"/>
  <c r="AD151" i="48" s="1"/>
  <c r="Y151" i="48"/>
  <c r="AH151" i="48" s="1"/>
  <c r="U154" i="48"/>
  <c r="AD154" i="48" s="1"/>
  <c r="Y154" i="48"/>
  <c r="AH154" i="48" s="1"/>
  <c r="U155" i="48"/>
  <c r="AD155" i="48" s="1"/>
  <c r="Y155" i="48"/>
  <c r="AH155" i="48" s="1"/>
  <c r="X156" i="48"/>
  <c r="AG156" i="48" s="1"/>
  <c r="T157" i="48"/>
  <c r="AC157" i="48" s="1"/>
  <c r="X157" i="48"/>
  <c r="AG157" i="48" s="1"/>
  <c r="U160" i="48"/>
  <c r="AD160" i="48" s="1"/>
  <c r="Y160" i="48"/>
  <c r="AH160" i="48" s="1"/>
  <c r="U161" i="48"/>
  <c r="AD161" i="48" s="1"/>
  <c r="Y161" i="48"/>
  <c r="AH161" i="48" s="1"/>
  <c r="T162" i="48"/>
  <c r="AC162" i="48" s="1"/>
  <c r="X162" i="48"/>
  <c r="AG162" i="48" s="1"/>
  <c r="T165" i="48"/>
  <c r="AC165" i="48" s="1"/>
  <c r="X165" i="48"/>
  <c r="AG165" i="48" s="1"/>
  <c r="U168" i="48"/>
  <c r="AD168" i="48" s="1"/>
  <c r="Y168" i="48"/>
  <c r="AH168" i="48" s="1"/>
  <c r="U172" i="48"/>
  <c r="AD172" i="48" s="1"/>
  <c r="Y172" i="48"/>
  <c r="AH172" i="48" s="1"/>
  <c r="T177" i="48"/>
  <c r="AC177" i="48" s="1"/>
  <c r="X177" i="48"/>
  <c r="AG177" i="48" s="1"/>
  <c r="U181" i="48"/>
  <c r="AD181" i="48" s="1"/>
  <c r="Y181" i="48"/>
  <c r="AH181" i="48" s="1"/>
  <c r="T182" i="48"/>
  <c r="AC182" i="48" s="1"/>
  <c r="X182" i="48"/>
  <c r="AG182" i="48" s="1"/>
  <c r="U185" i="48"/>
  <c r="AD185" i="48" s="1"/>
  <c r="Y185" i="48"/>
  <c r="AH185" i="48" s="1"/>
  <c r="T186" i="48"/>
  <c r="AC186" i="48" s="1"/>
  <c r="X186" i="48"/>
  <c r="AG186" i="48" s="1"/>
  <c r="U189" i="48"/>
  <c r="AD189" i="48" s="1"/>
  <c r="Y189" i="48"/>
  <c r="AH189" i="48" s="1"/>
  <c r="T190" i="48"/>
  <c r="AC190" i="48" s="1"/>
  <c r="X190" i="48"/>
  <c r="AG190" i="48" s="1"/>
  <c r="T193" i="48"/>
  <c r="AC193" i="48" s="1"/>
  <c r="X193" i="48"/>
  <c r="AG193" i="48" s="1"/>
  <c r="U196" i="48"/>
  <c r="AD196" i="48" s="1"/>
  <c r="Y196" i="48"/>
  <c r="AH196" i="48" s="1"/>
  <c r="T202" i="48"/>
  <c r="AC202" i="48" s="1"/>
  <c r="T129" i="48"/>
  <c r="AC129" i="48" s="1"/>
  <c r="X129" i="48"/>
  <c r="AG129" i="48" s="1"/>
  <c r="U132" i="48"/>
  <c r="AD132" i="48" s="1"/>
  <c r="Y132" i="48"/>
  <c r="AH132" i="48" s="1"/>
  <c r="X133" i="48"/>
  <c r="AG133" i="48" s="1"/>
  <c r="W134" i="48"/>
  <c r="AF134" i="48" s="1"/>
  <c r="W135" i="48"/>
  <c r="AF135" i="48" s="1"/>
  <c r="U136" i="48"/>
  <c r="AD136" i="48" s="1"/>
  <c r="Y136" i="48"/>
  <c r="AH136" i="48" s="1"/>
  <c r="U137" i="48"/>
  <c r="AD137" i="48" s="1"/>
  <c r="Y137" i="48"/>
  <c r="AH137" i="48" s="1"/>
  <c r="U140" i="48"/>
  <c r="AD140" i="48" s="1"/>
  <c r="Y140" i="48"/>
  <c r="AH140" i="48" s="1"/>
  <c r="U141" i="48"/>
  <c r="AD141" i="48" s="1"/>
  <c r="Y141" i="48"/>
  <c r="AH141" i="48" s="1"/>
  <c r="T142" i="48"/>
  <c r="AC142" i="48" s="1"/>
  <c r="X142" i="48"/>
  <c r="AG142" i="48" s="1"/>
  <c r="T143" i="48"/>
  <c r="AC143" i="48" s="1"/>
  <c r="X143" i="48"/>
  <c r="AG143" i="48" s="1"/>
  <c r="V144" i="48"/>
  <c r="AE144" i="48" s="1"/>
  <c r="X146" i="48"/>
  <c r="AG146" i="48" s="1"/>
  <c r="T147" i="48"/>
  <c r="AC147" i="48" s="1"/>
  <c r="X147" i="48"/>
  <c r="AG147" i="48" s="1"/>
  <c r="V150" i="48"/>
  <c r="AE150" i="48" s="1"/>
  <c r="X152" i="48"/>
  <c r="AG152" i="48" s="1"/>
  <c r="T153" i="48"/>
  <c r="AC153" i="48" s="1"/>
  <c r="X153" i="48"/>
  <c r="AG153" i="48" s="1"/>
  <c r="V154" i="48"/>
  <c r="AE154" i="48" s="1"/>
  <c r="U156" i="48"/>
  <c r="AD156" i="48" s="1"/>
  <c r="Y156" i="48"/>
  <c r="AH156" i="48" s="1"/>
  <c r="U157" i="48"/>
  <c r="AD157" i="48" s="1"/>
  <c r="Y157" i="48"/>
  <c r="AH157" i="48" s="1"/>
  <c r="X158" i="48"/>
  <c r="AG158" i="48" s="1"/>
  <c r="T159" i="48"/>
  <c r="AC159" i="48" s="1"/>
  <c r="X159" i="48"/>
  <c r="AG159" i="48" s="1"/>
  <c r="V160" i="48"/>
  <c r="AE160" i="48" s="1"/>
  <c r="V161" i="48"/>
  <c r="AE161" i="48" s="1"/>
  <c r="U162" i="48"/>
  <c r="AD162" i="48" s="1"/>
  <c r="Y162" i="48"/>
  <c r="AH162" i="48" s="1"/>
  <c r="T163" i="48"/>
  <c r="AC163" i="48" s="1"/>
  <c r="X163" i="48"/>
  <c r="AG163" i="48" s="1"/>
  <c r="U165" i="48"/>
  <c r="AD165" i="48" s="1"/>
  <c r="Y165" i="48"/>
  <c r="AH165" i="48" s="1"/>
  <c r="T166" i="48"/>
  <c r="AC166" i="48" s="1"/>
  <c r="X166" i="48"/>
  <c r="AG166" i="48" s="1"/>
  <c r="T169" i="48"/>
  <c r="AC169" i="48" s="1"/>
  <c r="X169" i="48"/>
  <c r="AG169" i="48" s="1"/>
  <c r="T173" i="48"/>
  <c r="AC173" i="48" s="1"/>
  <c r="X173" i="48"/>
  <c r="AG173" i="48" s="1"/>
  <c r="U177" i="48"/>
  <c r="AD177" i="48" s="1"/>
  <c r="Y177" i="48"/>
  <c r="AH177" i="48" s="1"/>
  <c r="T178" i="48"/>
  <c r="AC178" i="48" s="1"/>
  <c r="X178" i="48"/>
  <c r="AG178" i="48" s="1"/>
  <c r="T179" i="48"/>
  <c r="AC179" i="48" s="1"/>
  <c r="X179" i="48"/>
  <c r="AG179" i="48" s="1"/>
  <c r="T180" i="48"/>
  <c r="AC180" i="48" s="1"/>
  <c r="X180" i="48"/>
  <c r="AG180" i="48" s="1"/>
  <c r="U182" i="48"/>
  <c r="AD182" i="48" s="1"/>
  <c r="Y182" i="48"/>
  <c r="AH182" i="48" s="1"/>
  <c r="T183" i="48"/>
  <c r="AC183" i="48" s="1"/>
  <c r="X183" i="48"/>
  <c r="AG183" i="48" s="1"/>
  <c r="T184" i="48"/>
  <c r="AC184" i="48" s="1"/>
  <c r="X184" i="48"/>
  <c r="AG184" i="48" s="1"/>
  <c r="U186" i="48"/>
  <c r="AD186" i="48" s="1"/>
  <c r="Y186" i="48"/>
  <c r="AH186" i="48" s="1"/>
  <c r="T187" i="48"/>
  <c r="AC187" i="48" s="1"/>
  <c r="X187" i="48"/>
  <c r="AG187" i="48" s="1"/>
  <c r="T188" i="48"/>
  <c r="AC188" i="48" s="1"/>
  <c r="X188" i="48"/>
  <c r="AG188" i="48" s="1"/>
  <c r="U190" i="48"/>
  <c r="AD190" i="48" s="1"/>
  <c r="Y190" i="48"/>
  <c r="AH190" i="48" s="1"/>
  <c r="T191" i="48"/>
  <c r="AC191" i="48" s="1"/>
  <c r="X191" i="48"/>
  <c r="AG191" i="48" s="1"/>
  <c r="U193" i="48"/>
  <c r="AD193" i="48" s="1"/>
  <c r="Y193" i="48"/>
  <c r="AH193" i="48" s="1"/>
  <c r="T194" i="48"/>
  <c r="AC194" i="48" s="1"/>
  <c r="X194" i="48"/>
  <c r="AG194" i="48" s="1"/>
  <c r="T197" i="48"/>
  <c r="AC197" i="48" s="1"/>
  <c r="X197" i="48"/>
  <c r="AG197" i="48" s="1"/>
  <c r="W198" i="48"/>
  <c r="AF198" i="48" s="1"/>
  <c r="V199" i="48"/>
  <c r="AE199" i="48" s="1"/>
  <c r="W201" i="48"/>
  <c r="AF201" i="48" s="1"/>
  <c r="W204" i="48"/>
  <c r="AF204" i="48" s="1"/>
  <c r="W206" i="48"/>
  <c r="AF206" i="48" s="1"/>
  <c r="V207" i="48"/>
  <c r="AE207" i="48" s="1"/>
  <c r="W209" i="48"/>
  <c r="AF209" i="48" s="1"/>
  <c r="W212" i="48"/>
  <c r="AF212" i="48" s="1"/>
  <c r="W214" i="48"/>
  <c r="AF214" i="48" s="1"/>
  <c r="V215" i="48"/>
  <c r="AE215" i="48" s="1"/>
  <c r="X217" i="48"/>
  <c r="AG217" i="48" s="1"/>
  <c r="W218" i="48"/>
  <c r="AF218" i="48" s="1"/>
  <c r="T220" i="48"/>
  <c r="AC220" i="48" s="1"/>
  <c r="X220" i="48"/>
  <c r="AG220" i="48" s="1"/>
  <c r="W223" i="48"/>
  <c r="AF223" i="48" s="1"/>
  <c r="X225" i="48"/>
  <c r="AG225" i="48" s="1"/>
  <c r="W226" i="48"/>
  <c r="AF226" i="48" s="1"/>
  <c r="T228" i="48"/>
  <c r="AC228" i="48" s="1"/>
  <c r="X228" i="48"/>
  <c r="AG228" i="48" s="1"/>
  <c r="W231" i="48"/>
  <c r="AF231" i="48" s="1"/>
  <c r="X233" i="48"/>
  <c r="AG233" i="48" s="1"/>
  <c r="W234" i="48"/>
  <c r="AF234" i="48" s="1"/>
  <c r="T236" i="48"/>
  <c r="AC236" i="48" s="1"/>
  <c r="X236" i="48"/>
  <c r="AG236" i="48" s="1"/>
  <c r="W239" i="48"/>
  <c r="AF239" i="48" s="1"/>
  <c r="W242" i="48"/>
  <c r="AF242" i="48" s="1"/>
  <c r="W243" i="48"/>
  <c r="AF243" i="48" s="1"/>
  <c r="V244" i="48"/>
  <c r="AE244" i="48" s="1"/>
  <c r="W248" i="48"/>
  <c r="AF248" i="48" s="1"/>
  <c r="V249" i="48"/>
  <c r="AE249" i="48" s="1"/>
  <c r="W252" i="48"/>
  <c r="AF252" i="48" s="1"/>
  <c r="V253" i="48"/>
  <c r="AE253" i="48" s="1"/>
  <c r="W256" i="48"/>
  <c r="AF256" i="48" s="1"/>
  <c r="V257" i="48"/>
  <c r="AE257" i="48" s="1"/>
  <c r="W260" i="48"/>
  <c r="AF260" i="48" s="1"/>
  <c r="W261" i="48"/>
  <c r="AF261" i="48" s="1"/>
  <c r="W262" i="48"/>
  <c r="AF262" i="48" s="1"/>
  <c r="W263" i="48"/>
  <c r="AF263" i="48" s="1"/>
  <c r="W264" i="48"/>
  <c r="AF264" i="48" s="1"/>
  <c r="W265" i="48"/>
  <c r="AF265" i="48" s="1"/>
  <c r="W266" i="48"/>
  <c r="AF266" i="48" s="1"/>
  <c r="W267" i="48"/>
  <c r="AF267" i="48" s="1"/>
  <c r="T206" i="48"/>
  <c r="AC206" i="48" s="1"/>
  <c r="W207" i="48"/>
  <c r="AF207" i="48" s="1"/>
  <c r="V208" i="48"/>
  <c r="AE208" i="48" s="1"/>
  <c r="T209" i="48"/>
  <c r="AC209" i="48" s="1"/>
  <c r="X209" i="48"/>
  <c r="AG209" i="48" s="1"/>
  <c r="T214" i="48"/>
  <c r="AC214" i="48" s="1"/>
  <c r="W215" i="48"/>
  <c r="AF215" i="48" s="1"/>
  <c r="W216" i="48"/>
  <c r="AF216" i="48" s="1"/>
  <c r="T218" i="48"/>
  <c r="AC218" i="48" s="1"/>
  <c r="X218" i="48"/>
  <c r="AG218" i="48" s="1"/>
  <c r="W221" i="48"/>
  <c r="AF221" i="48" s="1"/>
  <c r="X223" i="48"/>
  <c r="AG223" i="48" s="1"/>
  <c r="W224" i="48"/>
  <c r="AF224" i="48" s="1"/>
  <c r="T226" i="48"/>
  <c r="AC226" i="48" s="1"/>
  <c r="X226" i="48"/>
  <c r="AG226" i="48" s="1"/>
  <c r="W229" i="48"/>
  <c r="AF229" i="48" s="1"/>
  <c r="X231" i="48"/>
  <c r="AG231" i="48" s="1"/>
  <c r="W232" i="48"/>
  <c r="AF232" i="48" s="1"/>
  <c r="T234" i="48"/>
  <c r="AC234" i="48" s="1"/>
  <c r="X234" i="48"/>
  <c r="AG234" i="48" s="1"/>
  <c r="W237" i="48"/>
  <c r="AF237" i="48" s="1"/>
  <c r="X239" i="48"/>
  <c r="AG239" i="48" s="1"/>
  <c r="W240" i="48"/>
  <c r="AF240" i="48" s="1"/>
  <c r="W244" i="48"/>
  <c r="AF244" i="48" s="1"/>
  <c r="V245" i="48"/>
  <c r="AE245" i="48" s="1"/>
  <c r="V247" i="48"/>
  <c r="AE247" i="48" s="1"/>
  <c r="W249" i="48"/>
  <c r="AF249" i="48" s="1"/>
  <c r="V250" i="48"/>
  <c r="AE250" i="48" s="1"/>
  <c r="U251" i="48"/>
  <c r="AD251" i="48" s="1"/>
  <c r="W253" i="48"/>
  <c r="AF253" i="48" s="1"/>
  <c r="V254" i="48"/>
  <c r="AE254" i="48" s="1"/>
  <c r="U255" i="48"/>
  <c r="AD255" i="48" s="1"/>
  <c r="W257" i="48"/>
  <c r="AF257" i="48" s="1"/>
  <c r="V258" i="48"/>
  <c r="AE258" i="48" s="1"/>
  <c r="U259" i="48"/>
  <c r="AD259" i="48" s="1"/>
  <c r="T266" i="48"/>
  <c r="AC266" i="48" s="1"/>
  <c r="X266" i="48"/>
  <c r="AG266" i="48" s="1"/>
  <c r="T267" i="48"/>
  <c r="AC267" i="48" s="1"/>
  <c r="X267" i="48"/>
  <c r="AG267" i="48" s="1"/>
  <c r="T268" i="48"/>
  <c r="AC268" i="48" s="1"/>
  <c r="X268" i="48"/>
  <c r="AG268" i="48" s="1"/>
  <c r="T269" i="48"/>
  <c r="AC269" i="48" s="1"/>
  <c r="X269" i="48"/>
  <c r="AG269" i="48" s="1"/>
  <c r="T270" i="48"/>
  <c r="AC270" i="48" s="1"/>
  <c r="X270" i="48"/>
  <c r="AG270" i="48" s="1"/>
  <c r="T271" i="48"/>
  <c r="AC271" i="48" s="1"/>
  <c r="X271" i="48"/>
  <c r="AG271" i="48" s="1"/>
  <c r="T272" i="48"/>
  <c r="AC272" i="48" s="1"/>
  <c r="X272" i="48"/>
  <c r="AG272" i="48" s="1"/>
  <c r="T273" i="48"/>
  <c r="AC273" i="48" s="1"/>
  <c r="X273" i="48"/>
  <c r="AG273" i="48" s="1"/>
  <c r="T274" i="48"/>
  <c r="AC274" i="48" s="1"/>
  <c r="X274" i="48"/>
  <c r="AG274" i="48" s="1"/>
  <c r="T275" i="48"/>
  <c r="AC275" i="48" s="1"/>
  <c r="X275" i="48"/>
  <c r="AG275" i="48" s="1"/>
  <c r="T276" i="48"/>
  <c r="AC276" i="48" s="1"/>
  <c r="X276" i="48"/>
  <c r="AG276" i="48" s="1"/>
  <c r="T277" i="48"/>
  <c r="AC277" i="48" s="1"/>
  <c r="X277" i="48"/>
  <c r="AG277" i="48" s="1"/>
  <c r="T278" i="48"/>
  <c r="AC278" i="48" s="1"/>
  <c r="X278" i="48"/>
  <c r="AG278" i="48" s="1"/>
  <c r="T279" i="48"/>
  <c r="AC279" i="48" s="1"/>
  <c r="X279" i="48"/>
  <c r="AG279" i="48" s="1"/>
  <c r="T280" i="48"/>
  <c r="AC280" i="48" s="1"/>
  <c r="X280" i="48"/>
  <c r="AG280" i="48" s="1"/>
  <c r="T281" i="48"/>
  <c r="AC281" i="48" s="1"/>
  <c r="X281" i="48"/>
  <c r="AG281" i="48" s="1"/>
  <c r="T282" i="48"/>
  <c r="AC282" i="48" s="1"/>
  <c r="X282" i="48"/>
  <c r="AG282" i="48" s="1"/>
  <c r="T283" i="48"/>
  <c r="AC283" i="48" s="1"/>
  <c r="X283" i="48"/>
  <c r="AG283" i="48" s="1"/>
  <c r="T284" i="48"/>
  <c r="AC284" i="48" s="1"/>
  <c r="X284" i="48"/>
  <c r="AG284" i="48" s="1"/>
  <c r="T285" i="48"/>
  <c r="AC285" i="48" s="1"/>
  <c r="X285" i="48"/>
  <c r="AG285" i="48" s="1"/>
  <c r="T286" i="48"/>
  <c r="AC286" i="48" s="1"/>
  <c r="X286" i="48"/>
  <c r="AG286" i="48" s="1"/>
  <c r="T287" i="48"/>
  <c r="AC287" i="48" s="1"/>
  <c r="X287" i="48"/>
  <c r="AG287" i="48" s="1"/>
  <c r="T288" i="48"/>
  <c r="AC288" i="48" s="1"/>
  <c r="X288" i="48"/>
  <c r="AG288" i="48" s="1"/>
  <c r="T289" i="48"/>
  <c r="AC289" i="48" s="1"/>
  <c r="X289" i="48"/>
  <c r="AG289" i="48" s="1"/>
  <c r="T290" i="48"/>
  <c r="AC290" i="48" s="1"/>
  <c r="V291" i="48"/>
  <c r="AE291" i="48" s="1"/>
  <c r="X293" i="48"/>
  <c r="AG293" i="48" s="1"/>
  <c r="T295" i="48"/>
  <c r="AC295" i="48" s="1"/>
  <c r="X295" i="48"/>
  <c r="AG295" i="48" s="1"/>
  <c r="U296" i="48"/>
  <c r="AD296" i="48" s="1"/>
  <c r="Y296" i="48"/>
  <c r="AH296" i="48" s="1"/>
  <c r="V297" i="48"/>
  <c r="AE297" i="48" s="1"/>
  <c r="T298" i="48"/>
  <c r="AC298" i="48" s="1"/>
  <c r="U300" i="48"/>
  <c r="AD300" i="48" s="1"/>
  <c r="Y300" i="48"/>
  <c r="AH300" i="48" s="1"/>
  <c r="T301" i="48"/>
  <c r="AC301" i="48" s="1"/>
  <c r="X301" i="48"/>
  <c r="AG301" i="48" s="1"/>
  <c r="U304" i="48"/>
  <c r="AD304" i="48" s="1"/>
  <c r="Y304" i="48"/>
  <c r="AH304" i="48" s="1"/>
  <c r="T305" i="48"/>
  <c r="AC305" i="48" s="1"/>
  <c r="X305" i="48"/>
  <c r="AG305" i="48" s="1"/>
  <c r="U309" i="48"/>
  <c r="AD309" i="48" s="1"/>
  <c r="Y309" i="48"/>
  <c r="AH309" i="48" s="1"/>
  <c r="U310" i="48"/>
  <c r="AD310" i="48" s="1"/>
  <c r="Y310" i="48"/>
  <c r="AH310" i="48" s="1"/>
  <c r="T311" i="48"/>
  <c r="AC311" i="48" s="1"/>
  <c r="X311" i="48"/>
  <c r="AG311" i="48" s="1"/>
  <c r="U315" i="48"/>
  <c r="AD315" i="48" s="1"/>
  <c r="Y315" i="48"/>
  <c r="AH315" i="48" s="1"/>
  <c r="W321" i="48"/>
  <c r="AF321" i="48" s="1"/>
  <c r="T322" i="48"/>
  <c r="AC322" i="48" s="1"/>
  <c r="X322" i="48"/>
  <c r="AG322" i="48" s="1"/>
  <c r="T324" i="48"/>
  <c r="AC324" i="48" s="1"/>
  <c r="X324" i="48"/>
  <c r="AG324" i="48" s="1"/>
  <c r="W325" i="48"/>
  <c r="AF325" i="48" s="1"/>
  <c r="U327" i="48"/>
  <c r="AD327" i="48" s="1"/>
  <c r="T328" i="48"/>
  <c r="AC328" i="48" s="1"/>
  <c r="X328" i="48"/>
  <c r="AG328" i="48" s="1"/>
  <c r="W329" i="48"/>
  <c r="AF329" i="48" s="1"/>
  <c r="U331" i="48"/>
  <c r="AD331" i="48" s="1"/>
  <c r="Y331" i="48"/>
  <c r="AH331" i="48" s="1"/>
  <c r="T333" i="48"/>
  <c r="AC333" i="48" s="1"/>
  <c r="X333" i="48"/>
  <c r="AG333" i="48" s="1"/>
  <c r="W334" i="48"/>
  <c r="AF334" i="48" s="1"/>
  <c r="W335" i="48"/>
  <c r="AF335" i="48" s="1"/>
  <c r="W349" i="48"/>
  <c r="AF349" i="48" s="1"/>
  <c r="U353" i="48"/>
  <c r="AD353" i="48" s="1"/>
  <c r="Y353" i="48"/>
  <c r="AH353" i="48" s="1"/>
  <c r="W357" i="48"/>
  <c r="AF357" i="48" s="1"/>
  <c r="W268" i="48"/>
  <c r="AF268" i="48" s="1"/>
  <c r="W269" i="48"/>
  <c r="AF269" i="48" s="1"/>
  <c r="U291" i="48"/>
  <c r="AD291" i="48" s="1"/>
  <c r="Y291" i="48"/>
  <c r="AH291" i="48" s="1"/>
  <c r="U294" i="48"/>
  <c r="AD294" i="48" s="1"/>
  <c r="Y294" i="48"/>
  <c r="AH294" i="48" s="1"/>
  <c r="U297" i="48"/>
  <c r="AD297" i="48" s="1"/>
  <c r="Y297" i="48"/>
  <c r="AH297" i="48" s="1"/>
  <c r="U299" i="48"/>
  <c r="AD299" i="48" s="1"/>
  <c r="Y299" i="48"/>
  <c r="AH299" i="48" s="1"/>
  <c r="X300" i="48"/>
  <c r="AG300" i="48" s="1"/>
  <c r="U303" i="48"/>
  <c r="AD303" i="48" s="1"/>
  <c r="Y303" i="48"/>
  <c r="AH303" i="48" s="1"/>
  <c r="X304" i="48"/>
  <c r="AG304" i="48" s="1"/>
  <c r="U307" i="48"/>
  <c r="AD307" i="48" s="1"/>
  <c r="Y307" i="48"/>
  <c r="AH307" i="48" s="1"/>
  <c r="U308" i="48"/>
  <c r="AD308" i="48" s="1"/>
  <c r="Y308" i="48"/>
  <c r="AH308" i="48" s="1"/>
  <c r="T309" i="48"/>
  <c r="AC309" i="48" s="1"/>
  <c r="X309" i="48"/>
  <c r="AG309" i="48" s="1"/>
  <c r="T310" i="48"/>
  <c r="AC310" i="48" s="1"/>
  <c r="X310" i="48"/>
  <c r="AG310" i="48" s="1"/>
  <c r="U312" i="48"/>
  <c r="AD312" i="48" s="1"/>
  <c r="Y312" i="48"/>
  <c r="AH312" i="48" s="1"/>
  <c r="U313" i="48"/>
  <c r="AD313" i="48" s="1"/>
  <c r="Y313" i="48"/>
  <c r="AH313" i="48" s="1"/>
  <c r="U314" i="48"/>
  <c r="AD314" i="48" s="1"/>
  <c r="Y314" i="48"/>
  <c r="AH314" i="48" s="1"/>
  <c r="T315" i="48"/>
  <c r="AC315" i="48" s="1"/>
  <c r="X315" i="48"/>
  <c r="AG315" i="48" s="1"/>
  <c r="U323" i="48"/>
  <c r="AD323" i="48" s="1"/>
  <c r="Y323" i="48"/>
  <c r="AH323" i="48" s="1"/>
  <c r="W324" i="48"/>
  <c r="AF324" i="48" s="1"/>
  <c r="T327" i="48"/>
  <c r="AC327" i="48" s="1"/>
  <c r="X327" i="48"/>
  <c r="AG327" i="48" s="1"/>
  <c r="W328" i="48"/>
  <c r="AF328" i="48" s="1"/>
  <c r="T331" i="48"/>
  <c r="AC331" i="48" s="1"/>
  <c r="X331" i="48"/>
  <c r="AG331" i="48" s="1"/>
  <c r="T332" i="48"/>
  <c r="AC332" i="48" s="1"/>
  <c r="X332" i="48"/>
  <c r="AG332" i="48" s="1"/>
  <c r="W333" i="48"/>
  <c r="AF333" i="48" s="1"/>
  <c r="Y347" i="48"/>
  <c r="AH347" i="48" s="1"/>
  <c r="V350" i="48"/>
  <c r="AE350" i="48" s="1"/>
  <c r="W351" i="48"/>
  <c r="AF351" i="48" s="1"/>
  <c r="Y355" i="48"/>
  <c r="AH355" i="48" s="1"/>
  <c r="V349" i="48"/>
  <c r="AE349" i="48" s="1"/>
  <c r="U350" i="48"/>
  <c r="AD350" i="48" s="1"/>
  <c r="V351" i="48"/>
  <c r="AE351" i="48" s="1"/>
  <c r="V353" i="48"/>
  <c r="AE353" i="48" s="1"/>
  <c r="U354" i="48"/>
  <c r="AD354" i="48" s="1"/>
  <c r="V355" i="48"/>
  <c r="AE355" i="48" s="1"/>
  <c r="V357" i="48"/>
  <c r="AE357" i="48" s="1"/>
  <c r="U358" i="48"/>
  <c r="AD358" i="48" s="1"/>
  <c r="Y358" i="48"/>
  <c r="AH358" i="48" s="1"/>
  <c r="U359" i="48"/>
  <c r="AD359" i="48" s="1"/>
  <c r="Y359" i="48"/>
  <c r="AH359" i="48" s="1"/>
  <c r="U360" i="48"/>
  <c r="AD360" i="48" s="1"/>
  <c r="Y360" i="48"/>
  <c r="AH360" i="48" s="1"/>
  <c r="U361" i="48"/>
  <c r="AD361" i="48" s="1"/>
  <c r="Y361" i="48"/>
  <c r="AH361" i="48" s="1"/>
  <c r="U362" i="48"/>
  <c r="AD362" i="48" s="1"/>
  <c r="Y362" i="48"/>
  <c r="AH362" i="48" s="1"/>
  <c r="U363" i="48"/>
  <c r="AD363" i="48" s="1"/>
  <c r="Y363" i="48"/>
  <c r="AH363" i="48" s="1"/>
  <c r="U364" i="48"/>
  <c r="AD364" i="48" s="1"/>
  <c r="Y364" i="48"/>
  <c r="AH364" i="48" s="1"/>
  <c r="U365" i="48"/>
  <c r="AD365" i="48" s="1"/>
  <c r="Y365" i="48"/>
  <c r="AH365" i="48" s="1"/>
  <c r="U366" i="48"/>
  <c r="AD366" i="48" s="1"/>
  <c r="Y366" i="48"/>
  <c r="AH366" i="48" s="1"/>
  <c r="U367" i="48"/>
  <c r="AD367" i="48" s="1"/>
  <c r="Y367" i="48"/>
  <c r="AH367" i="48" s="1"/>
  <c r="U368" i="48"/>
  <c r="AD368" i="48" s="1"/>
  <c r="Y368" i="48"/>
  <c r="AH368" i="48" s="1"/>
  <c r="U369" i="48"/>
  <c r="AD369" i="48" s="1"/>
  <c r="Y369" i="48"/>
  <c r="AH369" i="48" s="1"/>
  <c r="U370" i="48"/>
  <c r="AD370" i="48" s="1"/>
  <c r="Y370" i="48"/>
  <c r="AH370" i="48" s="1"/>
  <c r="V358" i="48"/>
  <c r="AE358" i="48" s="1"/>
  <c r="V359" i="48"/>
  <c r="AE359" i="48" s="1"/>
  <c r="V360" i="48"/>
  <c r="AE360" i="48" s="1"/>
  <c r="V361" i="48"/>
  <c r="AE361" i="48" s="1"/>
  <c r="V362" i="48"/>
  <c r="AE362" i="48" s="1"/>
  <c r="V363" i="48"/>
  <c r="AE363" i="48" s="1"/>
  <c r="V364" i="48"/>
  <c r="AE364" i="48" s="1"/>
  <c r="V365" i="48"/>
  <c r="AE365" i="48" s="1"/>
  <c r="V366" i="48"/>
  <c r="AE366" i="48" s="1"/>
  <c r="V367" i="48"/>
  <c r="AE367" i="48" s="1"/>
  <c r="V368" i="48"/>
  <c r="AE368" i="48" s="1"/>
  <c r="V369" i="48"/>
  <c r="AE369" i="48" s="1"/>
  <c r="V370" i="48"/>
  <c r="AE370" i="48" s="1"/>
  <c r="V371" i="48"/>
  <c r="AE371" i="48" s="1"/>
  <c r="E50" i="10"/>
  <c r="F50" i="10" s="1"/>
  <c r="E49" i="10"/>
  <c r="F49" i="10" s="1"/>
  <c r="E51" i="10"/>
  <c r="F51" i="10" s="1"/>
  <c r="G53" i="10"/>
  <c r="E47" i="10"/>
  <c r="F47" i="10" s="1"/>
  <c r="G52" i="10"/>
  <c r="G48" i="10"/>
  <c r="G50" i="10"/>
  <c r="G51" i="10"/>
  <c r="G47" i="10"/>
  <c r="E53" i="10"/>
  <c r="F53" i="10" s="1"/>
  <c r="G49" i="10"/>
  <c r="F31" i="11"/>
  <c r="H31" i="11" s="1"/>
  <c r="J31" i="11" s="1"/>
  <c r="L31" i="11" s="1"/>
  <c r="F40" i="11"/>
  <c r="H40" i="11" s="1"/>
  <c r="J40" i="11" s="1"/>
  <c r="L40" i="11" s="1"/>
  <c r="F76" i="11"/>
  <c r="H76" i="11" s="1"/>
  <c r="J76" i="11" s="1"/>
  <c r="L76" i="11" s="1"/>
  <c r="F82" i="11"/>
  <c r="H82" i="11" s="1"/>
  <c r="J82" i="11" s="1"/>
  <c r="L82" i="11" s="1"/>
  <c r="E48" i="10"/>
  <c r="F48" i="10" s="1"/>
  <c r="E52" i="10"/>
  <c r="F52" i="10" s="1"/>
  <c r="F29" i="11"/>
  <c r="H29" i="11" s="1"/>
  <c r="J29" i="11" s="1"/>
  <c r="L29" i="11" s="1"/>
  <c r="F39" i="11"/>
  <c r="H39" i="11" s="1"/>
  <c r="J39" i="11" s="1"/>
  <c r="L39" i="11" s="1"/>
  <c r="F47" i="11"/>
  <c r="H47" i="11" s="1"/>
  <c r="J47" i="11" s="1"/>
  <c r="L47" i="11" s="1"/>
  <c r="F79" i="11"/>
  <c r="H79" i="11" s="1"/>
  <c r="J79" i="11" s="1"/>
  <c r="L79" i="11" s="1"/>
  <c r="F83" i="11"/>
  <c r="H83" i="11" s="1"/>
  <c r="J83" i="11" s="1"/>
  <c r="L83" i="11" s="1"/>
  <c r="F87" i="11"/>
  <c r="H87" i="11" s="1"/>
  <c r="F30" i="11"/>
  <c r="H30" i="11" s="1"/>
  <c r="J30" i="11" s="1"/>
  <c r="L30" i="11" s="1"/>
  <c r="F34" i="11"/>
  <c r="H34" i="11" s="1"/>
  <c r="J34" i="11" s="1"/>
  <c r="L34" i="11" s="1"/>
  <c r="D84" i="11"/>
  <c r="X199" i="48"/>
  <c r="AG199" i="48" s="1"/>
  <c r="X203" i="48"/>
  <c r="AG203" i="48" s="1"/>
  <c r="X207" i="48"/>
  <c r="AG207" i="48" s="1"/>
  <c r="X211" i="48"/>
  <c r="AG211" i="48" s="1"/>
  <c r="X215" i="48"/>
  <c r="AG215" i="48" s="1"/>
  <c r="Y131" i="48"/>
  <c r="AH131" i="48" s="1"/>
  <c r="W197" i="48"/>
  <c r="AF197" i="48" s="1"/>
  <c r="Y246" i="48"/>
  <c r="AH246" i="48" s="1"/>
  <c r="W331" i="48"/>
  <c r="AF331" i="48" s="1"/>
  <c r="V347" i="48"/>
  <c r="AE347" i="48" s="1"/>
  <c r="F20" i="11"/>
  <c r="H20" i="11" s="1"/>
  <c r="J20" i="11" s="1"/>
  <c r="L20" i="11" s="1"/>
  <c r="F21" i="11"/>
  <c r="H21" i="11" s="1"/>
  <c r="J21" i="11" s="1"/>
  <c r="L21" i="11" s="1"/>
  <c r="F80" i="11"/>
  <c r="H80" i="11" s="1"/>
  <c r="J80" i="11" s="1"/>
  <c r="L80" i="11" s="1"/>
  <c r="F54" i="11"/>
  <c r="H54" i="11" s="1"/>
  <c r="J54" i="11" s="1"/>
  <c r="L54" i="11" s="1"/>
  <c r="F35" i="11"/>
  <c r="H35" i="11" s="1"/>
  <c r="J35" i="11" s="1"/>
  <c r="L35" i="11" s="1"/>
  <c r="F38" i="11"/>
  <c r="H38" i="11" s="1"/>
  <c r="J38" i="11" s="1"/>
  <c r="L38" i="11" s="1"/>
  <c r="F33" i="11"/>
  <c r="H33" i="11" s="1"/>
  <c r="J33" i="11" s="1"/>
  <c r="L33" i="11" s="1"/>
  <c r="F37" i="11"/>
  <c r="H37" i="11" s="1"/>
  <c r="J37" i="11" s="1"/>
  <c r="L37" i="11" s="1"/>
  <c r="D49" i="11"/>
  <c r="D55" i="11"/>
  <c r="F48" i="11"/>
  <c r="H48" i="11" s="1"/>
  <c r="J48" i="11" s="1"/>
  <c r="L48" i="11" s="1"/>
  <c r="F46" i="11"/>
  <c r="H46" i="11" s="1"/>
  <c r="J46" i="11" s="1"/>
  <c r="L46" i="11" s="1"/>
  <c r="B55" i="11"/>
  <c r="F77" i="11"/>
  <c r="H77" i="11" s="1"/>
  <c r="J77" i="11" s="1"/>
  <c r="L77" i="11" s="1"/>
  <c r="F81" i="11"/>
  <c r="H81" i="11" s="1"/>
  <c r="J81" i="11" s="1"/>
  <c r="L81" i="11" s="1"/>
  <c r="F53" i="11"/>
  <c r="H53" i="11" s="1"/>
  <c r="J53" i="11" s="1"/>
  <c r="L53" i="11" s="1"/>
  <c r="D41" i="11" l="1"/>
  <c r="B41" i="11"/>
  <c r="F75" i="11"/>
  <c r="H75" i="11" s="1"/>
  <c r="J75" i="11" s="1"/>
  <c r="L75" i="11" s="1"/>
  <c r="F59" i="11"/>
  <c r="H59" i="11" s="1"/>
  <c r="J59" i="11" s="1"/>
  <c r="L59" i="11" s="1"/>
  <c r="B84" i="11"/>
  <c r="F84" i="11" s="1"/>
  <c r="H84" i="11" s="1"/>
  <c r="J84" i="11" s="1"/>
  <c r="L84" i="11" s="1"/>
  <c r="B49" i="11"/>
  <c r="F49" i="11" s="1"/>
  <c r="H49" i="11" s="1"/>
  <c r="J49" i="11" s="1"/>
  <c r="L49" i="11" s="1"/>
  <c r="F71" i="11"/>
  <c r="H71" i="11" s="1"/>
  <c r="J71" i="11" s="1"/>
  <c r="L71" i="11" s="1"/>
  <c r="F55" i="11"/>
  <c r="H55" i="11" s="1"/>
  <c r="J55" i="11" s="1"/>
  <c r="L55" i="11" s="1"/>
  <c r="H88" i="11"/>
  <c r="J88" i="11" s="1"/>
  <c r="L88" i="11" s="1"/>
  <c r="J87" i="11"/>
  <c r="L87" i="11" s="1"/>
  <c r="F41" i="11" l="1"/>
  <c r="H41" i="11" s="1"/>
  <c r="J41" i="11" s="1"/>
  <c r="L41" i="11" s="1"/>
</calcChain>
</file>

<file path=xl/comments1.xml><?xml version="1.0" encoding="utf-8"?>
<comments xmlns="http://schemas.openxmlformats.org/spreadsheetml/2006/main">
  <authors>
    <author/>
  </authors>
  <commentList>
    <comment ref="B8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20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32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<sst xmlns="http://schemas.openxmlformats.org/spreadsheetml/2006/main" count="2100" uniqueCount="484">
  <si>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</si>
  <si>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</si>
  <si>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</si>
  <si>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</si>
  <si>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</si>
  <si>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</si>
  <si>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</si>
  <si>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</si>
  <si>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Labor force status:  Civilian labor force</t>
  </si>
  <si>
    <t>Labor force status:  Unemployed</t>
  </si>
  <si>
    <t>Original Data Value</t>
  </si>
  <si>
    <t>Series ID</t>
  </si>
  <si>
    <t>LNU01000000</t>
  </si>
  <si>
    <t>LNU03000000</t>
  </si>
  <si>
    <t>Labor force</t>
  </si>
  <si>
    <t>Start date</t>
  </si>
  <si>
    <t>End date</t>
  </si>
  <si>
    <t>1 : Data affected by changes in population controls</t>
  </si>
  <si>
    <t>Unemployed</t>
  </si>
  <si>
    <t>Average</t>
  </si>
  <si>
    <t>20% above</t>
  </si>
  <si>
    <t>Rounded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</si>
  <si>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</si>
  <si>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</si>
  <si>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</si>
  <si>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</si>
  <si>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</si>
  <si>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</si>
  <si>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</si>
  <si>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</si>
  <si>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</si>
  <si>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</si>
  <si>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</si>
  <si>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</si>
  <si>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</si>
  <si>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</si>
  <si>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</si>
  <si>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</si>
  <si>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</si>
  <si>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</si>
  <si>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</si>
  <si>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</si>
  <si>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</si>
  <si>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</si>
  <si>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Threshold (percent)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</si>
  <si>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</si>
  <si>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</si>
  <si>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</si>
  <si>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</si>
  <si>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At or above 20% of national unemployment average</t>
  </si>
  <si>
    <t>Monthly national labor force and unemployment numbers, not seasonally adjusted, in thousands</t>
  </si>
  <si>
    <t>Total for Region</t>
  </si>
  <si>
    <t>3-month periods</t>
  </si>
  <si>
    <t>3-month labor force totals</t>
  </si>
  <si>
    <t>3-month unemployment totals</t>
  </si>
  <si>
    <t>3-month average unemployment rates</t>
  </si>
  <si>
    <t>Abington town, MA</t>
  </si>
  <si>
    <t>Acton town, MA</t>
  </si>
  <si>
    <t>Acushnet town, MA</t>
  </si>
  <si>
    <t>Adams town, MA</t>
  </si>
  <si>
    <t>Agawam Town city, MA</t>
  </si>
  <si>
    <t>Alford town, MA</t>
  </si>
  <si>
    <t>Amesbury Town city, MA</t>
  </si>
  <si>
    <t>Amherst town, MA</t>
  </si>
  <si>
    <t>Andover town, MA</t>
  </si>
  <si>
    <t>Aquinnah town, MA</t>
  </si>
  <si>
    <t>Arlington town, MA</t>
  </si>
  <si>
    <t>Ashburnham town, MA</t>
  </si>
  <si>
    <t>Ashby town, MA</t>
  </si>
  <si>
    <t>Ashfield town, MA</t>
  </si>
  <si>
    <t>Ashland town, MA</t>
  </si>
  <si>
    <t>Athol town, MA</t>
  </si>
  <si>
    <t>Athol, MA Micropolitan NECTA</t>
  </si>
  <si>
    <t>Attleboro city, MA</t>
  </si>
  <si>
    <t>Auburn town, MA</t>
  </si>
  <si>
    <t>Avon town, MA</t>
  </si>
  <si>
    <t>Ayer town, MA</t>
  </si>
  <si>
    <t>Barnstable County, MA</t>
  </si>
  <si>
    <t>Barnstable Town city, MA</t>
  </si>
  <si>
    <t>Barnstable Town, MA Metropolitan NECTA</t>
  </si>
  <si>
    <t>Barre town, MA</t>
  </si>
  <si>
    <t>Becket town, MA</t>
  </si>
  <si>
    <t>Bedford town, MA</t>
  </si>
  <si>
    <t>Belchertown town, MA</t>
  </si>
  <si>
    <t>Bellingham town, MA</t>
  </si>
  <si>
    <t>Belmont town, MA</t>
  </si>
  <si>
    <t>Berkley town, MA</t>
  </si>
  <si>
    <t>Berkshire County, MA</t>
  </si>
  <si>
    <t>Berlin town, MA</t>
  </si>
  <si>
    <t>Bernardston town, MA</t>
  </si>
  <si>
    <t>Beverly city, MA</t>
  </si>
  <si>
    <t>Billerica town, MA</t>
  </si>
  <si>
    <t>Blackstone town, MA</t>
  </si>
  <si>
    <t>Blandford town, MA</t>
  </si>
  <si>
    <t>Bolton town, MA</t>
  </si>
  <si>
    <t>Boston city, MA</t>
  </si>
  <si>
    <t>Boston-Cambridge-Nashua, MA-NH Metropolitan NECTA</t>
  </si>
  <si>
    <t>Boston-Cambridge-Newton, MA NECTA Division</t>
  </si>
  <si>
    <t>Boston-Worcester-Providence, MA-RI-NH-CT-ME Combined NECTA</t>
  </si>
  <si>
    <t>Bourne town, MA</t>
  </si>
  <si>
    <t>Boxborough town, MA</t>
  </si>
  <si>
    <t>Boxford town, MA</t>
  </si>
  <si>
    <t>Boylston town, MA</t>
  </si>
  <si>
    <t>Braintree Town city, MA</t>
  </si>
  <si>
    <t>Brewster town, MA</t>
  </si>
  <si>
    <t>Bridgewater town, MA</t>
  </si>
  <si>
    <t>Brimfield town, MA</t>
  </si>
  <si>
    <t>Bristol County, MA</t>
  </si>
  <si>
    <t>Brockton city, MA</t>
  </si>
  <si>
    <t>Brockton-Bridgewater-Easton, MA NECTA Division</t>
  </si>
  <si>
    <t>Brookfield town, MA</t>
  </si>
  <si>
    <t>Brookline town, MA</t>
  </si>
  <si>
    <t>Buckland town, MA</t>
  </si>
  <si>
    <t>Buckland, MA LMA</t>
  </si>
  <si>
    <t>Burlington town, MA</t>
  </si>
  <si>
    <t>Cambridge city, MA</t>
  </si>
  <si>
    <t>Canton town, MA</t>
  </si>
  <si>
    <t>Carlisle town, MA</t>
  </si>
  <si>
    <t>Carver town, MA</t>
  </si>
  <si>
    <t>Charlemont town, MA</t>
  </si>
  <si>
    <t>Charlton town, MA</t>
  </si>
  <si>
    <t>Chatham town, MA</t>
  </si>
  <si>
    <t>Chelmsford town, MA</t>
  </si>
  <si>
    <t>Chelsea city, MA</t>
  </si>
  <si>
    <t>Cheshire town, MA</t>
  </si>
  <si>
    <t>Chester town, MA</t>
  </si>
  <si>
    <t>Chesterfield town, MA</t>
  </si>
  <si>
    <t>Chicopee city, MA</t>
  </si>
  <si>
    <t>Chilmark town, MA</t>
  </si>
  <si>
    <t>Clarksburg town, MA</t>
  </si>
  <si>
    <t>Clinton town, MA</t>
  </si>
  <si>
    <t>Cohasset town, MA</t>
  </si>
  <si>
    <t>Colrain town, MA</t>
  </si>
  <si>
    <t>Concord town, MA</t>
  </si>
  <si>
    <t>Conway town, MA</t>
  </si>
  <si>
    <t>Cummington town, MA</t>
  </si>
  <si>
    <t>Dalton town, MA</t>
  </si>
  <si>
    <t>Danvers town, MA</t>
  </si>
  <si>
    <t>Dartmouth town, MA</t>
  </si>
  <si>
    <t>Dedham town, MA</t>
  </si>
  <si>
    <t>Deerfield town, MA</t>
  </si>
  <si>
    <t>Dennis town, MA</t>
  </si>
  <si>
    <t>Dighton town, MA</t>
  </si>
  <si>
    <t>Douglas town, MA</t>
  </si>
  <si>
    <t>Dover town, MA</t>
  </si>
  <si>
    <t>Dracut town, MA</t>
  </si>
  <si>
    <t>Dudley town, MA</t>
  </si>
  <si>
    <t>Dukes County, MA</t>
  </si>
  <si>
    <t>Dunstable town, MA</t>
  </si>
  <si>
    <t>Duxbury town, MA</t>
  </si>
  <si>
    <t>East Bridgewater town, MA</t>
  </si>
  <si>
    <t>East Brookfield town, MA</t>
  </si>
  <si>
    <t>East Longmeadow town, MA</t>
  </si>
  <si>
    <t>Eastham town, MA</t>
  </si>
  <si>
    <t>Easthampton Town city, MA</t>
  </si>
  <si>
    <t>Easton town, MA</t>
  </si>
  <si>
    <t>Edgartown town, MA</t>
  </si>
  <si>
    <t>Egremont town, MA</t>
  </si>
  <si>
    <t>Erving town, MA</t>
  </si>
  <si>
    <t>Essex County, MA</t>
  </si>
  <si>
    <t>Essex town, MA</t>
  </si>
  <si>
    <t>Everett city, MA</t>
  </si>
  <si>
    <t>Fairhaven town, MA</t>
  </si>
  <si>
    <t>Fall River city, MA</t>
  </si>
  <si>
    <t>Falmouth town, MA</t>
  </si>
  <si>
    <t>Fitchburg city, MA</t>
  </si>
  <si>
    <t>Florida town, MA</t>
  </si>
  <si>
    <t>Foxborough town, MA</t>
  </si>
  <si>
    <t>Framingham town, MA</t>
  </si>
  <si>
    <t>Framingham, MA NECTA Division</t>
  </si>
  <si>
    <t>Franklin County, MA</t>
  </si>
  <si>
    <t>Franklin Town city, MA</t>
  </si>
  <si>
    <t>Freetown town, MA</t>
  </si>
  <si>
    <t>Gardner city, MA</t>
  </si>
  <si>
    <t>Georgetown town, MA</t>
  </si>
  <si>
    <t>Gill town, MA</t>
  </si>
  <si>
    <t>Gloucester city, MA</t>
  </si>
  <si>
    <t>Goshen town, MA</t>
  </si>
  <si>
    <t>Gosnold town, MA</t>
  </si>
  <si>
    <t>Grafton town, MA</t>
  </si>
  <si>
    <t>Granby town, MA</t>
  </si>
  <si>
    <t>Granville town, MA</t>
  </si>
  <si>
    <t>Great Barrington town, MA</t>
  </si>
  <si>
    <t>Great Barrington, MA LMA</t>
  </si>
  <si>
    <t>Greenfield Town city, MA</t>
  </si>
  <si>
    <t>Greenfield Town, MA Micropolitan NECTA</t>
  </si>
  <si>
    <t>Groton town, MA</t>
  </si>
  <si>
    <t>Groveland town, MA</t>
  </si>
  <si>
    <t>Hadley town, MA</t>
  </si>
  <si>
    <t>Halifax town, MA</t>
  </si>
  <si>
    <t>Hamilton town, MA</t>
  </si>
  <si>
    <t>Hampden County, MA</t>
  </si>
  <si>
    <t>Hampden town, MA</t>
  </si>
  <si>
    <t>Hampshire County, MA</t>
  </si>
  <si>
    <t>Hancock town, MA</t>
  </si>
  <si>
    <t>Hanover town, MA</t>
  </si>
  <si>
    <t>Hanson town, MA</t>
  </si>
  <si>
    <t>Hardwick town, MA</t>
  </si>
  <si>
    <t>Harvard town, MA</t>
  </si>
  <si>
    <t>Harwich town, MA</t>
  </si>
  <si>
    <t>Hatfield town, MA</t>
  </si>
  <si>
    <t>Haverhill city, MA</t>
  </si>
  <si>
    <t>Haverhill-Newburyport-Amesbury Town, MA-NH NECTA Division</t>
  </si>
  <si>
    <t>Haverhill-Newburyport-Amesbury Town, MA-NH NECTA Division, MA part</t>
  </si>
  <si>
    <t>Hawley town, MA</t>
  </si>
  <si>
    <t>Heath town, MA</t>
  </si>
  <si>
    <t>Hingham town, MA</t>
  </si>
  <si>
    <t>Hinsdale town, MA</t>
  </si>
  <si>
    <t>Holbrook town, MA</t>
  </si>
  <si>
    <t>Holden town, MA</t>
  </si>
  <si>
    <t>Holland town, MA</t>
  </si>
  <si>
    <t>Holliston town, MA</t>
  </si>
  <si>
    <t>Holyoke city, MA</t>
  </si>
  <si>
    <t>Hopedale town, MA</t>
  </si>
  <si>
    <t>Hopkinton town, MA</t>
  </si>
  <si>
    <t>Hubbardston town, MA</t>
  </si>
  <si>
    <t>Hudson town, MA</t>
  </si>
  <si>
    <t>Hull town, MA</t>
  </si>
  <si>
    <t>Huntington town, MA</t>
  </si>
  <si>
    <t>Ipswich town, MA</t>
  </si>
  <si>
    <t>Kingston town, MA</t>
  </si>
  <si>
    <t>Lakeville town, MA</t>
  </si>
  <si>
    <t>Lancaster town, MA</t>
  </si>
  <si>
    <t>Lanesborough town, MA</t>
  </si>
  <si>
    <t>Lawrence city, MA</t>
  </si>
  <si>
    <t>Lawrence-Methuen Town-Salem, MA-NH NECTA Division</t>
  </si>
  <si>
    <t>Lawrence-Methuen Town-Salem, MA-NH NECTA Division, MA part</t>
  </si>
  <si>
    <t>Lee town, MA</t>
  </si>
  <si>
    <t>Leicester town, MA</t>
  </si>
  <si>
    <t>Lenox town, MA</t>
  </si>
  <si>
    <t>Leominster city, MA</t>
  </si>
  <si>
    <t>Leominster-Gardner, MA Metropolitan NECTA</t>
  </si>
  <si>
    <t>Leverett town, MA</t>
  </si>
  <si>
    <t>Lexington town, MA</t>
  </si>
  <si>
    <t>Leyden town, MA</t>
  </si>
  <si>
    <t>Lincoln town, MA</t>
  </si>
  <si>
    <t>Littleton town, MA</t>
  </si>
  <si>
    <t>Longmeadow town, MA</t>
  </si>
  <si>
    <t>Lowell city, MA</t>
  </si>
  <si>
    <t>Lowell-Billerica-Chelmsford, MA-NH NECTA Division</t>
  </si>
  <si>
    <t>Lowell-Billerica-Chelmsford, MA-NH NECTA Division, MA part</t>
  </si>
  <si>
    <t>Ludlow town, MA</t>
  </si>
  <si>
    <t>Lunenburg town, MA</t>
  </si>
  <si>
    <t>Lynn city, MA</t>
  </si>
  <si>
    <t>Lynn-Saugus-Marblehead, MA NECTA Division</t>
  </si>
  <si>
    <t>Lynnfield town, MA</t>
  </si>
  <si>
    <t>Malden city, MA</t>
  </si>
  <si>
    <t>Manchester-by-the-Sea town, MA</t>
  </si>
  <si>
    <t>Mansfield town, MA</t>
  </si>
  <si>
    <t>Marblehead town, MA</t>
  </si>
  <si>
    <t>Marion town, MA</t>
  </si>
  <si>
    <t>Marlborough city, MA</t>
  </si>
  <si>
    <t>Marshfield town, MA</t>
  </si>
  <si>
    <t>Mashpee town, MA</t>
  </si>
  <si>
    <t>Mattapoisett town, MA</t>
  </si>
  <si>
    <t>Maynard town, MA</t>
  </si>
  <si>
    <t>Medfield town, MA</t>
  </si>
  <si>
    <t>Medford city, MA</t>
  </si>
  <si>
    <t>Medway town, MA</t>
  </si>
  <si>
    <t>Melrose city, MA</t>
  </si>
  <si>
    <t>Mendon town, MA</t>
  </si>
  <si>
    <t>Merrimac town, MA</t>
  </si>
  <si>
    <t>Methuen Town city, MA</t>
  </si>
  <si>
    <t>Middleborough town, MA</t>
  </si>
  <si>
    <t>Middlefield town, MA</t>
  </si>
  <si>
    <t>Middlesex County, MA</t>
  </si>
  <si>
    <t>Middleton town, MA</t>
  </si>
  <si>
    <t>Milford town, MA</t>
  </si>
  <si>
    <t>Millbury town, MA</t>
  </si>
  <si>
    <t>Millis town, MA</t>
  </si>
  <si>
    <t>Millville town, MA</t>
  </si>
  <si>
    <t>Milton town, MA</t>
  </si>
  <si>
    <t>Monroe town, MA</t>
  </si>
  <si>
    <t>Monson town, MA</t>
  </si>
  <si>
    <t>Montague town, MA</t>
  </si>
  <si>
    <t>Monterey town, MA</t>
  </si>
  <si>
    <t>Montgomery town, MA</t>
  </si>
  <si>
    <t>Mount Washington town, MA</t>
  </si>
  <si>
    <t>Nahant town, MA</t>
  </si>
  <si>
    <t>Nantucket County/town, MA</t>
  </si>
  <si>
    <t>Nashua, NH-MA NECTA Division, MA part</t>
  </si>
  <si>
    <t>Natick town, MA</t>
  </si>
  <si>
    <t>Needham town, MA</t>
  </si>
  <si>
    <t>New Ashford town, MA</t>
  </si>
  <si>
    <t>New Bedford city, MA</t>
  </si>
  <si>
    <t>New Bedford, MA Metropolitan NECTA</t>
  </si>
  <si>
    <t>New Braintree town, MA</t>
  </si>
  <si>
    <t>New Marlborough town, MA</t>
  </si>
  <si>
    <t>New Salem town, MA</t>
  </si>
  <si>
    <t>Newbury town, MA</t>
  </si>
  <si>
    <t>Newburyport city, MA</t>
  </si>
  <si>
    <t>Newton city, MA</t>
  </si>
  <si>
    <t>Norfolk County, MA</t>
  </si>
  <si>
    <t>Norfolk town, MA</t>
  </si>
  <si>
    <t>North Adams city, MA</t>
  </si>
  <si>
    <t>North Adams, MA-VT Micropolitan NECTA</t>
  </si>
  <si>
    <t>North Adams, MA-VT Micropolitan NECTA, MA part</t>
  </si>
  <si>
    <t>North Andover town, MA</t>
  </si>
  <si>
    <t>North Attleborough town, MA</t>
  </si>
  <si>
    <t>North Brookfield town, MA</t>
  </si>
  <si>
    <t>North Reading town, MA</t>
  </si>
  <si>
    <t>Northampton city, MA</t>
  </si>
  <si>
    <t>Northborough town, MA</t>
  </si>
  <si>
    <t>Northbridge town, MA</t>
  </si>
  <si>
    <t>Northfield town, MA</t>
  </si>
  <si>
    <t>Norton town, MA</t>
  </si>
  <si>
    <t>Norwell town, MA</t>
  </si>
  <si>
    <t>Norwood town, MA</t>
  </si>
  <si>
    <t>Oak Bluffs town, MA</t>
  </si>
  <si>
    <t>Oakham town, MA</t>
  </si>
  <si>
    <t>Orange town, MA</t>
  </si>
  <si>
    <t>Orleans town, MA</t>
  </si>
  <si>
    <t>Otis town, MA</t>
  </si>
  <si>
    <t>Oxford town, MA</t>
  </si>
  <si>
    <t>Palmer Town city, MA</t>
  </si>
  <si>
    <t>Paxton town, MA</t>
  </si>
  <si>
    <t>Peabody city, MA</t>
  </si>
  <si>
    <t>Peabody-Salem-Beverly, MA NECTA Division</t>
  </si>
  <si>
    <t>Pelham town, MA</t>
  </si>
  <si>
    <t>Pembroke town, MA</t>
  </si>
  <si>
    <t>Pepperell town, MA</t>
  </si>
  <si>
    <t>Peru town, MA</t>
  </si>
  <si>
    <t>Petersham town, MA</t>
  </si>
  <si>
    <t>Phillipston town, MA</t>
  </si>
  <si>
    <t>Pittsfield city, MA</t>
  </si>
  <si>
    <t>Pittsfield-North Adams, MA-VT Combined NECTA</t>
  </si>
  <si>
    <t>Pittsfield, MA Metropolitan NECTA</t>
  </si>
  <si>
    <t>Plainfield town, MA</t>
  </si>
  <si>
    <t>Plainville town, MA</t>
  </si>
  <si>
    <t>Plymouth County, MA</t>
  </si>
  <si>
    <t>Plymouth town, MA</t>
  </si>
  <si>
    <t>Plympton town, MA</t>
  </si>
  <si>
    <t>Princeton town, MA</t>
  </si>
  <si>
    <t>Providence-Warwick, RI-MA Metropolitan NECTA, MA part</t>
  </si>
  <si>
    <t>Provincetown town, MA</t>
  </si>
  <si>
    <t>Quincy city, MA</t>
  </si>
  <si>
    <t>Randolph town, MA</t>
  </si>
  <si>
    <t>Raynham town, MA</t>
  </si>
  <si>
    <t>Reading town, MA</t>
  </si>
  <si>
    <t>Rehoboth town, MA</t>
  </si>
  <si>
    <t>Revere city, MA</t>
  </si>
  <si>
    <t>Richmond town, MA</t>
  </si>
  <si>
    <t>Rochester town, MA</t>
  </si>
  <si>
    <t>Rockland town, MA</t>
  </si>
  <si>
    <t>Rockport town, MA</t>
  </si>
  <si>
    <t>Rowe town, MA</t>
  </si>
  <si>
    <t>Rowley town, MA</t>
  </si>
  <si>
    <t>Royalston town, MA</t>
  </si>
  <si>
    <t>Russell town, MA</t>
  </si>
  <si>
    <t>Rutland town, MA</t>
  </si>
  <si>
    <t>Salem city, MA</t>
  </si>
  <si>
    <t>Salisbury town, MA</t>
  </si>
  <si>
    <t>Sandisfield town, MA</t>
  </si>
  <si>
    <t>Sandwich town, MA</t>
  </si>
  <si>
    <t>Saugus town, MA</t>
  </si>
  <si>
    <t>Savoy town, MA</t>
  </si>
  <si>
    <t>Scituate town, MA</t>
  </si>
  <si>
    <t>Seekonk town, MA</t>
  </si>
  <si>
    <t>Sharon town, MA</t>
  </si>
  <si>
    <t>Sheffield town, MA</t>
  </si>
  <si>
    <t>Shelburne town, MA</t>
  </si>
  <si>
    <t>Sherborn town, MA</t>
  </si>
  <si>
    <t>Shirley town, MA</t>
  </si>
  <si>
    <t>Shrewsbury town, MA</t>
  </si>
  <si>
    <t>Shutesbury town, MA</t>
  </si>
  <si>
    <t>Somerset town, MA</t>
  </si>
  <si>
    <t>Somerville city, MA</t>
  </si>
  <si>
    <t>South Hadley town, MA</t>
  </si>
  <si>
    <t>Southampton town, MA</t>
  </si>
  <si>
    <t>Southborough town, MA</t>
  </si>
  <si>
    <t>Southbridge Town city, MA</t>
  </si>
  <si>
    <t>Southwick town, MA</t>
  </si>
  <si>
    <t>Spencer town, MA</t>
  </si>
  <si>
    <t>Springfield city, MA</t>
  </si>
  <si>
    <t>Springfield, MA-CT Metropolitan NECTA</t>
  </si>
  <si>
    <t>Springfield, MA-CT Metropolitan NECTA, MA part</t>
  </si>
  <si>
    <t>Sterling town, MA</t>
  </si>
  <si>
    <t>Stockbridge town, MA</t>
  </si>
  <si>
    <t>Stoneham town, MA</t>
  </si>
  <si>
    <t>Stoughton town, MA</t>
  </si>
  <si>
    <t>Stow town, MA</t>
  </si>
  <si>
    <t>Sturbridge town, MA</t>
  </si>
  <si>
    <t>Sudbury town, MA</t>
  </si>
  <si>
    <t>Suffolk County, MA</t>
  </si>
  <si>
    <t>Sunderland town, MA</t>
  </si>
  <si>
    <t>Sutton town, MA</t>
  </si>
  <si>
    <t>Swampscott town, MA</t>
  </si>
  <si>
    <t>Swansea town, MA</t>
  </si>
  <si>
    <t>Taunton city, MA</t>
  </si>
  <si>
    <t>Taunton-Middleborough-Norton, MA NECTA Division</t>
  </si>
  <si>
    <t>Templeton town, MA</t>
  </si>
  <si>
    <t>Tewksbury town, MA</t>
  </si>
  <si>
    <t>Tisbury town, MA</t>
  </si>
  <si>
    <t>Tolland town, MA</t>
  </si>
  <si>
    <t>Topsfield town, MA</t>
  </si>
  <si>
    <t>Townsend town, MA</t>
  </si>
  <si>
    <t>Truro town, MA</t>
  </si>
  <si>
    <t>Tyngsborough town, MA</t>
  </si>
  <si>
    <t>Tyringham town, MA</t>
  </si>
  <si>
    <t>Upton town, MA</t>
  </si>
  <si>
    <t>Uxbridge town, MA</t>
  </si>
  <si>
    <t>Vineyard Haven, MA Micropolitan NECTA</t>
  </si>
  <si>
    <t>Wakefield town, MA</t>
  </si>
  <si>
    <t>Wales town, MA</t>
  </si>
  <si>
    <t>Walpole town, MA</t>
  </si>
  <si>
    <t>Waltham city, MA</t>
  </si>
  <si>
    <t>Ware town, MA</t>
  </si>
  <si>
    <t>Wareham town, MA</t>
  </si>
  <si>
    <t>Warren town, MA</t>
  </si>
  <si>
    <t>Warwick town, MA</t>
  </si>
  <si>
    <t>Washington town, MA</t>
  </si>
  <si>
    <t>Watertown Town city, MA</t>
  </si>
  <si>
    <t>Wayland town, MA</t>
  </si>
  <si>
    <t>Webster town, MA</t>
  </si>
  <si>
    <t>Wellesley town, MA</t>
  </si>
  <si>
    <t>Wellfleet town, MA</t>
  </si>
  <si>
    <t>Wendell town, MA</t>
  </si>
  <si>
    <t>Wenham town, MA</t>
  </si>
  <si>
    <t>West Boylston town, MA</t>
  </si>
  <si>
    <t>West Bridgewater town, MA</t>
  </si>
  <si>
    <t>West Brookfield town, MA</t>
  </si>
  <si>
    <t>West Newbury town, MA</t>
  </si>
  <si>
    <t>West Springfield Town city, MA</t>
  </si>
  <si>
    <t>West Stockbridge town, MA</t>
  </si>
  <si>
    <t>West Tisbury town, MA</t>
  </si>
  <si>
    <t>Westborough town, MA</t>
  </si>
  <si>
    <t>Westfield city, MA</t>
  </si>
  <si>
    <t>Westford town, MA</t>
  </si>
  <si>
    <t>Westhampton town, MA</t>
  </si>
  <si>
    <t>Westminster town, MA</t>
  </si>
  <si>
    <t>Weston town, MA</t>
  </si>
  <si>
    <t>Westport town, MA</t>
  </si>
  <si>
    <t>Westwood town, MA</t>
  </si>
  <si>
    <t>Weymouth Town city, MA</t>
  </si>
  <si>
    <t>Whately town, MA</t>
  </si>
  <si>
    <t>Whitman town, MA</t>
  </si>
  <si>
    <t>Wilbraham town, MA</t>
  </si>
  <si>
    <t>Williamsburg town, MA</t>
  </si>
  <si>
    <t>Williamstown town, MA</t>
  </si>
  <si>
    <t>Wilmington town, MA</t>
  </si>
  <si>
    <t>Winchendon town, MA</t>
  </si>
  <si>
    <t>Winchester town, MA</t>
  </si>
  <si>
    <t>Windsor town, MA</t>
  </si>
  <si>
    <t>Winthrop Town city, MA</t>
  </si>
  <si>
    <t>Woburn city, MA</t>
  </si>
  <si>
    <t>Worcester city, MA</t>
  </si>
  <si>
    <t>Worcester County, MA</t>
  </si>
  <si>
    <t>Worcester, MA-CT Metropolitan NECTA</t>
  </si>
  <si>
    <t>Worcester, MA-CT Metropolitan NECTA, MA part</t>
  </si>
  <si>
    <t>Worthington town, MA</t>
  </si>
  <si>
    <t>Wrentham town, MA</t>
  </si>
  <si>
    <t>Yarmouth town, MA</t>
  </si>
  <si>
    <t>Massachusetts</t>
  </si>
  <si>
    <t>Methuen town city, MA</t>
  </si>
  <si>
    <t>Regional Grouping of Towns and Cities</t>
  </si>
  <si>
    <t>http://lmi2.detma.org/lmi/LAUS_town_index.asp</t>
  </si>
  <si>
    <t>Grouping Non-Contiguous Towns in Barnstable Town, MA Metropolitan NECTA</t>
  </si>
  <si>
    <t>Source for NECTA economic region designations:</t>
  </si>
  <si>
    <t>Monthly Unemployed Numbers</t>
  </si>
  <si>
    <t>24 Month totals, Jan 2016 - Dec 2017</t>
  </si>
  <si>
    <t>From BLS</t>
  </si>
  <si>
    <t>Labor Force Totals</t>
  </si>
  <si>
    <t>Unemployed Totals</t>
  </si>
  <si>
    <t>Grouping</t>
  </si>
  <si>
    <t>Region total</t>
  </si>
  <si>
    <t>AREAS IN MASSACHUSETTS THAT ARE ELIGIBLE FOR WAIVERS ON THE BASIS OF</t>
  </si>
  <si>
    <t>3-months Step</t>
  </si>
  <si>
    <t>Please see worksheet entitled "3-months Step" for monthly labor force numbers</t>
  </si>
  <si>
    <t>Individual Counties</t>
  </si>
  <si>
    <t>National Unemployment Threshold</t>
  </si>
  <si>
    <t>JAN 2016 - DEC 2017</t>
  </si>
  <si>
    <t>JUN 2016 - MAY 2018</t>
  </si>
  <si>
    <t>JAN 2018- MAR 2018</t>
  </si>
  <si>
    <t>Discontinued data for Massachusetts towns with 2010 Census populations below 1,000 from BLS</t>
  </si>
  <si>
    <t>Please see worksheet entitled "Discontinued data" for monthly labor force numbers</t>
  </si>
  <si>
    <t>Please see worksheet entitled "Discontinued data " for 24-month labor force totals</t>
  </si>
  <si>
    <t>Please see worksheet entitled "Discontinued data " for monthly unemployed numbers</t>
  </si>
  <si>
    <t>Please see worksheet entitled "Discontinued data " for 24-month unemployed totals</t>
  </si>
  <si>
    <t>U.S. National Average</t>
  </si>
  <si>
    <t>20% Above National Average Threshold</t>
  </si>
  <si>
    <t>Individual Towns</t>
  </si>
  <si>
    <t>Source: Local Area Unemployment Statistics, Bureau of Labor Statistics, Dept. of Labor</t>
  </si>
  <si>
    <t>Underlying data are obtained from BLS via email.</t>
  </si>
  <si>
    <t>Data extracted from BLS on August 15,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</si>
</sst>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"/>
    <numFmt numFmtId="171" formatCode="_(* #,##0.000_);_(* \(#,##0.0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1"/>
      <color rgb="FF000000"/>
      <name val="Calibri"/>
      <family val="2"/>
    </font>
    <font>
      <u/>
      <sz val="10"/>
      <color theme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3" fillId="0" borderId="0"/>
    <xf numFmtId="0" fontId="7" fillId="0" borderId="0"/>
  </cellStyleXfs>
  <cellXfs count="10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0" fillId="0" borderId="0" xfId="4" applyNumberFormat="1" applyFont="1"/>
    <xf numFmtId="0" fontId="8" fillId="0" borderId="0" xfId="5" applyFont="1"/>
    <xf numFmtId="0" fontId="8" fillId="0" borderId="0" xfId="5" applyFont="1" applyFill="1"/>
    <xf numFmtId="1" fontId="0" fillId="0" borderId="0" xfId="1" applyNumberFormat="1" applyFont="1"/>
    <xf numFmtId="0" fontId="0" fillId="0" borderId="0" xfId="0" applyFont="1"/>
    <xf numFmtId="0" fontId="5" fillId="0" borderId="0" xfId="0" applyFont="1"/>
    <xf numFmtId="17" fontId="0" fillId="0" borderId="0" xfId="0" applyNumberFormat="1" applyFont="1"/>
    <xf numFmtId="0" fontId="5" fillId="0" borderId="0" xfId="3" applyFont="1" applyFill="1" applyBorder="1"/>
    <xf numFmtId="166" fontId="10" fillId="0" borderId="0" xfId="3" applyNumberFormat="1" applyFont="1" applyFill="1" applyBorder="1" applyAlignment="1">
      <alignment horizontal="right"/>
    </xf>
    <xf numFmtId="165" fontId="0" fillId="0" borderId="0" xfId="0" applyNumberFormat="1" applyFont="1" applyAlignment="1">
      <alignment horizontal="left" vertical="center"/>
    </xf>
    <xf numFmtId="166" fontId="13" fillId="0" borderId="0" xfId="0" applyNumberFormat="1" applyFont="1" applyFill="1" applyAlignment="1">
      <alignment horizontal="right"/>
    </xf>
    <xf numFmtId="166" fontId="13" fillId="0" borderId="0" xfId="11" applyNumberFormat="1" applyFont="1" applyFill="1" applyAlignment="1">
      <alignment horizontal="right"/>
    </xf>
    <xf numFmtId="164" fontId="0" fillId="0" borderId="0" xfId="1" applyNumberFormat="1" applyFont="1"/>
    <xf numFmtId="167" fontId="0" fillId="0" borderId="0" xfId="10" applyNumberFormat="1" applyFont="1"/>
    <xf numFmtId="167" fontId="7" fillId="0" borderId="0" xfId="6" applyNumberFormat="1" applyFont="1"/>
    <xf numFmtId="0" fontId="7" fillId="0" borderId="0" xfId="5" applyFont="1"/>
    <xf numFmtId="2" fontId="7" fillId="0" borderId="0" xfId="5" applyNumberFormat="1" applyFont="1"/>
    <xf numFmtId="165" fontId="7" fillId="0" borderId="0" xfId="5" applyNumberFormat="1" applyFont="1"/>
    <xf numFmtId="0" fontId="7" fillId="0" borderId="0" xfId="3" applyFont="1"/>
    <xf numFmtId="0" fontId="14" fillId="2" borderId="1" xfId="5" applyFont="1" applyFill="1" applyBorder="1" applyAlignment="1">
      <alignment horizontal="center"/>
    </xf>
    <xf numFmtId="167" fontId="8" fillId="0" borderId="0" xfId="6" applyNumberFormat="1" applyFont="1" applyAlignment="1">
      <alignment horizontal="center"/>
    </xf>
    <xf numFmtId="0" fontId="8" fillId="0" borderId="0" xfId="3" applyFont="1"/>
    <xf numFmtId="3" fontId="7" fillId="0" borderId="0" xfId="3" applyNumberFormat="1" applyFont="1"/>
    <xf numFmtId="168" fontId="7" fillId="0" borderId="0" xfId="5" applyNumberFormat="1" applyFont="1"/>
    <xf numFmtId="169" fontId="7" fillId="0" borderId="0" xfId="5" applyNumberFormat="1" applyFont="1"/>
    <xf numFmtId="3" fontId="7" fillId="0" borderId="0" xfId="8" applyNumberFormat="1" applyFont="1" applyFill="1"/>
    <xf numFmtId="0" fontId="7" fillId="0" borderId="0" xfId="3" applyFont="1" applyFill="1" applyAlignment="1" applyProtection="1">
      <alignment horizontal="left"/>
      <protection locked="0"/>
    </xf>
    <xf numFmtId="0" fontId="8" fillId="0" borderId="0" xfId="3" applyNumberFormat="1" applyFont="1" applyFill="1" applyAlignment="1" applyProtection="1">
      <alignment horizontal="left"/>
      <protection locked="0"/>
    </xf>
    <xf numFmtId="165" fontId="8" fillId="0" borderId="0" xfId="5" applyNumberFormat="1" applyFont="1"/>
    <xf numFmtId="0" fontId="0" fillId="0" borderId="0" xfId="0"/>
    <xf numFmtId="17" fontId="12" fillId="0" borderId="0" xfId="3" applyNumberFormat="1" applyFont="1" applyAlignment="1" applyProtection="1">
      <alignment horizontal="right"/>
      <protection locked="0"/>
    </xf>
    <xf numFmtId="0" fontId="12" fillId="0" borderId="0" xfId="0" applyNumberFormat="1" applyFont="1" applyAlignment="1" applyProtection="1">
      <alignment horizontal="left"/>
      <protection locked="0"/>
    </xf>
    <xf numFmtId="0" fontId="5" fillId="0" borderId="0" xfId="3" applyNumberFormat="1" applyFont="1" applyAlignment="1" applyProtection="1">
      <alignment horizontal="right"/>
      <protection locked="0"/>
    </xf>
    <xf numFmtId="0" fontId="5" fillId="0" borderId="0" xfId="0" applyNumberFormat="1" applyFont="1" applyAlignment="1" applyProtection="1">
      <alignment horizontal="left"/>
      <protection locked="0"/>
    </xf>
    <xf numFmtId="17" fontId="12" fillId="0" borderId="0" xfId="0" applyNumberFormat="1" applyFont="1" applyAlignment="1" applyProtection="1">
      <alignment horizontal="left"/>
      <protection locked="0"/>
    </xf>
    <xf numFmtId="17" fontId="12" fillId="0" borderId="0" xfId="0" applyNumberFormat="1" applyFont="1"/>
    <xf numFmtId="3" fontId="5" fillId="0" borderId="0" xfId="3" applyNumberFormat="1" applyFont="1" applyAlignment="1" applyProtection="1">
      <alignment horizontal="right"/>
      <protection locked="0"/>
    </xf>
    <xf numFmtId="170" fontId="0" fillId="0" borderId="0" xfId="0" applyNumberFormat="1" applyFont="1" applyAlignment="1" applyProtection="1">
      <protection locked="0"/>
    </xf>
    <xf numFmtId="0" fontId="5" fillId="0" borderId="0" xfId="0" applyNumberFormat="1" applyFont="1" applyFill="1" applyAlignment="1" applyProtection="1">
      <alignment horizontal="left"/>
      <protection locked="0"/>
    </xf>
    <xf numFmtId="10" fontId="5" fillId="0" borderId="0" xfId="3" applyNumberFormat="1" applyFont="1" applyAlignment="1" applyProtection="1">
      <alignment horizontal="right"/>
      <protection locked="0"/>
    </xf>
    <xf numFmtId="165" fontId="5" fillId="0" borderId="0" xfId="0" applyNumberFormat="1" applyFont="1" applyFill="1"/>
    <xf numFmtId="0" fontId="0" fillId="0" borderId="0" xfId="0" applyFont="1" applyAlignment="1" applyProtection="1">
      <alignment horizontal="left"/>
      <protection locked="0"/>
    </xf>
    <xf numFmtId="3" fontId="0" fillId="0" borderId="0" xfId="0" applyNumberFormat="1"/>
    <xf numFmtId="165" fontId="0" fillId="0" borderId="0" xfId="0" applyNumberFormat="1" applyFont="1"/>
    <xf numFmtId="0" fontId="12" fillId="0" borderId="0" xfId="0" applyFont="1"/>
    <xf numFmtId="166" fontId="10" fillId="0" borderId="0" xfId="0" applyNumberFormat="1" applyFont="1" applyFill="1" applyBorder="1" applyAlignment="1">
      <alignment horizontal="right"/>
    </xf>
    <xf numFmtId="166" fontId="5" fillId="0" borderId="0" xfId="3" applyNumberFormat="1" applyFont="1" applyFill="1" applyBorder="1"/>
    <xf numFmtId="0" fontId="0" fillId="0" borderId="0" xfId="0"/>
    <xf numFmtId="165" fontId="7" fillId="0" borderId="0" xfId="3" applyNumberFormat="1" applyFont="1"/>
    <xf numFmtId="0" fontId="16" fillId="0" borderId="0" xfId="2" applyFont="1"/>
    <xf numFmtId="0" fontId="0" fillId="0" borderId="0" xfId="0"/>
    <xf numFmtId="167" fontId="8" fillId="0" borderId="0" xfId="6" applyNumberFormat="1" applyFont="1" applyAlignment="1">
      <alignment horizontal="center"/>
    </xf>
    <xf numFmtId="0" fontId="8" fillId="0" borderId="0" xfId="5" applyFont="1" applyAlignment="1">
      <alignment horizontal="center"/>
    </xf>
    <xf numFmtId="0" fontId="0" fillId="0" borderId="0" xfId="0"/>
    <xf numFmtId="0" fontId="0" fillId="0" borderId="0" xfId="0"/>
    <xf numFmtId="165" fontId="0" fillId="0" borderId="0" xfId="0" applyNumberFormat="1"/>
    <xf numFmtId="0" fontId="0" fillId="0" borderId="0" xfId="0" applyAlignment="1">
      <alignment horizontal="left"/>
    </xf>
    <xf numFmtId="0" fontId="11" fillId="0" borderId="0" xfId="0" applyNumberFormat="1" applyFont="1" applyFill="1" applyAlignment="1" applyProtection="1">
      <alignment horizontal="left"/>
      <protection locked="0"/>
    </xf>
    <xf numFmtId="0" fontId="17" fillId="0" borderId="0" xfId="0" applyFont="1"/>
    <xf numFmtId="17" fontId="2" fillId="0" borderId="0" xfId="0" applyNumberFormat="1" applyFont="1"/>
    <xf numFmtId="0" fontId="11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>
      <alignment horizontal="left"/>
    </xf>
    <xf numFmtId="0" fontId="7" fillId="3" borderId="0" xfId="3" applyFont="1" applyFill="1"/>
    <xf numFmtId="0" fontId="7" fillId="3" borderId="0" xfId="5" applyFont="1" applyFill="1"/>
    <xf numFmtId="0" fontId="18" fillId="3" borderId="0" xfId="0" applyFont="1" applyFill="1"/>
    <xf numFmtId="0" fontId="19" fillId="3" borderId="0" xfId="0" applyFont="1" applyFill="1"/>
    <xf numFmtId="165" fontId="7" fillId="0" borderId="0" xfId="5" applyNumberFormat="1" applyFont="1" applyFill="1"/>
    <xf numFmtId="0" fontId="19" fillId="0" borderId="0" xfId="0" applyFont="1"/>
    <xf numFmtId="0" fontId="14" fillId="0" borderId="0" xfId="5" applyFont="1" applyFill="1" applyBorder="1" applyAlignment="1">
      <alignment horizontal="center"/>
    </xf>
    <xf numFmtId="0" fontId="7" fillId="0" borderId="0" xfId="5" applyFont="1" applyAlignment="1">
      <alignment wrapText="1"/>
    </xf>
    <xf numFmtId="0" fontId="19" fillId="0" borderId="0" xfId="0" applyFont="1" applyAlignment="1">
      <alignment wrapText="1"/>
    </xf>
    <xf numFmtId="0" fontId="18" fillId="0" borderId="0" xfId="0" applyFont="1" applyFill="1"/>
    <xf numFmtId="167" fontId="7" fillId="0" borderId="0" xfId="6" applyNumberFormat="1" applyFont="1" applyAlignment="1">
      <alignment horizontal="center"/>
    </xf>
    <xf numFmtId="165" fontId="7" fillId="0" borderId="0" xfId="5" applyNumberFormat="1" applyFont="1" applyFill="1" applyBorder="1" applyAlignment="1">
      <alignment horizontal="right"/>
    </xf>
    <xf numFmtId="0" fontId="8" fillId="0" borderId="0" xfId="5" applyFont="1" applyFill="1" applyAlignment="1">
      <alignment horizontal="center"/>
    </xf>
    <xf numFmtId="0" fontId="8" fillId="0" borderId="0" xfId="5" applyFont="1" applyBorder="1" applyAlignment="1">
      <alignment horizontal="center"/>
    </xf>
    <xf numFmtId="0" fontId="8" fillId="0" borderId="0" xfId="5" applyFont="1" applyFill="1" applyBorder="1" applyAlignment="1">
      <alignment horizontal="center"/>
    </xf>
    <xf numFmtId="167" fontId="7" fillId="0" borderId="0" xfId="6" applyNumberFormat="1" applyFont="1" applyAlignment="1">
      <alignment horizontal="right"/>
    </xf>
    <xf numFmtId="167" fontId="8" fillId="0" borderId="0" xfId="6" applyNumberFormat="1" applyFont="1" applyAlignment="1">
      <alignment horizontal="right"/>
    </xf>
    <xf numFmtId="168" fontId="7" fillId="0" borderId="0" xfId="5" applyNumberFormat="1" applyFont="1" applyAlignment="1">
      <alignment horizontal="right"/>
    </xf>
    <xf numFmtId="0" fontId="8" fillId="0" borderId="0" xfId="5" applyFont="1" applyAlignment="1">
      <alignment horizontal="right"/>
    </xf>
    <xf numFmtId="169" fontId="7" fillId="0" borderId="0" xfId="5" applyNumberFormat="1" applyFont="1" applyAlignment="1">
      <alignment horizontal="right"/>
    </xf>
    <xf numFmtId="2" fontId="7" fillId="0" borderId="0" xfId="5" applyNumberFormat="1" applyFont="1" applyAlignment="1">
      <alignment horizontal="right"/>
    </xf>
    <xf numFmtId="0" fontId="7" fillId="0" borderId="0" xfId="5" applyFont="1" applyAlignment="1">
      <alignment horizontal="right"/>
    </xf>
    <xf numFmtId="165" fontId="7" fillId="0" borderId="0" xfId="5" applyNumberFormat="1" applyFont="1" applyFill="1" applyAlignment="1">
      <alignment horizontal="right"/>
    </xf>
    <xf numFmtId="0" fontId="18" fillId="0" borderId="0" xfId="0" applyFont="1"/>
    <xf numFmtId="0" fontId="7" fillId="0" borderId="0" xfId="5" applyFont="1" applyAlignment="1">
      <alignment horizontal="center"/>
    </xf>
    <xf numFmtId="10" fontId="8" fillId="0" borderId="0" xfId="1" applyNumberFormat="1" applyFont="1" applyFill="1" applyAlignment="1">
      <alignment horizontal="center"/>
    </xf>
    <xf numFmtId="167" fontId="7" fillId="0" borderId="0" xfId="10" applyNumberFormat="1" applyFont="1" applyAlignment="1">
      <alignment horizontal="right"/>
    </xf>
    <xf numFmtId="171" fontId="8" fillId="0" borderId="0" xfId="5" applyNumberFormat="1" applyFont="1" applyAlignment="1">
      <alignment horizontal="center"/>
    </xf>
    <xf numFmtId="167" fontId="7" fillId="0" borderId="0" xfId="0" applyNumberFormat="1" applyFont="1"/>
    <xf numFmtId="0" fontId="7" fillId="0" borderId="0" xfId="0" applyFont="1"/>
    <xf numFmtId="165" fontId="8" fillId="0" borderId="0" xfId="5" applyNumberFormat="1" applyFont="1" applyFill="1" applyBorder="1" applyAlignment="1">
      <alignment horizontal="right"/>
    </xf>
    <xf numFmtId="0" fontId="8" fillId="0" borderId="0" xfId="5" applyFont="1" applyAlignment="1">
      <alignment horizontal="center"/>
    </xf>
    <xf numFmtId="167" fontId="8" fillId="0" borderId="0" xfId="6" applyNumberFormat="1" applyFont="1" applyAlignment="1">
      <alignment horizontal="center"/>
    </xf>
    <xf numFmtId="167" fontId="14" fillId="2" borderId="2" xfId="6" applyNumberFormat="1" applyFont="1" applyFill="1" applyBorder="1" applyAlignment="1">
      <alignment horizontal="center"/>
    </xf>
    <xf numFmtId="167" fontId="14" fillId="2" borderId="3" xfId="6" applyNumberFormat="1" applyFont="1" applyFill="1" applyBorder="1" applyAlignment="1">
      <alignment horizontal="center"/>
    </xf>
    <xf numFmtId="0" fontId="14" fillId="2" borderId="2" xfId="5" applyFont="1" applyFill="1" applyBorder="1" applyAlignment="1">
      <alignment horizontal="center"/>
    </xf>
    <xf numFmtId="0" fontId="14" fillId="2" borderId="4" xfId="5" applyFont="1" applyFill="1" applyBorder="1" applyAlignment="1">
      <alignment horizontal="center"/>
    </xf>
    <xf numFmtId="0" fontId="14" fillId="2" borderId="3" xfId="5" applyFont="1" applyFill="1" applyBorder="1" applyAlignment="1">
      <alignment horizontal="center"/>
    </xf>
  </cellXfs>
  <cellStyles count="13">
    <cellStyle name="Comma" xfId="10" builtinId="3"/>
    <cellStyle name="Comma 2" xfId="6"/>
    <cellStyle name="Hyperlink" xfId="2" builtinId="8"/>
    <cellStyle name="Normal" xfId="0" builtinId="0"/>
    <cellStyle name="Normal 2" xfId="3"/>
    <cellStyle name="Normal 3" xfId="11"/>
    <cellStyle name="Normal 3 2" xfId="12"/>
    <cellStyle name="Normal 5" xfId="7"/>
    <cellStyle name="Normal_Book4" xfId="5"/>
    <cellStyle name="Normal_MO 0205" xfId="8"/>
    <cellStyle name="Percent" xfId="1" builtinId="5"/>
    <cellStyle name="Percent 2" xfId="4"/>
    <cellStyle name="Style 1 2" xfId="9"/>
  </cellStyles>
  <dxfs count="3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lmi2.detma.org/lmi/LAUS_town_index.asp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R156"/>
  <sheetViews>
    <sheetView tabSelected="1" zoomScale="90" zoomScaleNormal="90" workbookViewId="0">
      <selection activeCell="A3" sqref="A3"/>
    </sheetView>
  </sheetViews>
  <sheetFormatPr defaultRowHeight="12.75" x14ac:dyDescent="0.2"/>
  <cols>
    <col min="1" max="1" width="47.28515625" style="21" customWidth="1"/>
    <col min="2" max="2" width="11.85546875" style="21" customWidth="1"/>
    <col min="3" max="3" width="9.7109375" style="21" customWidth="1"/>
    <col min="4" max="4" width="11.7109375" style="21" customWidth="1"/>
    <col min="5" max="5" width="11" style="21" customWidth="1"/>
    <col min="6" max="6" width="11.140625" style="21" customWidth="1"/>
    <col min="7" max="7" width="10.5703125" style="21" customWidth="1"/>
    <col min="8" max="8" width="10.85546875" style="21" customWidth="1"/>
    <col min="9" max="10" width="11.7109375" style="21" customWidth="1"/>
    <col min="11" max="11" width="10.7109375" style="21" customWidth="1"/>
    <col min="12" max="12" width="10.85546875" style="21" customWidth="1"/>
    <col min="13" max="13" width="10.42578125" style="21" customWidth="1"/>
    <col min="14" max="16384" width="9.140625" style="21"/>
  </cols>
  <sheetData>
    <row r="2" spans="1:13" s="65" customFormat="1" x14ac:dyDescent="0.2">
      <c r="A2" s="67" t="s">
        <v>483</v>
      </c>
    </row>
    <row r="3" spans="1:13" x14ac:dyDescent="0.2">
      <c r="A3" s="4" t="s">
        <v>465</v>
      </c>
      <c r="B3" s="17"/>
      <c r="C3" s="17"/>
      <c r="D3" s="17"/>
      <c r="E3" s="17"/>
      <c r="F3" s="18"/>
      <c r="G3" s="18"/>
      <c r="H3" s="18"/>
      <c r="I3" s="18"/>
      <c r="J3" s="19"/>
      <c r="K3" s="18"/>
      <c r="L3" s="20"/>
      <c r="M3" s="18"/>
    </row>
    <row r="4" spans="1:13" x14ac:dyDescent="0.2">
      <c r="A4" s="5" t="s">
        <v>471</v>
      </c>
      <c r="B4" s="17"/>
      <c r="C4" s="17"/>
      <c r="D4" s="17"/>
      <c r="E4" s="17"/>
      <c r="F4" s="18"/>
      <c r="G4" s="18"/>
      <c r="H4" s="18"/>
      <c r="I4" s="18"/>
      <c r="J4" s="19"/>
      <c r="K4" s="18"/>
      <c r="L4" s="20"/>
      <c r="M4" s="18"/>
    </row>
    <row r="5" spans="1:13" x14ac:dyDescent="0.2">
      <c r="A5" s="4" t="s">
        <v>22</v>
      </c>
      <c r="B5" s="17"/>
      <c r="C5" s="17"/>
      <c r="D5" s="17"/>
      <c r="E5" s="17"/>
      <c r="F5" s="18"/>
      <c r="G5" s="18"/>
      <c r="H5" s="18"/>
      <c r="I5" s="18"/>
      <c r="J5" s="19"/>
      <c r="K5" s="18"/>
      <c r="L5" s="20"/>
      <c r="M5" s="18"/>
    </row>
    <row r="6" spans="1:13" x14ac:dyDescent="0.2">
      <c r="A6" s="4"/>
      <c r="B6" s="17"/>
      <c r="C6" s="17"/>
      <c r="D6" s="17"/>
      <c r="E6" s="17"/>
      <c r="F6" s="18"/>
      <c r="G6" s="18"/>
      <c r="H6" s="18"/>
      <c r="I6" s="18"/>
      <c r="J6" s="19"/>
      <c r="K6" s="18"/>
      <c r="L6" s="20"/>
      <c r="M6" s="18"/>
    </row>
    <row r="7" spans="1:13" x14ac:dyDescent="0.2">
      <c r="A7" s="22" t="s">
        <v>23</v>
      </c>
      <c r="B7" s="17" t="s">
        <v>24</v>
      </c>
      <c r="C7" s="17"/>
      <c r="D7" s="17"/>
      <c r="E7" s="17"/>
      <c r="F7" s="18"/>
      <c r="G7" s="18"/>
      <c r="H7" s="18"/>
      <c r="I7" s="18"/>
      <c r="J7" s="19"/>
      <c r="K7" s="18"/>
      <c r="L7" s="20"/>
      <c r="M7" s="18"/>
    </row>
    <row r="8" spans="1:13" x14ac:dyDescent="0.2">
      <c r="A8" s="22" t="s">
        <v>25</v>
      </c>
      <c r="B8" s="17" t="s">
        <v>26</v>
      </c>
      <c r="C8" s="17"/>
      <c r="D8" s="17"/>
      <c r="E8" s="17"/>
      <c r="F8" s="18"/>
      <c r="G8" s="18"/>
      <c r="H8" s="18"/>
      <c r="I8" s="18"/>
      <c r="J8" s="19"/>
      <c r="K8" s="18"/>
      <c r="L8" s="20"/>
      <c r="M8" s="18"/>
    </row>
    <row r="9" spans="1:13" x14ac:dyDescent="0.2">
      <c r="A9" s="22" t="s">
        <v>27</v>
      </c>
      <c r="B9" s="17" t="s">
        <v>28</v>
      </c>
      <c r="C9" s="17"/>
      <c r="D9" s="17"/>
      <c r="E9" s="17"/>
      <c r="F9" s="18"/>
      <c r="G9" s="18"/>
      <c r="H9" s="18"/>
      <c r="I9" s="18"/>
      <c r="J9" s="19"/>
      <c r="K9" s="18"/>
      <c r="L9" s="20"/>
      <c r="M9" s="18"/>
    </row>
    <row r="10" spans="1:13" x14ac:dyDescent="0.2">
      <c r="A10" s="22" t="s">
        <v>29</v>
      </c>
      <c r="B10" s="17" t="s">
        <v>30</v>
      </c>
      <c r="C10" s="17"/>
      <c r="D10" s="17"/>
      <c r="E10" s="17"/>
      <c r="F10" s="18"/>
      <c r="G10" s="18"/>
      <c r="H10" s="18"/>
      <c r="I10" s="18"/>
      <c r="J10" s="19"/>
      <c r="K10" s="18"/>
      <c r="L10" s="20"/>
      <c r="M10" s="18"/>
    </row>
    <row r="11" spans="1:13" x14ac:dyDescent="0.2">
      <c r="A11" s="4"/>
      <c r="B11" s="17"/>
      <c r="C11" s="17"/>
      <c r="D11" s="17"/>
      <c r="E11" s="17"/>
      <c r="F11" s="18"/>
      <c r="G11" s="18"/>
      <c r="H11" s="18"/>
      <c r="I11" s="18"/>
      <c r="J11" s="19"/>
      <c r="K11" s="18"/>
      <c r="L11" s="20"/>
      <c r="M11" s="18"/>
    </row>
    <row r="12" spans="1:13" x14ac:dyDescent="0.2">
      <c r="A12" s="4"/>
      <c r="B12" s="98" t="s">
        <v>31</v>
      </c>
      <c r="C12" s="99"/>
      <c r="D12" s="98" t="s">
        <v>32</v>
      </c>
      <c r="E12" s="99"/>
      <c r="F12" s="100" t="s">
        <v>33</v>
      </c>
      <c r="G12" s="101"/>
      <c r="H12" s="101"/>
      <c r="I12" s="102"/>
      <c r="J12" s="100" t="s">
        <v>34</v>
      </c>
      <c r="K12" s="102"/>
      <c r="L12" s="100" t="s">
        <v>35</v>
      </c>
      <c r="M12" s="102"/>
    </row>
    <row r="13" spans="1:13" x14ac:dyDescent="0.2">
      <c r="A13" s="4"/>
      <c r="B13" s="97" t="str">
        <f>$A$4</f>
        <v>JUN 2016 - MAY 2018</v>
      </c>
      <c r="C13" s="97"/>
      <c r="D13" s="97" t="str">
        <f>$A$4</f>
        <v>JUN 2016 - MAY 2018</v>
      </c>
      <c r="E13" s="97"/>
      <c r="F13" s="97" t="str">
        <f>$A$4</f>
        <v>JUN 2016 - MAY 2018</v>
      </c>
      <c r="G13" s="97"/>
      <c r="H13" s="97" t="str">
        <f>$A$4</f>
        <v>JUN 2016 - MAY 2018</v>
      </c>
      <c r="I13" s="97"/>
      <c r="J13" s="97" t="str">
        <f>$A$4</f>
        <v>JUN 2016 - MAY 2018</v>
      </c>
      <c r="K13" s="97"/>
      <c r="L13" s="97" t="str">
        <f>$A$4</f>
        <v>JUN 2016 - MAY 2018</v>
      </c>
      <c r="M13" s="97"/>
    </row>
    <row r="14" spans="1:13" x14ac:dyDescent="0.2">
      <c r="A14" s="4"/>
      <c r="B14" s="23"/>
      <c r="C14" s="23"/>
      <c r="D14" s="23"/>
      <c r="E14" s="23"/>
      <c r="F14" s="97" t="s">
        <v>19</v>
      </c>
      <c r="G14" s="97"/>
      <c r="H14" s="97" t="s">
        <v>19</v>
      </c>
      <c r="I14" s="97"/>
      <c r="J14" s="97" t="s">
        <v>19</v>
      </c>
      <c r="K14" s="97"/>
      <c r="L14" s="97" t="s">
        <v>19</v>
      </c>
      <c r="M14" s="97"/>
    </row>
    <row r="15" spans="1:13" x14ac:dyDescent="0.2">
      <c r="A15" s="4"/>
      <c r="B15" s="97" t="s">
        <v>36</v>
      </c>
      <c r="C15" s="97"/>
      <c r="D15" s="97" t="s">
        <v>37</v>
      </c>
      <c r="E15" s="97"/>
      <c r="F15" s="96" t="s">
        <v>38</v>
      </c>
      <c r="G15" s="96"/>
      <c r="H15" s="96" t="s">
        <v>38</v>
      </c>
      <c r="I15" s="96"/>
      <c r="J15" s="96" t="s">
        <v>38</v>
      </c>
      <c r="K15" s="96"/>
      <c r="L15" s="96" t="s">
        <v>38</v>
      </c>
      <c r="M15" s="96"/>
    </row>
    <row r="16" spans="1:13" x14ac:dyDescent="0.2">
      <c r="A16" s="4"/>
      <c r="B16" s="97" t="s">
        <v>0</v>
      </c>
      <c r="C16" s="97"/>
      <c r="D16" s="97" t="s">
        <v>39</v>
      </c>
      <c r="E16" s="97"/>
      <c r="F16" s="96" t="s">
        <v>40</v>
      </c>
      <c r="G16" s="96"/>
      <c r="H16" s="96" t="s">
        <v>41</v>
      </c>
      <c r="I16" s="96"/>
      <c r="J16" s="96" t="s">
        <v>42</v>
      </c>
      <c r="K16" s="96"/>
      <c r="L16" s="96" t="s">
        <v>43</v>
      </c>
      <c r="M16" s="96"/>
    </row>
    <row r="17" spans="1:12" x14ac:dyDescent="0.2">
      <c r="A17" s="24"/>
      <c r="B17" s="25"/>
      <c r="D17" s="25"/>
      <c r="F17" s="26"/>
      <c r="G17" s="18"/>
      <c r="H17" s="27"/>
      <c r="I17" s="18"/>
      <c r="J17" s="19"/>
      <c r="K17" s="18"/>
      <c r="L17" s="20"/>
    </row>
    <row r="18" spans="1:12" x14ac:dyDescent="0.2">
      <c r="A18" s="24"/>
      <c r="B18" s="25"/>
      <c r="D18" s="25"/>
      <c r="F18" s="26"/>
      <c r="G18" s="18"/>
      <c r="H18" s="27"/>
      <c r="I18" s="18"/>
      <c r="J18" s="19"/>
      <c r="K18" s="18"/>
      <c r="L18" s="20"/>
    </row>
    <row r="19" spans="1:12" x14ac:dyDescent="0.2">
      <c r="A19" s="24" t="s">
        <v>454</v>
      </c>
      <c r="B19" s="28"/>
      <c r="C19" s="17"/>
      <c r="D19" s="28"/>
      <c r="F19" s="26"/>
      <c r="G19" s="18"/>
      <c r="H19" s="27"/>
      <c r="I19" s="18"/>
      <c r="J19" s="19"/>
      <c r="K19" s="18"/>
      <c r="L19" s="20"/>
    </row>
    <row r="20" spans="1:12" x14ac:dyDescent="0.2">
      <c r="A20" s="51" t="s">
        <v>156</v>
      </c>
      <c r="B20" s="28">
        <f>VLOOKUP($A20,'Step 2'!$A$3:$H$370,7,FALSE)</f>
        <v>56942</v>
      </c>
      <c r="C20" s="17"/>
      <c r="D20" s="28">
        <f>VLOOKUP($A20,'Step 4'!$A$3:$H$370,7,FALSE)</f>
        <v>3212</v>
      </c>
      <c r="F20" s="26">
        <f>D20/B20</f>
        <v>5.6408275086930561E-2</v>
      </c>
      <c r="G20" s="18"/>
      <c r="H20" s="27">
        <f>TRUNC(F20,4)</f>
        <v>5.6399999999999999E-2</v>
      </c>
      <c r="I20" s="18"/>
      <c r="J20" s="19">
        <f>H20*100</f>
        <v>5.64</v>
      </c>
      <c r="K20" s="18"/>
      <c r="L20" s="20">
        <f>ROUND(J20,1)</f>
        <v>5.6</v>
      </c>
    </row>
    <row r="21" spans="1:12" x14ac:dyDescent="0.2">
      <c r="A21" s="51" t="s">
        <v>308</v>
      </c>
      <c r="B21" s="28">
        <f>VLOOKUP($A21,'Step 2'!$A$3:$H$370,7,FALSE)</f>
        <v>61489</v>
      </c>
      <c r="C21" s="17"/>
      <c r="D21" s="28">
        <f>VLOOKUP($A21,'Step 4'!$A$3:$H$370,7,FALSE)</f>
        <v>3224</v>
      </c>
      <c r="F21" s="26">
        <f>D21/B21</f>
        <v>5.2432142334401272E-2</v>
      </c>
      <c r="G21" s="18"/>
      <c r="H21" s="27">
        <f>TRUNC(F21,4)</f>
        <v>5.2400000000000002E-2</v>
      </c>
      <c r="I21" s="18"/>
      <c r="J21" s="19">
        <f>H21*100</f>
        <v>5.24</v>
      </c>
      <c r="K21" s="18"/>
      <c r="L21" s="20">
        <f>ROUND(J21,1)</f>
        <v>5.2</v>
      </c>
    </row>
    <row r="22" spans="1:12" x14ac:dyDescent="0.2">
      <c r="A22" s="51" t="s">
        <v>392</v>
      </c>
      <c r="B22" s="28">
        <f>VLOOKUP($A22,'Step 2'!$A$3:$H$370,7,FALSE)</f>
        <v>53521</v>
      </c>
      <c r="C22" s="17"/>
      <c r="D22" s="28">
        <f>VLOOKUP($A22,'Step 4'!$A$3:$H$370,7,FALSE)</f>
        <v>2882</v>
      </c>
      <c r="F22" s="26">
        <f>D22/B22</f>
        <v>5.3848022271631699E-2</v>
      </c>
      <c r="G22" s="18"/>
      <c r="H22" s="27">
        <f>TRUNC(F22,4)</f>
        <v>5.3800000000000001E-2</v>
      </c>
      <c r="I22" s="18"/>
      <c r="J22" s="19">
        <f>H22*100</f>
        <v>5.38</v>
      </c>
      <c r="K22" s="18"/>
      <c r="L22" s="20">
        <f>ROUND(J22,1)</f>
        <v>5.4</v>
      </c>
    </row>
    <row r="23" spans="1:12" x14ac:dyDescent="0.2">
      <c r="A23" s="24" t="s">
        <v>51</v>
      </c>
      <c r="B23" s="28">
        <f>SUM(B20:B22)</f>
        <v>171952</v>
      </c>
      <c r="C23" s="17"/>
      <c r="D23" s="28">
        <f>SUM(D20:D22)</f>
        <v>9318</v>
      </c>
      <c r="F23" s="26">
        <f>D23/B23</f>
        <v>5.4189541267330416E-2</v>
      </c>
      <c r="G23" s="18"/>
      <c r="H23" s="27">
        <f>TRUNC(F23,4)</f>
        <v>5.4100000000000002E-2</v>
      </c>
      <c r="I23" s="18"/>
      <c r="J23" s="19">
        <f>H23*100</f>
        <v>5.41</v>
      </c>
      <c r="K23" s="18"/>
      <c r="L23" s="20">
        <f>ROUND(J23,1)</f>
        <v>5.4</v>
      </c>
    </row>
    <row r="26" spans="1:12" x14ac:dyDescent="0.2">
      <c r="A26" s="24" t="s">
        <v>454</v>
      </c>
      <c r="B26" s="28"/>
      <c r="C26" s="17"/>
      <c r="D26" s="28"/>
      <c r="F26" s="26"/>
      <c r="G26" s="18"/>
      <c r="H26" s="27"/>
      <c r="I26" s="18"/>
      <c r="J26" s="19"/>
      <c r="K26" s="18"/>
      <c r="L26" s="20"/>
    </row>
    <row r="27" spans="1:12" x14ac:dyDescent="0.2">
      <c r="A27" s="21" t="s">
        <v>58</v>
      </c>
      <c r="B27" s="28">
        <f>VLOOKUP($A27,'Step 2'!$A$3:$H$370,7,FALSE)</f>
        <v>148556</v>
      </c>
      <c r="C27" s="17"/>
      <c r="D27" s="28">
        <f>VLOOKUP($A27,'Step 4'!$A$3:$H$370,7,FALSE)</f>
        <v>7115</v>
      </c>
      <c r="F27" s="26">
        <f t="shared" ref="F27:F40" si="0">D27/B27</f>
        <v>4.7894396725813831E-2</v>
      </c>
      <c r="G27" s="18"/>
      <c r="H27" s="27">
        <f t="shared" ref="H27:H40" si="1">TRUNC(F27,4)</f>
        <v>4.7800000000000002E-2</v>
      </c>
      <c r="I27" s="18"/>
      <c r="J27" s="19">
        <f t="shared" ref="J27:J40" si="2">H27*100</f>
        <v>4.78</v>
      </c>
      <c r="K27" s="18"/>
      <c r="L27" s="20">
        <f t="shared" ref="L27:L40" si="3">ROUND(J27,1)</f>
        <v>4.8</v>
      </c>
    </row>
    <row r="28" spans="1:12" x14ac:dyDescent="0.2">
      <c r="A28" s="21" t="s">
        <v>86</v>
      </c>
      <c r="B28" s="28">
        <f>VLOOKUP($A28,'Step 2'!$A$3:$H$370,7,FALSE)</f>
        <v>87983</v>
      </c>
      <c r="C28" s="17"/>
      <c r="D28" s="28">
        <f>VLOOKUP($A28,'Step 4'!$A$3:$H$370,7,FALSE)</f>
        <v>3313</v>
      </c>
      <c r="F28" s="26">
        <f t="shared" si="0"/>
        <v>3.7655001534387327E-2</v>
      </c>
      <c r="G28" s="18"/>
      <c r="H28" s="27">
        <f t="shared" si="1"/>
        <v>3.7600000000000001E-2</v>
      </c>
      <c r="I28" s="18"/>
      <c r="J28" s="19">
        <f t="shared" si="2"/>
        <v>3.7600000000000002</v>
      </c>
      <c r="K28" s="18"/>
      <c r="L28" s="20">
        <f t="shared" si="3"/>
        <v>3.8</v>
      </c>
    </row>
    <row r="29" spans="1:12" x14ac:dyDescent="0.2">
      <c r="A29" s="21" t="s">
        <v>138</v>
      </c>
      <c r="B29" s="28">
        <f>VLOOKUP($A29,'Step 2'!$A$3:$H$370,7,FALSE)</f>
        <v>452198</v>
      </c>
      <c r="C29" s="17"/>
      <c r="D29" s="28">
        <f>VLOOKUP($A29,'Step 4'!$A$3:$H$370,7,FALSE)</f>
        <v>19038</v>
      </c>
      <c r="F29" s="26">
        <f t="shared" si="0"/>
        <v>4.2101026541470771E-2</v>
      </c>
      <c r="G29" s="18"/>
      <c r="H29" s="27">
        <f t="shared" si="1"/>
        <v>4.2099999999999999E-2</v>
      </c>
      <c r="I29" s="18"/>
      <c r="J29" s="19">
        <f t="shared" si="2"/>
        <v>4.21</v>
      </c>
      <c r="K29" s="18"/>
      <c r="L29" s="20">
        <f t="shared" si="3"/>
        <v>4.2</v>
      </c>
    </row>
    <row r="30" spans="1:12" x14ac:dyDescent="0.2">
      <c r="A30" s="21" t="s">
        <v>162</v>
      </c>
      <c r="B30" s="28">
        <f>VLOOKUP($A30,'Step 2'!$A$3:$H$370,7,FALSE)</f>
        <v>229116</v>
      </c>
      <c r="C30" s="17"/>
      <c r="D30" s="28">
        <f>VLOOKUP($A30,'Step 4'!$A$3:$H$370,7,FALSE)</f>
        <v>10329</v>
      </c>
      <c r="F30" s="26">
        <f t="shared" si="0"/>
        <v>4.5081967213114756E-2</v>
      </c>
      <c r="G30" s="18"/>
      <c r="H30" s="27">
        <f t="shared" si="1"/>
        <v>4.4999999999999998E-2</v>
      </c>
      <c r="I30" s="18"/>
      <c r="J30" s="19">
        <f t="shared" si="2"/>
        <v>4.5</v>
      </c>
      <c r="K30" s="18"/>
      <c r="L30" s="20">
        <f t="shared" si="3"/>
        <v>4.5</v>
      </c>
    </row>
    <row r="31" spans="1:12" x14ac:dyDescent="0.2">
      <c r="A31" s="51" t="s">
        <v>163</v>
      </c>
      <c r="B31" s="28">
        <f>VLOOKUP($A31,'Step 2'!$A$3:$H$370,7,FALSE)</f>
        <v>954159</v>
      </c>
      <c r="C31" s="17"/>
      <c r="D31" s="28">
        <f>VLOOKUP($A31,'Step 4'!$A$3:$H$370,7,FALSE)</f>
        <v>61097</v>
      </c>
      <c r="F31" s="26">
        <f t="shared" si="0"/>
        <v>6.4032304888388625E-2</v>
      </c>
      <c r="G31" s="18"/>
      <c r="H31" s="27">
        <f t="shared" si="1"/>
        <v>6.4000000000000001E-2</v>
      </c>
      <c r="I31" s="18"/>
      <c r="J31" s="19">
        <f t="shared" si="2"/>
        <v>6.4</v>
      </c>
      <c r="K31" s="18"/>
      <c r="L31" s="20">
        <f t="shared" si="3"/>
        <v>6.4</v>
      </c>
    </row>
    <row r="32" spans="1:12" x14ac:dyDescent="0.2">
      <c r="A32" s="21" t="s">
        <v>172</v>
      </c>
      <c r="B32" s="28">
        <f>VLOOKUP($A32,'Step 2'!$A$3:$H$370,7,FALSE)</f>
        <v>128057</v>
      </c>
      <c r="C32" s="17"/>
      <c r="D32" s="28">
        <f>VLOOKUP($A32,'Step 4'!$A$3:$H$370,7,FALSE)</f>
        <v>5185</v>
      </c>
      <c r="F32" s="26">
        <f t="shared" si="0"/>
        <v>4.0489781894000328E-2</v>
      </c>
      <c r="G32" s="18"/>
      <c r="H32" s="27">
        <f t="shared" si="1"/>
        <v>4.0399999999999998E-2</v>
      </c>
      <c r="I32" s="18"/>
      <c r="J32" s="19">
        <f t="shared" si="2"/>
        <v>4.04</v>
      </c>
      <c r="K32" s="18"/>
      <c r="L32" s="20">
        <f t="shared" si="3"/>
        <v>4</v>
      </c>
    </row>
    <row r="33" spans="1:12" x14ac:dyDescent="0.2">
      <c r="A33" s="21" t="s">
        <v>221</v>
      </c>
      <c r="B33" s="28">
        <f>VLOOKUP($A33,'Step 2'!$A$3:$H$370,7,FALSE)</f>
        <v>155737</v>
      </c>
      <c r="C33" s="17"/>
      <c r="D33" s="28">
        <f>VLOOKUP($A33,'Step 4'!$A$3:$H$370,7,FALSE)</f>
        <v>5957</v>
      </c>
      <c r="F33" s="26">
        <f t="shared" si="0"/>
        <v>3.82503836596313E-2</v>
      </c>
      <c r="G33" s="18"/>
      <c r="H33" s="27">
        <f t="shared" si="1"/>
        <v>3.8199999999999998E-2</v>
      </c>
      <c r="I33" s="18"/>
      <c r="J33" s="19">
        <f t="shared" si="2"/>
        <v>3.82</v>
      </c>
      <c r="K33" s="18"/>
      <c r="L33" s="20">
        <f t="shared" si="3"/>
        <v>3.8</v>
      </c>
    </row>
    <row r="34" spans="1:12" x14ac:dyDescent="0.2">
      <c r="A34" s="21" t="s">
        <v>254</v>
      </c>
      <c r="B34" s="28">
        <f>VLOOKUP($A34,'Step 2'!$A$3:$H$370,7,FALSE)</f>
        <v>77147</v>
      </c>
      <c r="C34" s="17"/>
      <c r="D34" s="28">
        <f>VLOOKUP($A34,'Step 4'!$A$3:$H$370,7,FALSE)</f>
        <v>2937</v>
      </c>
      <c r="F34" s="26">
        <f t="shared" si="0"/>
        <v>3.8070177712678392E-2</v>
      </c>
      <c r="G34" s="18"/>
      <c r="H34" s="27">
        <f t="shared" si="1"/>
        <v>3.7999999999999999E-2</v>
      </c>
      <c r="I34" s="18"/>
      <c r="J34" s="19">
        <f t="shared" si="2"/>
        <v>3.8</v>
      </c>
      <c r="K34" s="18"/>
      <c r="L34" s="20">
        <f t="shared" si="3"/>
        <v>3.8</v>
      </c>
    </row>
    <row r="35" spans="1:12" x14ac:dyDescent="0.2">
      <c r="A35" s="21" t="s">
        <v>263</v>
      </c>
      <c r="B35" s="28">
        <f>VLOOKUP($A35,'Step 2'!$A$3:$H$370,7,FALSE)</f>
        <v>316670</v>
      </c>
      <c r="C35" s="17"/>
      <c r="D35" s="28">
        <f>VLOOKUP($A35,'Step 4'!$A$3:$H$370,7,FALSE)</f>
        <v>12475</v>
      </c>
      <c r="F35" s="26">
        <f t="shared" si="0"/>
        <v>3.9394322165029839E-2</v>
      </c>
      <c r="G35" s="18"/>
      <c r="H35" s="27">
        <f t="shared" si="1"/>
        <v>3.9300000000000002E-2</v>
      </c>
      <c r="I35" s="18"/>
      <c r="J35" s="19">
        <f t="shared" si="2"/>
        <v>3.93</v>
      </c>
      <c r="K35" s="18"/>
      <c r="L35" s="20">
        <f t="shared" si="3"/>
        <v>3.9</v>
      </c>
    </row>
    <row r="36" spans="1:12" x14ac:dyDescent="0.2">
      <c r="A36" s="21" t="s">
        <v>284</v>
      </c>
      <c r="B36" s="28">
        <f>VLOOKUP($A36,'Step 2'!$A$3:$H$370,7,FALSE)</f>
        <v>1129286</v>
      </c>
      <c r="C36" s="17"/>
      <c r="D36" s="28">
        <f>VLOOKUP($A36,'Step 4'!$A$3:$H$370,7,FALSE)</f>
        <v>73675</v>
      </c>
      <c r="F36" s="26">
        <f t="shared" si="0"/>
        <v>6.5240337700104317E-2</v>
      </c>
      <c r="G36" s="18"/>
      <c r="H36" s="27">
        <f t="shared" si="1"/>
        <v>6.5199999999999994E-2</v>
      </c>
      <c r="I36" s="18"/>
      <c r="J36" s="19">
        <f t="shared" si="2"/>
        <v>6.52</v>
      </c>
      <c r="K36" s="18"/>
      <c r="L36" s="20">
        <f t="shared" si="3"/>
        <v>6.5</v>
      </c>
    </row>
    <row r="37" spans="1:12" x14ac:dyDescent="0.2">
      <c r="A37" s="21" t="s">
        <v>342</v>
      </c>
      <c r="B37" s="28">
        <f>VLOOKUP($A37,'Step 2'!$A$3:$H$370,7,FALSE)</f>
        <v>77833</v>
      </c>
      <c r="C37" s="17"/>
      <c r="D37" s="28">
        <f>VLOOKUP($A37,'Step 4'!$A$3:$H$370,7,FALSE)</f>
        <v>2635</v>
      </c>
      <c r="F37" s="26">
        <f t="shared" si="0"/>
        <v>3.3854534708928088E-2</v>
      </c>
      <c r="G37" s="18"/>
      <c r="H37" s="27">
        <f t="shared" si="1"/>
        <v>3.3799999999999997E-2</v>
      </c>
      <c r="I37" s="18"/>
      <c r="J37" s="19">
        <f t="shared" si="2"/>
        <v>3.38</v>
      </c>
      <c r="K37" s="18"/>
      <c r="L37" s="20">
        <f t="shared" si="3"/>
        <v>3.4</v>
      </c>
    </row>
    <row r="38" spans="1:12" x14ac:dyDescent="0.2">
      <c r="A38" s="51" t="s">
        <v>365</v>
      </c>
      <c r="B38" s="28">
        <f>VLOOKUP($A38,'Step 2'!$A$3:$H$370,7,FALSE)</f>
        <v>220972</v>
      </c>
      <c r="C38" s="17"/>
      <c r="D38" s="28">
        <f>VLOOKUP($A38,'Step 4'!$A$3:$H$370,7,FALSE)</f>
        <v>8882</v>
      </c>
      <c r="F38" s="26">
        <f t="shared" si="0"/>
        <v>4.019513784551889E-2</v>
      </c>
      <c r="G38" s="18"/>
      <c r="H38" s="27">
        <f t="shared" si="1"/>
        <v>4.0099999999999997E-2</v>
      </c>
      <c r="I38" s="18"/>
      <c r="J38" s="19">
        <f t="shared" si="2"/>
        <v>4.01</v>
      </c>
      <c r="K38" s="18"/>
      <c r="L38" s="20">
        <f t="shared" si="3"/>
        <v>4</v>
      </c>
    </row>
    <row r="39" spans="1:12" x14ac:dyDescent="0.2">
      <c r="A39" s="51" t="s">
        <v>387</v>
      </c>
      <c r="B39" s="28">
        <f>VLOOKUP($A39,'Step 2'!$A$3:$H$370,7,FALSE)</f>
        <v>230000</v>
      </c>
      <c r="C39" s="17"/>
      <c r="D39" s="28">
        <f>VLOOKUP($A39,'Step 4'!$A$3:$H$370,7,FALSE)</f>
        <v>9264</v>
      </c>
      <c r="F39" s="26">
        <f t="shared" si="0"/>
        <v>4.0278260869565215E-2</v>
      </c>
      <c r="G39" s="18"/>
      <c r="H39" s="27">
        <f t="shared" si="1"/>
        <v>4.02E-2</v>
      </c>
      <c r="I39" s="18"/>
      <c r="J39" s="19">
        <f t="shared" si="2"/>
        <v>4.0199999999999996</v>
      </c>
      <c r="K39" s="18"/>
      <c r="L39" s="20">
        <f t="shared" si="3"/>
        <v>4</v>
      </c>
    </row>
    <row r="40" spans="1:12" x14ac:dyDescent="0.2">
      <c r="A40" s="51" t="s">
        <v>431</v>
      </c>
      <c r="B40" s="28">
        <f>VLOOKUP($A40,'Step 2'!$A$3:$H$370,7,FALSE)</f>
        <v>201041</v>
      </c>
      <c r="C40" s="17"/>
      <c r="D40" s="28">
        <f>VLOOKUP($A40,'Step 4'!$A$3:$H$370,7,FALSE)</f>
        <v>9731</v>
      </c>
      <c r="F40" s="26">
        <f t="shared" si="0"/>
        <v>4.8403062061967463E-2</v>
      </c>
      <c r="G40" s="18"/>
      <c r="H40" s="27">
        <f t="shared" si="1"/>
        <v>4.8399999999999999E-2</v>
      </c>
      <c r="I40" s="18"/>
      <c r="J40" s="19">
        <f t="shared" si="2"/>
        <v>4.84</v>
      </c>
      <c r="K40" s="18"/>
      <c r="L40" s="20">
        <f t="shared" si="3"/>
        <v>4.8</v>
      </c>
    </row>
    <row r="41" spans="1:12" x14ac:dyDescent="0.2">
      <c r="A41" s="24" t="s">
        <v>51</v>
      </c>
      <c r="B41" s="28">
        <f>SUM(B27:B40)</f>
        <v>4408755</v>
      </c>
      <c r="C41" s="17"/>
      <c r="D41" s="28">
        <f>SUM(D27:D40)</f>
        <v>231633</v>
      </c>
      <c r="F41" s="26">
        <f>D41/B41</f>
        <v>5.2539322325690585E-2</v>
      </c>
      <c r="G41" s="18"/>
      <c r="H41" s="27">
        <f>TRUNC(F41,4)</f>
        <v>5.2499999999999998E-2</v>
      </c>
      <c r="I41" s="18"/>
      <c r="J41" s="19">
        <f>H41*100</f>
        <v>5.25</v>
      </c>
      <c r="K41" s="18"/>
      <c r="L41" s="20">
        <f>ROUND(J41,1)</f>
        <v>5.3</v>
      </c>
    </row>
    <row r="42" spans="1:12" x14ac:dyDescent="0.2">
      <c r="A42" s="24"/>
      <c r="B42" s="28"/>
      <c r="C42" s="17"/>
      <c r="D42" s="28"/>
      <c r="F42" s="26"/>
      <c r="G42" s="18"/>
      <c r="H42" s="27"/>
      <c r="I42" s="18"/>
      <c r="J42" s="19"/>
      <c r="K42" s="18"/>
      <c r="L42" s="20"/>
    </row>
    <row r="43" spans="1:12" x14ac:dyDescent="0.2">
      <c r="B43" s="28"/>
      <c r="C43" s="17"/>
      <c r="D43" s="28"/>
      <c r="F43" s="26"/>
      <c r="G43" s="18"/>
      <c r="H43" s="27"/>
      <c r="I43" s="18"/>
      <c r="J43" s="19"/>
      <c r="K43" s="18"/>
      <c r="L43" s="20"/>
    </row>
    <row r="44" spans="1:12" x14ac:dyDescent="0.2">
      <c r="A44" s="24" t="s">
        <v>454</v>
      </c>
      <c r="B44" s="25"/>
      <c r="D44" s="25"/>
      <c r="F44" s="26"/>
      <c r="G44" s="18"/>
      <c r="H44" s="27"/>
      <c r="I44" s="18"/>
      <c r="J44" s="19"/>
      <c r="K44" s="18"/>
      <c r="L44" s="20"/>
    </row>
    <row r="45" spans="1:12" x14ac:dyDescent="0.2">
      <c r="A45" s="21" t="s">
        <v>59</v>
      </c>
      <c r="B45" s="28">
        <f>VLOOKUP($A45,'Step 2'!$A$3:$H$370,7,FALSE)</f>
        <v>101605</v>
      </c>
      <c r="C45" s="17"/>
      <c r="D45" s="28">
        <f>VLOOKUP($A45,'Step 4'!$A$3:$H$370,7,FALSE)</f>
        <v>5303</v>
      </c>
      <c r="F45" s="26">
        <f t="shared" ref="F45:F49" si="4">D45/B45</f>
        <v>5.2192313370405002E-2</v>
      </c>
      <c r="G45" s="18"/>
      <c r="H45" s="27">
        <f t="shared" ref="H45:H49" si="5">TRUNC(F45,4)</f>
        <v>5.21E-2</v>
      </c>
      <c r="I45" s="18"/>
      <c r="J45" s="19">
        <f t="shared" ref="J45:J49" si="6">H45*100</f>
        <v>5.21</v>
      </c>
      <c r="K45" s="18"/>
      <c r="L45" s="20">
        <f t="shared" ref="L45:L49" si="7">ROUND(J45,1)</f>
        <v>5.2</v>
      </c>
    </row>
    <row r="46" spans="1:12" x14ac:dyDescent="0.2">
      <c r="A46" s="21" t="s">
        <v>124</v>
      </c>
      <c r="B46" s="28">
        <f>VLOOKUP($A46,'Step 2'!$A$3:$H$370,7,FALSE)</f>
        <v>47019</v>
      </c>
      <c r="C46" s="17"/>
      <c r="D46" s="28">
        <f>VLOOKUP($A46,'Step 4'!$A$3:$H$370,7,FALSE)</f>
        <v>2291</v>
      </c>
      <c r="F46" s="26">
        <f t="shared" si="4"/>
        <v>4.8724983517301514E-2</v>
      </c>
      <c r="G46" s="18"/>
      <c r="H46" s="27">
        <f t="shared" si="5"/>
        <v>4.87E-2</v>
      </c>
      <c r="I46" s="18"/>
      <c r="J46" s="19">
        <f t="shared" si="6"/>
        <v>4.87</v>
      </c>
      <c r="K46" s="18"/>
      <c r="L46" s="20">
        <f t="shared" si="7"/>
        <v>4.9000000000000004</v>
      </c>
    </row>
    <row r="47" spans="1:12" x14ac:dyDescent="0.2">
      <c r="A47" s="21" t="s">
        <v>129</v>
      </c>
      <c r="B47" s="28">
        <f>VLOOKUP($A47,'Step 2'!$A$3:$H$370,7,FALSE)</f>
        <v>20881</v>
      </c>
      <c r="C47" s="17"/>
      <c r="D47" s="28">
        <f>VLOOKUP($A47,'Step 4'!$A$3:$H$370,7,FALSE)</f>
        <v>949</v>
      </c>
      <c r="F47" s="26">
        <f t="shared" si="4"/>
        <v>4.5448014941813129E-2</v>
      </c>
      <c r="G47" s="18"/>
      <c r="H47" s="27">
        <f t="shared" si="5"/>
        <v>4.5400000000000003E-2</v>
      </c>
      <c r="I47" s="18"/>
      <c r="J47" s="19">
        <f t="shared" si="6"/>
        <v>4.54</v>
      </c>
      <c r="K47" s="18"/>
      <c r="L47" s="20">
        <f t="shared" si="7"/>
        <v>4.5</v>
      </c>
    </row>
    <row r="48" spans="1:12" x14ac:dyDescent="0.2">
      <c r="A48" s="21" t="s">
        <v>294</v>
      </c>
      <c r="B48" s="28">
        <f>VLOOKUP($A48,'Step 2'!$A$3:$H$370,7,FALSE)</f>
        <v>144295</v>
      </c>
      <c r="C48" s="17"/>
      <c r="D48" s="28">
        <f>VLOOKUP($A48,'Step 4'!$A$3:$H$370,7,FALSE)</f>
        <v>8171</v>
      </c>
      <c r="F48" s="26">
        <f t="shared" si="4"/>
        <v>5.662704875428809E-2</v>
      </c>
      <c r="G48" s="18"/>
      <c r="H48" s="27">
        <f t="shared" si="5"/>
        <v>5.6599999999999998E-2</v>
      </c>
      <c r="I48" s="18"/>
      <c r="J48" s="19">
        <f t="shared" si="6"/>
        <v>5.66</v>
      </c>
      <c r="K48" s="18"/>
      <c r="L48" s="20">
        <f t="shared" si="7"/>
        <v>5.7</v>
      </c>
    </row>
    <row r="49" spans="1:12" x14ac:dyDescent="0.2">
      <c r="A49" s="24" t="s">
        <v>51</v>
      </c>
      <c r="B49" s="28">
        <f>SUM(B45:B48)</f>
        <v>313800</v>
      </c>
      <c r="C49" s="17"/>
      <c r="D49" s="28">
        <f>SUM(D45:D48)</f>
        <v>16714</v>
      </c>
      <c r="F49" s="26">
        <f t="shared" si="4"/>
        <v>5.3263224984066285E-2</v>
      </c>
      <c r="G49" s="18"/>
      <c r="H49" s="27">
        <f t="shared" si="5"/>
        <v>5.3199999999999997E-2</v>
      </c>
      <c r="I49" s="18"/>
      <c r="J49" s="19">
        <f t="shared" si="6"/>
        <v>5.3199999999999994</v>
      </c>
      <c r="K49" s="18"/>
      <c r="L49" s="20">
        <f t="shared" si="7"/>
        <v>5.3</v>
      </c>
    </row>
    <row r="50" spans="1:12" x14ac:dyDescent="0.2">
      <c r="B50" s="28"/>
      <c r="C50" s="17"/>
      <c r="D50" s="28"/>
      <c r="F50" s="26"/>
      <c r="G50" s="18"/>
      <c r="H50" s="27"/>
      <c r="I50" s="18"/>
      <c r="J50" s="19"/>
      <c r="K50" s="18"/>
      <c r="L50" s="20"/>
    </row>
    <row r="51" spans="1:12" x14ac:dyDescent="0.2">
      <c r="B51" s="28"/>
      <c r="C51" s="17"/>
      <c r="D51" s="28"/>
      <c r="F51" s="26"/>
      <c r="G51" s="18"/>
      <c r="H51" s="27"/>
      <c r="I51" s="18"/>
      <c r="J51" s="19"/>
      <c r="K51" s="18"/>
      <c r="L51" s="20"/>
    </row>
    <row r="52" spans="1:12" x14ac:dyDescent="0.2">
      <c r="A52" s="24" t="s">
        <v>454</v>
      </c>
      <c r="B52" s="28"/>
      <c r="C52" s="17"/>
      <c r="D52" s="28"/>
      <c r="F52" s="26"/>
      <c r="G52" s="18"/>
      <c r="H52" s="27"/>
      <c r="I52" s="18"/>
      <c r="J52" s="19"/>
      <c r="K52" s="18"/>
      <c r="L52" s="20"/>
    </row>
    <row r="53" spans="1:12" x14ac:dyDescent="0.2">
      <c r="A53" s="21" t="s">
        <v>224</v>
      </c>
      <c r="B53" s="28">
        <f>VLOOKUP($A53,'Step 2'!$A$3:$H$370,7,FALSE)</f>
        <v>864388</v>
      </c>
      <c r="C53" s="17"/>
      <c r="D53" s="28">
        <f>VLOOKUP($A53,'Step 4'!$A$3:$H$370,7,FALSE)</f>
        <v>58716</v>
      </c>
      <c r="F53" s="26">
        <f>D53/B53</f>
        <v>6.7927828706553076E-2</v>
      </c>
      <c r="G53" s="18"/>
      <c r="H53" s="27">
        <f>TRUNC(F53,4)</f>
        <v>6.7900000000000002E-2</v>
      </c>
      <c r="I53" s="18"/>
      <c r="J53" s="19">
        <f>H53*100</f>
        <v>6.79</v>
      </c>
      <c r="K53" s="18"/>
      <c r="L53" s="20">
        <f>ROUND(J53,1)</f>
        <v>6.8</v>
      </c>
    </row>
    <row r="54" spans="1:12" x14ac:dyDescent="0.2">
      <c r="A54" s="21" t="s">
        <v>453</v>
      </c>
      <c r="B54" s="28">
        <f>VLOOKUP($A54,'Step 2'!$A$3:$H$370,7,FALSE)</f>
        <v>650029</v>
      </c>
      <c r="C54" s="17"/>
      <c r="D54" s="28">
        <f>VLOOKUP($A54,'Step 4'!$A$3:$H$370,7,FALSE)</f>
        <v>27712</v>
      </c>
      <c r="F54" s="26">
        <f>D54/B54</f>
        <v>4.263194411326264E-2</v>
      </c>
      <c r="G54" s="18"/>
      <c r="H54" s="27">
        <f>TRUNC(F54,4)</f>
        <v>4.2599999999999999E-2</v>
      </c>
      <c r="I54" s="18"/>
      <c r="J54" s="19">
        <f>H54*100</f>
        <v>4.26</v>
      </c>
      <c r="K54" s="18"/>
      <c r="L54" s="20">
        <f>ROUND(J54,1)</f>
        <v>4.3</v>
      </c>
    </row>
    <row r="55" spans="1:12" x14ac:dyDescent="0.2">
      <c r="A55" s="24" t="s">
        <v>51</v>
      </c>
      <c r="B55" s="28">
        <f>SUM(B53:B54)</f>
        <v>1514417</v>
      </c>
      <c r="C55" s="17"/>
      <c r="D55" s="28">
        <f>SUM(D53:D54)</f>
        <v>86428</v>
      </c>
      <c r="F55" s="26">
        <f>D55/B55</f>
        <v>5.7070146465603593E-2</v>
      </c>
      <c r="G55" s="18"/>
      <c r="H55" s="27">
        <f>TRUNC(F55,4)</f>
        <v>5.7000000000000002E-2</v>
      </c>
      <c r="I55" s="18"/>
      <c r="J55" s="19">
        <f>H55*100</f>
        <v>5.7</v>
      </c>
      <c r="K55" s="18"/>
      <c r="L55" s="20">
        <f>ROUND(J55,1)</f>
        <v>5.7</v>
      </c>
    </row>
    <row r="56" spans="1:12" x14ac:dyDescent="0.2">
      <c r="A56" s="24"/>
      <c r="B56" s="28"/>
      <c r="C56" s="17"/>
      <c r="D56" s="28"/>
      <c r="F56" s="26"/>
      <c r="G56" s="18"/>
      <c r="H56" s="27"/>
      <c r="I56" s="18"/>
      <c r="J56" s="19"/>
      <c r="K56" s="18"/>
      <c r="L56" s="20"/>
    </row>
    <row r="57" spans="1:12" x14ac:dyDescent="0.2">
      <c r="B57" s="28"/>
      <c r="C57" s="17"/>
      <c r="D57" s="28"/>
      <c r="F57" s="26"/>
      <c r="G57" s="18"/>
      <c r="H57" s="27"/>
      <c r="I57" s="18"/>
      <c r="J57" s="19"/>
      <c r="K57" s="18"/>
      <c r="L57" s="20"/>
    </row>
    <row r="58" spans="1:12" x14ac:dyDescent="0.2">
      <c r="A58" s="24" t="s">
        <v>454</v>
      </c>
      <c r="B58" s="25"/>
      <c r="D58" s="25"/>
      <c r="F58" s="26"/>
      <c r="G58" s="18"/>
      <c r="H58" s="27"/>
      <c r="I58" s="18"/>
      <c r="J58" s="19"/>
      <c r="K58" s="18"/>
      <c r="L58" s="20"/>
    </row>
    <row r="59" spans="1:12" x14ac:dyDescent="0.2">
      <c r="A59" s="21" t="s">
        <v>60</v>
      </c>
      <c r="B59" s="28">
        <f>VLOOKUP($A59,'Step 2'!$A$3:$H$370,7,FALSE)</f>
        <v>384793</v>
      </c>
      <c r="C59" s="17"/>
      <c r="D59" s="28">
        <f>VLOOKUP($A59,'Step 4'!$A$3:$H$370,7,FALSE)</f>
        <v>15070</v>
      </c>
      <c r="F59" s="26">
        <f t="shared" ref="F59:F71" si="8">D59/B59</f>
        <v>3.9163914104466555E-2</v>
      </c>
      <c r="G59" s="18"/>
      <c r="H59" s="27">
        <f t="shared" ref="H59:H71" si="9">TRUNC(F59,4)</f>
        <v>3.9100000000000003E-2</v>
      </c>
      <c r="I59" s="18"/>
      <c r="J59" s="19">
        <f t="shared" ref="J59:J71" si="10">H59*100</f>
        <v>3.91</v>
      </c>
      <c r="K59" s="18"/>
      <c r="L59" s="20">
        <f t="shared" ref="L59:L71" si="11">ROUND(J59,1)</f>
        <v>3.9</v>
      </c>
    </row>
    <row r="60" spans="1:12" x14ac:dyDescent="0.2">
      <c r="A60" s="21" t="s">
        <v>127</v>
      </c>
      <c r="B60" s="28">
        <f>VLOOKUP($A60,'Step 2'!$A$3:$H$370,7,FALSE)</f>
        <v>666550</v>
      </c>
      <c r="C60" s="17"/>
      <c r="D60" s="28">
        <f>VLOOKUP($A60,'Step 4'!$A$3:$H$370,7,FALSE)</f>
        <v>32294</v>
      </c>
      <c r="F60" s="26">
        <f t="shared" ref="F60:F70" si="12">D60/B60</f>
        <v>4.8449478658765283E-2</v>
      </c>
      <c r="G60" s="18"/>
      <c r="H60" s="27">
        <f t="shared" ref="H60:H70" si="13">TRUNC(F60,4)</f>
        <v>4.8399999999999999E-2</v>
      </c>
      <c r="I60" s="18"/>
      <c r="J60" s="19">
        <f t="shared" ref="J60:J70" si="14">H60*100</f>
        <v>4.84</v>
      </c>
      <c r="K60" s="18"/>
      <c r="L60" s="20">
        <f t="shared" ref="L60:L70" si="15">ROUND(J60,1)</f>
        <v>4.8</v>
      </c>
    </row>
    <row r="61" spans="1:12" x14ac:dyDescent="0.2">
      <c r="A61" s="21" t="s">
        <v>181</v>
      </c>
      <c r="B61" s="28">
        <f>VLOOKUP($A61,'Step 2'!$A$3:$H$370,7,FALSE)</f>
        <v>21673</v>
      </c>
      <c r="C61" s="17"/>
      <c r="D61" s="28">
        <f>VLOOKUP($A61,'Step 4'!$A$3:$H$370,7,FALSE)</f>
        <v>886</v>
      </c>
      <c r="F61" s="26">
        <f t="shared" si="12"/>
        <v>4.0880358049185619E-2</v>
      </c>
      <c r="G61" s="18"/>
      <c r="H61" s="27">
        <f t="shared" si="13"/>
        <v>4.0800000000000003E-2</v>
      </c>
      <c r="I61" s="18"/>
      <c r="J61" s="19">
        <f t="shared" si="14"/>
        <v>4.08</v>
      </c>
      <c r="K61" s="18"/>
      <c r="L61" s="20">
        <f t="shared" si="15"/>
        <v>4.0999999999999996</v>
      </c>
    </row>
    <row r="62" spans="1:12" x14ac:dyDescent="0.2">
      <c r="A62" s="21" t="s">
        <v>212</v>
      </c>
      <c r="B62" s="28">
        <f>VLOOKUP($A62,'Step 2'!$A$3:$H$370,7,FALSE)</f>
        <v>389782</v>
      </c>
      <c r="C62" s="17"/>
      <c r="D62" s="28">
        <f>VLOOKUP($A62,'Step 4'!$A$3:$H$370,7,FALSE)</f>
        <v>22401</v>
      </c>
      <c r="F62" s="26">
        <f t="shared" si="12"/>
        <v>5.7470586122499244E-2</v>
      </c>
      <c r="G62" s="18"/>
      <c r="H62" s="27">
        <f t="shared" si="13"/>
        <v>5.74E-2</v>
      </c>
      <c r="I62" s="18"/>
      <c r="J62" s="19">
        <f t="shared" si="14"/>
        <v>5.74</v>
      </c>
      <c r="K62" s="18"/>
      <c r="L62" s="20">
        <f t="shared" si="15"/>
        <v>5.7</v>
      </c>
    </row>
    <row r="63" spans="1:12" x14ac:dyDescent="0.2">
      <c r="A63" s="21" t="s">
        <v>241</v>
      </c>
      <c r="B63" s="28">
        <f>VLOOKUP($A63,'Step 2'!$A$3:$H$370,7,FALSE)</f>
        <v>263318</v>
      </c>
      <c r="C63" s="17"/>
      <c r="D63" s="28">
        <f>VLOOKUP($A63,'Step 4'!$A$3:$H$370,7,FALSE)</f>
        <v>13285</v>
      </c>
      <c r="F63" s="26">
        <f t="shared" si="12"/>
        <v>5.0452304817748879E-2</v>
      </c>
      <c r="G63" s="18"/>
      <c r="H63" s="27">
        <f t="shared" si="13"/>
        <v>5.04E-2</v>
      </c>
      <c r="I63" s="18"/>
      <c r="J63" s="19">
        <f t="shared" si="14"/>
        <v>5.04</v>
      </c>
      <c r="K63" s="18"/>
      <c r="L63" s="20">
        <f t="shared" si="15"/>
        <v>5</v>
      </c>
    </row>
    <row r="64" spans="1:12" x14ac:dyDescent="0.2">
      <c r="A64" s="21" t="s">
        <v>314</v>
      </c>
      <c r="B64" s="28">
        <f>VLOOKUP($A64,'Step 2'!$A$3:$H$370,7,FALSE)</f>
        <v>148566</v>
      </c>
      <c r="C64" s="17"/>
      <c r="D64" s="28">
        <f>VLOOKUP($A64,'Step 4'!$A$3:$H$370,7,FALSE)</f>
        <v>7376</v>
      </c>
      <c r="F64" s="26">
        <f t="shared" si="12"/>
        <v>4.9647967906519659E-2</v>
      </c>
      <c r="G64" s="18"/>
      <c r="H64" s="27">
        <f t="shared" si="13"/>
        <v>4.9599999999999998E-2</v>
      </c>
      <c r="I64" s="18"/>
      <c r="J64" s="19">
        <f t="shared" si="14"/>
        <v>4.96</v>
      </c>
      <c r="K64" s="18"/>
      <c r="L64" s="20">
        <f t="shared" si="15"/>
        <v>5</v>
      </c>
    </row>
    <row r="65" spans="1:12" x14ac:dyDescent="0.2">
      <c r="A65" s="21" t="s">
        <v>348</v>
      </c>
      <c r="B65" s="28">
        <f>VLOOKUP($A65,'Step 2'!$A$3:$H$370,7,FALSE)</f>
        <v>24164</v>
      </c>
      <c r="C65" s="17"/>
      <c r="D65" s="28">
        <f>VLOOKUP($A65,'Step 4'!$A$3:$H$370,7,FALSE)</f>
        <v>887</v>
      </c>
      <c r="F65" s="26">
        <f t="shared" si="12"/>
        <v>3.6707498758483698E-2</v>
      </c>
      <c r="G65" s="18"/>
      <c r="H65" s="27">
        <f t="shared" si="13"/>
        <v>3.6700000000000003E-2</v>
      </c>
      <c r="I65" s="18"/>
      <c r="J65" s="19">
        <f t="shared" si="14"/>
        <v>3.6700000000000004</v>
      </c>
      <c r="K65" s="18"/>
      <c r="L65" s="20">
        <f t="shared" si="15"/>
        <v>3.7</v>
      </c>
    </row>
    <row r="66" spans="1:12" x14ac:dyDescent="0.2">
      <c r="A66" s="21" t="s">
        <v>371</v>
      </c>
      <c r="B66" s="28">
        <f>VLOOKUP($A66,'Step 2'!$A$3:$H$370,7,FALSE)</f>
        <v>133901</v>
      </c>
      <c r="C66" s="17"/>
      <c r="D66" s="28">
        <f>VLOOKUP($A66,'Step 4'!$A$3:$H$370,7,FALSE)</f>
        <v>5409</v>
      </c>
      <c r="F66" s="26">
        <f t="shared" si="12"/>
        <v>4.0395516090245775E-2</v>
      </c>
      <c r="G66" s="18"/>
      <c r="H66" s="27">
        <f t="shared" si="13"/>
        <v>4.0300000000000002E-2</v>
      </c>
      <c r="I66" s="18"/>
      <c r="J66" s="19">
        <f t="shared" si="14"/>
        <v>4.03</v>
      </c>
      <c r="K66" s="18"/>
      <c r="L66" s="20">
        <f t="shared" si="15"/>
        <v>4</v>
      </c>
    </row>
    <row r="67" spans="1:12" x14ac:dyDescent="0.2">
      <c r="A67" s="21" t="s">
        <v>373</v>
      </c>
      <c r="B67" s="28">
        <f>VLOOKUP($A67,'Step 2'!$A$3:$H$370,7,FALSE)</f>
        <v>1521433</v>
      </c>
      <c r="C67" s="17"/>
      <c r="D67" s="28">
        <f>VLOOKUP($A67,'Step 4'!$A$3:$H$370,7,FALSE)</f>
        <v>101052</v>
      </c>
      <c r="F67" s="26">
        <f t="shared" si="12"/>
        <v>6.6418961597388776E-2</v>
      </c>
      <c r="G67" s="18"/>
      <c r="H67" s="27">
        <f t="shared" si="13"/>
        <v>6.6400000000000001E-2</v>
      </c>
      <c r="I67" s="18"/>
      <c r="J67" s="19">
        <f t="shared" si="14"/>
        <v>6.64</v>
      </c>
      <c r="K67" s="18"/>
      <c r="L67" s="20">
        <f t="shared" si="15"/>
        <v>6.6</v>
      </c>
    </row>
    <row r="68" spans="1:12" x14ac:dyDescent="0.2">
      <c r="A68" s="21" t="s">
        <v>422</v>
      </c>
      <c r="B68" s="28">
        <f>VLOOKUP($A68,'Step 2'!$A$3:$H$370,7,FALSE)</f>
        <v>351625</v>
      </c>
      <c r="C68" s="17"/>
      <c r="D68" s="28">
        <f>VLOOKUP($A68,'Step 4'!$A$3:$H$370,7,FALSE)</f>
        <v>14919</v>
      </c>
      <c r="F68" s="26">
        <f t="shared" si="12"/>
        <v>4.2428723782438678E-2</v>
      </c>
      <c r="G68" s="18"/>
      <c r="H68" s="27">
        <f t="shared" si="13"/>
        <v>4.24E-2</v>
      </c>
      <c r="I68" s="18"/>
      <c r="J68" s="19">
        <f t="shared" si="14"/>
        <v>4.24</v>
      </c>
      <c r="K68" s="18"/>
      <c r="L68" s="20">
        <f t="shared" si="15"/>
        <v>4.2</v>
      </c>
    </row>
    <row r="69" spans="1:12" x14ac:dyDescent="0.2">
      <c r="A69" s="21" t="s">
        <v>426</v>
      </c>
      <c r="B69" s="28">
        <f>VLOOKUP($A69,'Step 2'!$A$3:$H$370,7,FALSE)</f>
        <v>509857</v>
      </c>
      <c r="C69" s="17"/>
      <c r="D69" s="28">
        <f>VLOOKUP($A69,'Step 4'!$A$3:$H$370,7,FALSE)</f>
        <v>21872</v>
      </c>
      <c r="F69" s="26">
        <f t="shared" si="12"/>
        <v>4.2898302857467881E-2</v>
      </c>
      <c r="G69" s="18"/>
      <c r="H69" s="27">
        <f t="shared" si="13"/>
        <v>4.2799999999999998E-2</v>
      </c>
      <c r="I69" s="18"/>
      <c r="J69" s="19">
        <f t="shared" si="14"/>
        <v>4.2799999999999994</v>
      </c>
      <c r="K69" s="18"/>
      <c r="L69" s="20">
        <f t="shared" si="15"/>
        <v>4.3</v>
      </c>
    </row>
    <row r="70" spans="1:12" x14ac:dyDescent="0.2">
      <c r="A70" s="21" t="s">
        <v>436</v>
      </c>
      <c r="B70" s="28">
        <f>VLOOKUP($A70,'Step 2'!$A$3:$H$370,7,FALSE)</f>
        <v>184691</v>
      </c>
      <c r="C70" s="17"/>
      <c r="D70" s="28">
        <f>VLOOKUP($A70,'Step 4'!$A$3:$H$370,7,FALSE)</f>
        <v>6240</v>
      </c>
      <c r="F70" s="26">
        <f t="shared" si="12"/>
        <v>3.3786161751249384E-2</v>
      </c>
      <c r="G70" s="18"/>
      <c r="H70" s="27">
        <f t="shared" si="13"/>
        <v>3.3700000000000001E-2</v>
      </c>
      <c r="I70" s="18"/>
      <c r="J70" s="19">
        <f t="shared" si="14"/>
        <v>3.37</v>
      </c>
      <c r="K70" s="18"/>
      <c r="L70" s="20">
        <f t="shared" si="15"/>
        <v>3.4</v>
      </c>
    </row>
    <row r="71" spans="1:12" x14ac:dyDescent="0.2">
      <c r="A71" s="24" t="s">
        <v>51</v>
      </c>
      <c r="B71" s="28">
        <f>SUM(B59:B70)</f>
        <v>4600353</v>
      </c>
      <c r="C71" s="17"/>
      <c r="D71" s="28">
        <f>SUM(D59:D70)</f>
        <v>241691</v>
      </c>
      <c r="F71" s="26">
        <f t="shared" si="8"/>
        <v>5.2537490057828172E-2</v>
      </c>
      <c r="G71" s="18"/>
      <c r="H71" s="27">
        <f t="shared" si="9"/>
        <v>5.2499999999999998E-2</v>
      </c>
      <c r="I71" s="18"/>
      <c r="J71" s="19">
        <f t="shared" si="10"/>
        <v>5.25</v>
      </c>
      <c r="K71" s="18"/>
      <c r="L71" s="20">
        <f t="shared" si="11"/>
        <v>5.3</v>
      </c>
    </row>
    <row r="72" spans="1:12" x14ac:dyDescent="0.2">
      <c r="A72" s="24"/>
      <c r="B72" s="28"/>
      <c r="C72" s="17"/>
      <c r="D72" s="28"/>
      <c r="F72" s="26"/>
      <c r="G72" s="18"/>
      <c r="H72" s="27"/>
      <c r="I72" s="18"/>
      <c r="J72" s="19"/>
      <c r="K72" s="18"/>
      <c r="L72" s="20"/>
    </row>
    <row r="74" spans="1:12" x14ac:dyDescent="0.2">
      <c r="A74" s="24" t="s">
        <v>456</v>
      </c>
      <c r="B74" s="28"/>
      <c r="C74" s="17"/>
      <c r="D74" s="28"/>
      <c r="F74" s="26"/>
      <c r="G74" s="18"/>
      <c r="H74" s="27"/>
      <c r="I74" s="18"/>
      <c r="J74" s="19"/>
      <c r="K74" s="18"/>
      <c r="L74" s="20"/>
    </row>
    <row r="75" spans="1:12" x14ac:dyDescent="0.2">
      <c r="A75" s="51" t="s">
        <v>121</v>
      </c>
      <c r="B75" s="28">
        <f>VLOOKUP($A75,'Step 2'!$A$3:$H$370,7,FALSE)</f>
        <v>71237</v>
      </c>
      <c r="C75" s="17"/>
      <c r="D75" s="28">
        <f>VLOOKUP($A75,'Step 4'!$A$3:$H$370,7,FALSE)</f>
        <v>3117</v>
      </c>
      <c r="F75" s="26">
        <f t="shared" ref="F75:F84" si="16">D75/B75</f>
        <v>4.3755351853671548E-2</v>
      </c>
      <c r="G75" s="18"/>
      <c r="H75" s="27">
        <f t="shared" ref="H75:H84" si="17">TRUNC(F75,4)</f>
        <v>4.3700000000000003E-2</v>
      </c>
      <c r="I75" s="18"/>
      <c r="J75" s="19">
        <f t="shared" ref="J75:J84" si="18">H75*100</f>
        <v>4.37</v>
      </c>
      <c r="K75" s="18"/>
      <c r="L75" s="20">
        <f t="shared" ref="L75:L84" si="19">ROUND(J75,1)</f>
        <v>4.4000000000000004</v>
      </c>
    </row>
    <row r="76" spans="1:12" x14ac:dyDescent="0.2">
      <c r="A76" s="51" t="s">
        <v>141</v>
      </c>
      <c r="B76" s="28">
        <f>VLOOKUP($A76,'Step 2'!$A$3:$H$370,7,FALSE)</f>
        <v>160163</v>
      </c>
      <c r="C76" s="17"/>
      <c r="D76" s="28">
        <f>VLOOKUP($A76,'Step 4'!$A$3:$H$370,7,FALSE)</f>
        <v>8465</v>
      </c>
      <c r="F76" s="26">
        <f t="shared" si="16"/>
        <v>5.2852406610765283E-2</v>
      </c>
      <c r="G76" s="18"/>
      <c r="H76" s="27">
        <f t="shared" si="17"/>
        <v>5.28E-2</v>
      </c>
      <c r="I76" s="18"/>
      <c r="J76" s="19">
        <f t="shared" si="18"/>
        <v>5.28</v>
      </c>
      <c r="K76" s="18"/>
      <c r="L76" s="20">
        <f t="shared" si="19"/>
        <v>5.3</v>
      </c>
    </row>
    <row r="77" spans="1:12" x14ac:dyDescent="0.2">
      <c r="A77" s="51" t="s">
        <v>153</v>
      </c>
      <c r="B77" s="28">
        <f>VLOOKUP($A77,'Step 2'!$A$3:$H$370,7,FALSE)</f>
        <v>62543</v>
      </c>
      <c r="C77" s="17"/>
      <c r="D77" s="28">
        <f>VLOOKUP($A77,'Step 4'!$A$3:$H$370,7,FALSE)</f>
        <v>3157</v>
      </c>
      <c r="F77" s="26">
        <f t="shared" si="16"/>
        <v>5.0477271637113665E-2</v>
      </c>
      <c r="G77" s="18"/>
      <c r="H77" s="27">
        <f t="shared" si="17"/>
        <v>5.04E-2</v>
      </c>
      <c r="I77" s="18"/>
      <c r="J77" s="19">
        <f t="shared" si="18"/>
        <v>5.04</v>
      </c>
      <c r="K77" s="18"/>
      <c r="L77" s="20">
        <f t="shared" si="19"/>
        <v>5</v>
      </c>
    </row>
    <row r="78" spans="1:12" x14ac:dyDescent="0.2">
      <c r="A78" s="51" t="s">
        <v>164</v>
      </c>
      <c r="B78" s="28">
        <f>VLOOKUP($A78,'Step 2'!$A$3:$H$370,7,FALSE)</f>
        <v>372265</v>
      </c>
      <c r="C78" s="17"/>
      <c r="D78" s="28">
        <f>VLOOKUP($A78,'Step 4'!$A$3:$H$370,7,FALSE)</f>
        <v>16855</v>
      </c>
      <c r="F78" s="26">
        <f t="shared" si="16"/>
        <v>4.5276886089210641E-2</v>
      </c>
      <c r="G78" s="18"/>
      <c r="H78" s="27">
        <f t="shared" si="17"/>
        <v>4.5199999999999997E-2</v>
      </c>
      <c r="I78" s="18"/>
      <c r="J78" s="19">
        <f t="shared" si="18"/>
        <v>4.5199999999999996</v>
      </c>
      <c r="K78" s="18"/>
      <c r="L78" s="20">
        <f t="shared" si="19"/>
        <v>4.5</v>
      </c>
    </row>
    <row r="79" spans="1:12" x14ac:dyDescent="0.2">
      <c r="A79" s="51" t="s">
        <v>199</v>
      </c>
      <c r="B79" s="28">
        <f>VLOOKUP($A79,'Step 2'!$A$3:$H$370,7,FALSE)</f>
        <v>147149</v>
      </c>
      <c r="C79" s="17"/>
      <c r="D79" s="28">
        <f>VLOOKUP($A79,'Step 4'!$A$3:$H$370,7,FALSE)</f>
        <v>7176</v>
      </c>
      <c r="F79" s="26">
        <f t="shared" si="16"/>
        <v>4.8766896139287391E-2</v>
      </c>
      <c r="G79" s="18"/>
      <c r="H79" s="27">
        <f t="shared" si="17"/>
        <v>4.87E-2</v>
      </c>
      <c r="I79" s="18"/>
      <c r="J79" s="19">
        <f t="shared" si="18"/>
        <v>4.87</v>
      </c>
      <c r="K79" s="18"/>
      <c r="L79" s="20">
        <f t="shared" si="19"/>
        <v>4.9000000000000004</v>
      </c>
    </row>
    <row r="80" spans="1:12" x14ac:dyDescent="0.2">
      <c r="A80" s="51" t="s">
        <v>334</v>
      </c>
      <c r="B80" s="28">
        <f>VLOOKUP($A80,'Step 2'!$A$3:$H$370,7,FALSE)</f>
        <v>51232</v>
      </c>
      <c r="C80" s="17"/>
      <c r="D80" s="28">
        <f>VLOOKUP($A80,'Step 4'!$A$3:$H$370,7,FALSE)</f>
        <v>6532</v>
      </c>
      <c r="F80" s="26">
        <f t="shared" si="16"/>
        <v>0.12749843847595252</v>
      </c>
      <c r="G80" s="18"/>
      <c r="H80" s="27">
        <f t="shared" si="17"/>
        <v>0.12740000000000001</v>
      </c>
      <c r="I80" s="18"/>
      <c r="J80" s="19">
        <f t="shared" si="18"/>
        <v>12.740000000000002</v>
      </c>
      <c r="K80" s="18"/>
      <c r="L80" s="20">
        <f t="shared" si="19"/>
        <v>12.7</v>
      </c>
    </row>
    <row r="81" spans="1:12" x14ac:dyDescent="0.2">
      <c r="A81" s="51" t="s">
        <v>396</v>
      </c>
      <c r="B81" s="28">
        <f>VLOOKUP($A81,'Step 2'!$A$3:$H$370,7,FALSE)</f>
        <v>30164</v>
      </c>
      <c r="C81" s="17"/>
      <c r="D81" s="28">
        <f>VLOOKUP($A81,'Step 4'!$A$3:$H$370,7,FALSE)</f>
        <v>2521</v>
      </c>
      <c r="F81" s="26">
        <f t="shared" si="16"/>
        <v>8.3576448746850551E-2</v>
      </c>
      <c r="G81" s="18"/>
      <c r="H81" s="27">
        <f t="shared" si="17"/>
        <v>8.3500000000000005E-2</v>
      </c>
      <c r="I81" s="18"/>
      <c r="J81" s="19">
        <f t="shared" si="18"/>
        <v>8.35</v>
      </c>
      <c r="K81" s="18"/>
      <c r="L81" s="20">
        <f t="shared" si="19"/>
        <v>8.4</v>
      </c>
    </row>
    <row r="82" spans="1:12" x14ac:dyDescent="0.2">
      <c r="A82" s="51" t="s">
        <v>415</v>
      </c>
      <c r="B82" s="28">
        <f>VLOOKUP($A82,'Step 2'!$A$3:$H$370,7,FALSE)</f>
        <v>40267</v>
      </c>
      <c r="C82" s="17"/>
      <c r="D82" s="28">
        <f>VLOOKUP($A82,'Step 4'!$A$3:$H$370,7,FALSE)</f>
        <v>2679</v>
      </c>
      <c r="F82" s="26">
        <f t="shared" si="16"/>
        <v>6.6530906201107604E-2</v>
      </c>
      <c r="G82" s="18"/>
      <c r="H82" s="27">
        <f t="shared" si="17"/>
        <v>6.6500000000000004E-2</v>
      </c>
      <c r="I82" s="18"/>
      <c r="J82" s="19">
        <f t="shared" si="18"/>
        <v>6.65</v>
      </c>
      <c r="K82" s="18"/>
      <c r="L82" s="20">
        <f t="shared" si="19"/>
        <v>6.7</v>
      </c>
    </row>
    <row r="83" spans="1:12" x14ac:dyDescent="0.2">
      <c r="A83" s="51" t="s">
        <v>451</v>
      </c>
      <c r="B83" s="28">
        <f>VLOOKUP($A83,'Step 2'!$A$3:$H$370,7,FALSE)</f>
        <v>288719</v>
      </c>
      <c r="C83" s="17"/>
      <c r="D83" s="28">
        <f>VLOOKUP($A83,'Step 4'!$A$3:$H$370,7,FALSE)</f>
        <v>13820</v>
      </c>
      <c r="F83" s="26">
        <f t="shared" si="16"/>
        <v>4.7866610787651663E-2</v>
      </c>
      <c r="G83" s="18"/>
      <c r="H83" s="27">
        <f t="shared" si="17"/>
        <v>4.7800000000000002E-2</v>
      </c>
      <c r="I83" s="18"/>
      <c r="J83" s="19">
        <f t="shared" si="18"/>
        <v>4.78</v>
      </c>
      <c r="K83" s="18"/>
      <c r="L83" s="20">
        <f t="shared" si="19"/>
        <v>4.8</v>
      </c>
    </row>
    <row r="84" spans="1:12" x14ac:dyDescent="0.2">
      <c r="A84" s="24" t="s">
        <v>51</v>
      </c>
      <c r="B84" s="28">
        <f>SUM(B75:B83)</f>
        <v>1223739</v>
      </c>
      <c r="C84" s="17"/>
      <c r="D84" s="28">
        <f>SUM(D75:D83)</f>
        <v>64322</v>
      </c>
      <c r="F84" s="26">
        <f t="shared" si="16"/>
        <v>5.2561861638797162E-2</v>
      </c>
      <c r="G84" s="18"/>
      <c r="H84" s="27">
        <f t="shared" si="17"/>
        <v>5.2499999999999998E-2</v>
      </c>
      <c r="I84" s="18"/>
      <c r="J84" s="19">
        <f t="shared" si="18"/>
        <v>5.25</v>
      </c>
      <c r="K84" s="18"/>
      <c r="L84" s="20">
        <f t="shared" si="19"/>
        <v>5.3</v>
      </c>
    </row>
    <row r="87" spans="1:12" x14ac:dyDescent="0.2">
      <c r="A87" s="30" t="s">
        <v>45</v>
      </c>
      <c r="B87" s="28">
        <f>National!C52</f>
        <v>3848439</v>
      </c>
      <c r="C87" s="28"/>
      <c r="D87" s="28">
        <f>National!D52</f>
        <v>170174</v>
      </c>
      <c r="F87" s="26">
        <f>D87/B87</f>
        <v>4.4218967742505465E-2</v>
      </c>
      <c r="G87" s="18"/>
      <c r="H87" s="27">
        <f>TRUNC(F87,4)</f>
        <v>4.4200000000000003E-2</v>
      </c>
      <c r="I87" s="18"/>
      <c r="J87" s="19">
        <f>H87*100</f>
        <v>4.42</v>
      </c>
      <c r="L87" s="20">
        <f>ROUND(J87,1)</f>
        <v>4.4000000000000004</v>
      </c>
    </row>
    <row r="88" spans="1:12" x14ac:dyDescent="0.2">
      <c r="A88" s="30" t="s">
        <v>46</v>
      </c>
      <c r="F88" s="26"/>
      <c r="H88" s="27">
        <f>TRUNC(H87*1.2,4)</f>
        <v>5.2999999999999999E-2</v>
      </c>
      <c r="J88" s="19">
        <f>H88*100</f>
        <v>5.3</v>
      </c>
      <c r="L88" s="31">
        <f>ROUND(J88,1)</f>
        <v>5.3</v>
      </c>
    </row>
    <row r="89" spans="1:12" x14ac:dyDescent="0.2">
      <c r="A89" s="18"/>
    </row>
    <row r="90" spans="1:12" x14ac:dyDescent="0.2">
      <c r="A90" s="29"/>
      <c r="B90" s="28"/>
      <c r="C90" s="17"/>
      <c r="D90" s="28"/>
      <c r="E90" s="17"/>
      <c r="F90" s="26"/>
      <c r="G90" s="18"/>
      <c r="H90" s="27"/>
      <c r="I90" s="18"/>
      <c r="J90" s="19"/>
      <c r="K90" s="18"/>
      <c r="L90" s="20"/>
    </row>
    <row r="91" spans="1:12" x14ac:dyDescent="0.2">
      <c r="A91" s="18" t="s">
        <v>47</v>
      </c>
      <c r="B91" s="28"/>
      <c r="C91" s="17"/>
      <c r="D91" s="28"/>
      <c r="E91" s="17"/>
      <c r="F91" s="26"/>
      <c r="G91" s="18"/>
      <c r="H91" s="27"/>
      <c r="I91" s="18"/>
      <c r="J91" s="19"/>
      <c r="K91" s="18"/>
      <c r="L91" s="20"/>
    </row>
    <row r="92" spans="1:12" x14ac:dyDescent="0.2">
      <c r="A92" s="18" t="s">
        <v>48</v>
      </c>
      <c r="B92" s="28"/>
      <c r="C92" s="17"/>
      <c r="D92" s="28"/>
      <c r="E92" s="17"/>
      <c r="F92" s="26"/>
      <c r="G92" s="18"/>
      <c r="H92" s="27"/>
      <c r="I92" s="18"/>
      <c r="J92" s="19"/>
      <c r="K92" s="18"/>
      <c r="L92" s="20"/>
    </row>
    <row r="94" spans="1:12" x14ac:dyDescent="0.2">
      <c r="A94" s="18" t="s">
        <v>457</v>
      </c>
      <c r="B94" s="52" t="s">
        <v>455</v>
      </c>
    </row>
    <row r="95" spans="1:12" customFormat="1" ht="15" x14ac:dyDescent="0.25">
      <c r="A95" s="18"/>
      <c r="B95" s="18"/>
    </row>
    <row r="96" spans="1:12" s="56" customFormat="1" ht="14.25" customHeight="1" x14ac:dyDescent="0.25">
      <c r="A96" s="18"/>
      <c r="B96" s="18"/>
    </row>
    <row r="97" spans="1:13" s="56" customFormat="1" ht="14.25" customHeight="1" x14ac:dyDescent="0.25">
      <c r="A97" s="18"/>
      <c r="B97" s="18"/>
    </row>
    <row r="98" spans="1:13" x14ac:dyDescent="0.2">
      <c r="A98" s="4" t="s">
        <v>465</v>
      </c>
      <c r="B98" s="17"/>
      <c r="C98" s="17"/>
      <c r="D98" s="17"/>
      <c r="E98" s="17"/>
      <c r="F98" s="18"/>
      <c r="G98" s="18"/>
      <c r="H98" s="18"/>
      <c r="I98" s="18"/>
      <c r="J98" s="19"/>
      <c r="K98" s="18"/>
      <c r="L98" s="20"/>
      <c r="M98" s="18"/>
    </row>
    <row r="99" spans="1:13" x14ac:dyDescent="0.2">
      <c r="A99" s="5" t="s">
        <v>472</v>
      </c>
      <c r="B99" s="17"/>
      <c r="C99" s="17"/>
      <c r="D99" s="17"/>
      <c r="E99" s="17"/>
      <c r="F99" s="18"/>
      <c r="G99" s="18"/>
      <c r="H99" s="18"/>
      <c r="I99" s="18"/>
      <c r="J99" s="19"/>
      <c r="K99" s="18"/>
      <c r="L99" s="20"/>
      <c r="M99" s="18"/>
    </row>
    <row r="100" spans="1:13" x14ac:dyDescent="0.2">
      <c r="A100" s="4" t="s">
        <v>22</v>
      </c>
      <c r="B100" s="17"/>
      <c r="C100" s="17"/>
      <c r="D100" s="17"/>
      <c r="E100" s="17"/>
      <c r="F100" s="18"/>
      <c r="G100" s="18"/>
      <c r="H100" s="18"/>
      <c r="I100" s="18"/>
      <c r="J100" s="19"/>
      <c r="K100" s="18"/>
      <c r="L100" s="20"/>
      <c r="M100" s="18"/>
    </row>
    <row r="101" spans="1:13" x14ac:dyDescent="0.2">
      <c r="A101" s="4"/>
      <c r="B101" s="17"/>
      <c r="C101" s="17"/>
      <c r="D101" s="17"/>
      <c r="E101" s="17"/>
      <c r="F101" s="18"/>
      <c r="G101" s="18"/>
      <c r="H101" s="18"/>
      <c r="I101" s="18"/>
      <c r="J101" s="19"/>
      <c r="K101" s="18"/>
      <c r="L101" s="20"/>
      <c r="M101" s="18"/>
    </row>
    <row r="102" spans="1:13" x14ac:dyDescent="0.2">
      <c r="A102" s="22" t="s">
        <v>466</v>
      </c>
      <c r="B102" s="17" t="s">
        <v>467</v>
      </c>
      <c r="C102" s="17"/>
      <c r="D102" s="17"/>
      <c r="E102" s="17"/>
      <c r="F102" s="18"/>
      <c r="G102" s="18"/>
      <c r="H102" s="18"/>
      <c r="I102" s="18"/>
      <c r="J102" s="19"/>
      <c r="K102" s="18"/>
      <c r="L102" s="20"/>
      <c r="M102" s="18"/>
    </row>
    <row r="103" spans="1:13" x14ac:dyDescent="0.2">
      <c r="A103" s="4"/>
      <c r="B103" s="17"/>
      <c r="C103" s="17"/>
      <c r="D103" s="17"/>
      <c r="E103" s="17"/>
      <c r="F103" s="18"/>
      <c r="G103" s="18"/>
      <c r="H103" s="18"/>
      <c r="I103" s="18"/>
      <c r="J103" s="19"/>
      <c r="K103" s="18"/>
      <c r="L103" s="20"/>
      <c r="M103" s="18"/>
    </row>
    <row r="104" spans="1:13" x14ac:dyDescent="0.2">
      <c r="A104" s="4"/>
      <c r="B104" s="98" t="s">
        <v>466</v>
      </c>
      <c r="C104" s="99"/>
      <c r="D104" s="98" t="s">
        <v>466</v>
      </c>
      <c r="E104" s="99"/>
      <c r="F104" s="100" t="s">
        <v>466</v>
      </c>
      <c r="G104" s="101"/>
      <c r="H104" s="101"/>
      <c r="I104" s="102"/>
      <c r="J104" s="100" t="s">
        <v>466</v>
      </c>
      <c r="K104" s="102"/>
      <c r="L104" s="100" t="s">
        <v>466</v>
      </c>
      <c r="M104" s="102"/>
    </row>
    <row r="105" spans="1:13" x14ac:dyDescent="0.2">
      <c r="A105" s="4"/>
      <c r="B105" s="97" t="str">
        <f>$A$99</f>
        <v>JAN 2018- MAR 2018</v>
      </c>
      <c r="C105" s="97"/>
      <c r="D105" s="97" t="str">
        <f>$A$99</f>
        <v>JAN 2018- MAR 2018</v>
      </c>
      <c r="E105" s="97"/>
      <c r="F105" s="97" t="str">
        <f>$A$99</f>
        <v>JAN 2018- MAR 2018</v>
      </c>
      <c r="G105" s="97"/>
      <c r="H105" s="97" t="str">
        <f>$A$99</f>
        <v>JAN 2018- MAR 2018</v>
      </c>
      <c r="I105" s="97"/>
      <c r="J105" s="97" t="str">
        <f>$A$99</f>
        <v>JAN 2018- MAR 2018</v>
      </c>
      <c r="K105" s="97"/>
      <c r="L105" s="97" t="str">
        <f>$A$99</f>
        <v>JAN 2018- MAR 2018</v>
      </c>
      <c r="M105" s="97"/>
    </row>
    <row r="106" spans="1:13" x14ac:dyDescent="0.2">
      <c r="A106" s="4"/>
      <c r="B106" s="54"/>
      <c r="C106" s="54"/>
      <c r="D106" s="54"/>
      <c r="E106" s="54"/>
      <c r="F106" s="97" t="s">
        <v>19</v>
      </c>
      <c r="G106" s="97"/>
      <c r="H106" s="97" t="s">
        <v>19</v>
      </c>
      <c r="I106" s="97"/>
      <c r="J106" s="97" t="s">
        <v>19</v>
      </c>
      <c r="K106" s="97"/>
      <c r="L106" s="97" t="s">
        <v>19</v>
      </c>
      <c r="M106" s="97"/>
    </row>
    <row r="107" spans="1:13" x14ac:dyDescent="0.2">
      <c r="A107" s="4"/>
      <c r="B107" s="97" t="s">
        <v>36</v>
      </c>
      <c r="C107" s="97"/>
      <c r="D107" s="97" t="s">
        <v>37</v>
      </c>
      <c r="E107" s="97"/>
      <c r="F107" s="96" t="s">
        <v>38</v>
      </c>
      <c r="G107" s="96"/>
      <c r="H107" s="96" t="s">
        <v>38</v>
      </c>
      <c r="I107" s="96"/>
      <c r="J107" s="96" t="s">
        <v>38</v>
      </c>
      <c r="K107" s="96"/>
      <c r="L107" s="96" t="s">
        <v>38</v>
      </c>
      <c r="M107" s="96"/>
    </row>
    <row r="108" spans="1:13" x14ac:dyDescent="0.2">
      <c r="A108" s="4"/>
      <c r="B108" s="97" t="s">
        <v>0</v>
      </c>
      <c r="C108" s="97"/>
      <c r="D108" s="97" t="s">
        <v>39</v>
      </c>
      <c r="E108" s="97"/>
      <c r="F108" s="96" t="s">
        <v>40</v>
      </c>
      <c r="G108" s="96"/>
      <c r="H108" s="96" t="s">
        <v>41</v>
      </c>
      <c r="I108" s="96"/>
      <c r="J108" s="96" t="s">
        <v>42</v>
      </c>
      <c r="K108" s="96"/>
      <c r="L108" s="96" t="s">
        <v>43</v>
      </c>
      <c r="M108" s="96"/>
    </row>
    <row r="109" spans="1:13" x14ac:dyDescent="0.2">
      <c r="A109" s="24"/>
      <c r="B109" s="25"/>
      <c r="D109" s="25"/>
      <c r="F109" s="26"/>
      <c r="G109" s="18"/>
      <c r="H109" s="27"/>
      <c r="I109" s="18"/>
      <c r="J109" s="19"/>
      <c r="K109" s="18"/>
      <c r="L109" s="20"/>
    </row>
    <row r="110" spans="1:13" x14ac:dyDescent="0.2">
      <c r="A110" s="24"/>
      <c r="B110" s="25"/>
      <c r="D110" s="25"/>
      <c r="F110" s="26"/>
      <c r="G110" s="18"/>
      <c r="H110" s="27"/>
      <c r="I110" s="18"/>
      <c r="J110" s="19"/>
      <c r="K110" s="18"/>
      <c r="L110" s="20"/>
    </row>
    <row r="111" spans="1:13" x14ac:dyDescent="0.2">
      <c r="A111" s="24" t="s">
        <v>468</v>
      </c>
      <c r="B111" s="25"/>
      <c r="D111" s="25"/>
      <c r="F111" s="26"/>
      <c r="G111" s="18"/>
      <c r="H111" s="27"/>
      <c r="I111" s="18"/>
      <c r="J111" s="19"/>
      <c r="K111" s="18"/>
      <c r="L111" s="20"/>
    </row>
    <row r="112" spans="1:13" x14ac:dyDescent="0.2">
      <c r="A112" s="21" t="s">
        <v>279</v>
      </c>
      <c r="B112" s="28">
        <f>'3-months Step'!D213</f>
        <v>17505</v>
      </c>
      <c r="C112" s="17"/>
      <c r="D112" s="28">
        <f>'3-months Step'!M213</f>
        <v>1851</v>
      </c>
      <c r="F112" s="26">
        <f t="shared" ref="F112" si="20">D112/B112</f>
        <v>0.10574121679520138</v>
      </c>
      <c r="G112" s="18"/>
      <c r="H112" s="27">
        <f t="shared" ref="H112" si="21">TRUNC(F112,4)</f>
        <v>0.1057</v>
      </c>
      <c r="I112" s="18"/>
      <c r="J112" s="19">
        <f t="shared" ref="J112" si="22">H112*100</f>
        <v>10.57</v>
      </c>
      <c r="K112" s="18"/>
      <c r="L112" s="20">
        <f t="shared" ref="L112" si="23">ROUND(J112,1)</f>
        <v>10.6</v>
      </c>
    </row>
    <row r="113" spans="1:16" s="70" customFormat="1" x14ac:dyDescent="0.2"/>
    <row r="114" spans="1:16" s="70" customFormat="1" x14ac:dyDescent="0.2"/>
    <row r="115" spans="1:16" x14ac:dyDescent="0.2">
      <c r="A115" s="30" t="s">
        <v>469</v>
      </c>
      <c r="B115" s="28"/>
      <c r="C115" s="28"/>
      <c r="D115" s="28"/>
      <c r="F115" s="26"/>
      <c r="G115" s="18"/>
      <c r="H115" s="27"/>
      <c r="I115" s="18"/>
      <c r="J115" s="19"/>
      <c r="L115" s="31">
        <v>10</v>
      </c>
    </row>
    <row r="116" spans="1:16" x14ac:dyDescent="0.2">
      <c r="A116" s="18"/>
    </row>
    <row r="117" spans="1:16" x14ac:dyDescent="0.2">
      <c r="A117" s="29"/>
      <c r="B117" s="28"/>
      <c r="C117" s="17"/>
      <c r="D117" s="28"/>
      <c r="E117" s="17"/>
      <c r="F117" s="26"/>
      <c r="G117" s="18"/>
      <c r="H117" s="27"/>
      <c r="I117" s="18"/>
      <c r="J117" s="19"/>
      <c r="K117" s="18"/>
      <c r="L117" s="20"/>
    </row>
    <row r="118" spans="1:16" x14ac:dyDescent="0.2">
      <c r="A118" s="18" t="s">
        <v>47</v>
      </c>
      <c r="B118" s="28"/>
      <c r="C118" s="17"/>
      <c r="D118" s="28"/>
      <c r="E118" s="17"/>
      <c r="F118" s="26"/>
      <c r="G118" s="18"/>
      <c r="H118" s="27"/>
      <c r="I118" s="18"/>
      <c r="J118" s="19"/>
      <c r="K118" s="18"/>
      <c r="L118" s="20"/>
    </row>
    <row r="119" spans="1:16" x14ac:dyDescent="0.2">
      <c r="A119" s="18" t="s">
        <v>48</v>
      </c>
      <c r="B119" s="28"/>
      <c r="C119" s="17"/>
      <c r="D119" s="28"/>
      <c r="E119" s="17"/>
      <c r="F119" s="26"/>
      <c r="G119" s="18"/>
      <c r="H119" s="27"/>
      <c r="I119" s="18"/>
      <c r="J119" s="19"/>
      <c r="K119" s="18"/>
      <c r="L119" s="20"/>
    </row>
    <row r="120" spans="1:16" customFormat="1" ht="15" x14ac:dyDescent="0.25"/>
    <row r="121" spans="1:16" customFormat="1" ht="15" x14ac:dyDescent="0.25"/>
    <row r="122" spans="1:16" customFormat="1" ht="15" x14ac:dyDescent="0.25"/>
    <row r="123" spans="1:16" s="68" customFormat="1" ht="14.25" customHeight="1" x14ac:dyDescent="0.2">
      <c r="A123" s="67" t="s">
        <v>473</v>
      </c>
      <c r="B123" s="66"/>
    </row>
    <row r="124" spans="1:16" s="70" customFormat="1" ht="14.25" customHeight="1" x14ac:dyDescent="0.2">
      <c r="A124" s="4" t="s">
        <v>465</v>
      </c>
      <c r="B124" s="17"/>
      <c r="C124" s="17"/>
      <c r="D124" s="17"/>
      <c r="E124" s="17"/>
      <c r="F124" s="18"/>
      <c r="G124" s="18"/>
      <c r="H124" s="18"/>
      <c r="I124" s="18"/>
      <c r="J124" s="19"/>
      <c r="K124" s="18"/>
      <c r="L124" s="20"/>
      <c r="M124" s="20"/>
      <c r="N124" s="69"/>
      <c r="O124" s="18"/>
      <c r="P124" s="18"/>
    </row>
    <row r="125" spans="1:16" s="70" customFormat="1" ht="14.25" customHeight="1" x14ac:dyDescent="0.2">
      <c r="A125" s="5" t="s">
        <v>470</v>
      </c>
      <c r="B125" s="17"/>
      <c r="C125" s="17"/>
      <c r="D125" s="17"/>
      <c r="E125" s="17"/>
      <c r="F125" s="18"/>
      <c r="G125" s="18"/>
      <c r="H125" s="18"/>
      <c r="I125" s="18"/>
      <c r="J125" s="19"/>
      <c r="K125" s="18"/>
      <c r="L125" s="20"/>
      <c r="M125" s="20"/>
      <c r="N125" s="69"/>
      <c r="O125" s="18"/>
      <c r="P125" s="18"/>
    </row>
    <row r="126" spans="1:16" s="70" customFormat="1" ht="14.25" customHeight="1" x14ac:dyDescent="0.2">
      <c r="A126" s="4" t="s">
        <v>22</v>
      </c>
      <c r="B126" s="17"/>
      <c r="C126" s="17"/>
      <c r="D126" s="17"/>
      <c r="E126" s="17"/>
      <c r="F126" s="18"/>
      <c r="G126" s="18"/>
      <c r="H126" s="18"/>
      <c r="I126" s="18"/>
      <c r="J126" s="19"/>
      <c r="K126" s="18"/>
      <c r="L126" s="20"/>
      <c r="M126" s="20"/>
      <c r="N126" s="69"/>
      <c r="O126" s="18"/>
      <c r="P126" s="18"/>
    </row>
    <row r="127" spans="1:16" s="70" customFormat="1" ht="14.25" customHeight="1" x14ac:dyDescent="0.2">
      <c r="A127" s="4"/>
      <c r="B127" s="17"/>
      <c r="C127" s="17"/>
      <c r="D127" s="17"/>
      <c r="E127" s="17"/>
      <c r="F127" s="18"/>
      <c r="G127" s="18"/>
      <c r="H127" s="18"/>
      <c r="I127" s="18"/>
      <c r="J127" s="19"/>
      <c r="K127" s="18"/>
      <c r="L127" s="20"/>
      <c r="M127" s="20"/>
      <c r="N127" s="69"/>
      <c r="O127" s="18"/>
      <c r="P127" s="18"/>
    </row>
    <row r="128" spans="1:16" s="70" customFormat="1" ht="14.25" customHeight="1" x14ac:dyDescent="0.2">
      <c r="A128" s="22" t="s">
        <v>23</v>
      </c>
      <c r="B128" s="17" t="s">
        <v>474</v>
      </c>
      <c r="C128" s="17"/>
      <c r="D128" s="17"/>
      <c r="E128" s="17"/>
      <c r="F128" s="18"/>
      <c r="G128" s="18"/>
      <c r="H128" s="18"/>
      <c r="I128" s="18"/>
      <c r="J128" s="19"/>
      <c r="K128" s="18"/>
      <c r="L128" s="20"/>
      <c r="M128" s="20"/>
      <c r="N128" s="69"/>
      <c r="O128" s="18"/>
      <c r="P128" s="18"/>
    </row>
    <row r="129" spans="1:16" s="70" customFormat="1" ht="14.25" customHeight="1" x14ac:dyDescent="0.2">
      <c r="A129" s="22" t="s">
        <v>25</v>
      </c>
      <c r="B129" s="17" t="s">
        <v>475</v>
      </c>
      <c r="C129" s="17"/>
      <c r="D129" s="17"/>
      <c r="E129" s="17"/>
      <c r="F129" s="18"/>
      <c r="G129" s="18"/>
      <c r="H129" s="18"/>
      <c r="I129" s="18"/>
      <c r="J129" s="19"/>
      <c r="K129" s="18"/>
      <c r="L129" s="20"/>
      <c r="M129" s="20"/>
      <c r="N129" s="69"/>
      <c r="O129" s="18"/>
      <c r="P129" s="18"/>
    </row>
    <row r="130" spans="1:16" s="70" customFormat="1" ht="14.25" customHeight="1" x14ac:dyDescent="0.2">
      <c r="A130" s="22" t="s">
        <v>27</v>
      </c>
      <c r="B130" s="17" t="s">
        <v>476</v>
      </c>
      <c r="C130" s="17"/>
      <c r="D130" s="17"/>
      <c r="E130" s="17"/>
      <c r="F130" s="18"/>
      <c r="G130" s="18"/>
      <c r="H130" s="18"/>
      <c r="I130" s="18"/>
      <c r="J130" s="19"/>
      <c r="K130" s="18"/>
      <c r="L130" s="20"/>
      <c r="M130" s="20"/>
      <c r="N130" s="69"/>
      <c r="O130" s="18"/>
      <c r="P130" s="18"/>
    </row>
    <row r="131" spans="1:16" s="70" customFormat="1" ht="14.25" customHeight="1" x14ac:dyDescent="0.2">
      <c r="A131" s="22" t="s">
        <v>29</v>
      </c>
      <c r="B131" s="17" t="s">
        <v>477</v>
      </c>
      <c r="C131" s="17"/>
      <c r="D131" s="17"/>
      <c r="E131" s="17"/>
      <c r="F131" s="18"/>
      <c r="G131" s="18"/>
      <c r="H131" s="18"/>
      <c r="I131" s="18"/>
      <c r="J131" s="19"/>
      <c r="K131" s="18"/>
      <c r="L131" s="20"/>
      <c r="M131" s="20"/>
      <c r="N131" s="69"/>
      <c r="O131" s="18"/>
      <c r="P131" s="18"/>
    </row>
    <row r="132" spans="1:16" s="70" customFormat="1" ht="14.25" customHeight="1" x14ac:dyDescent="0.2">
      <c r="A132" s="4"/>
      <c r="B132" s="17"/>
      <c r="C132" s="17"/>
      <c r="D132" s="17"/>
      <c r="E132" s="17"/>
      <c r="F132" s="18"/>
      <c r="G132" s="18"/>
      <c r="H132" s="18"/>
      <c r="I132" s="18"/>
      <c r="J132" s="19"/>
      <c r="K132" s="18"/>
      <c r="L132" s="20"/>
      <c r="M132" s="20"/>
      <c r="N132" s="69"/>
      <c r="O132" s="18"/>
      <c r="P132" s="18"/>
    </row>
    <row r="133" spans="1:16" s="70" customFormat="1" ht="14.25" customHeight="1" x14ac:dyDescent="0.2">
      <c r="A133" s="4"/>
      <c r="B133" s="98" t="s">
        <v>31</v>
      </c>
      <c r="C133" s="99"/>
      <c r="D133" s="98" t="s">
        <v>32</v>
      </c>
      <c r="E133" s="99"/>
      <c r="F133" s="100" t="s">
        <v>33</v>
      </c>
      <c r="G133" s="101"/>
      <c r="H133" s="101"/>
      <c r="I133" s="102"/>
      <c r="J133" s="100" t="s">
        <v>34</v>
      </c>
      <c r="K133" s="102"/>
      <c r="L133" s="100" t="s">
        <v>35</v>
      </c>
      <c r="M133" s="102"/>
      <c r="N133" s="71"/>
      <c r="O133" s="72"/>
      <c r="P133" s="73"/>
    </row>
    <row r="134" spans="1:16" s="70" customFormat="1" ht="14.25" customHeight="1" x14ac:dyDescent="0.2">
      <c r="A134" s="4"/>
      <c r="B134" s="97" t="str">
        <f>$A$125</f>
        <v>JAN 2016 - DEC 2017</v>
      </c>
      <c r="C134" s="97"/>
      <c r="D134" s="97" t="str">
        <f>$A$125</f>
        <v>JAN 2016 - DEC 2017</v>
      </c>
      <c r="E134" s="97"/>
      <c r="F134" s="97" t="str">
        <f>$A$125</f>
        <v>JAN 2016 - DEC 2017</v>
      </c>
      <c r="G134" s="97"/>
      <c r="H134" s="97" t="str">
        <f>$A$125</f>
        <v>JAN 2016 - DEC 2017</v>
      </c>
      <c r="I134" s="97"/>
      <c r="J134" s="97" t="str">
        <f>$A$125</f>
        <v>JAN 2016 - DEC 2017</v>
      </c>
      <c r="K134" s="97"/>
      <c r="L134" s="97" t="str">
        <f>$A$125</f>
        <v>JAN 2016 - DEC 2017</v>
      </c>
      <c r="M134" s="97"/>
      <c r="N134" s="54"/>
      <c r="O134" s="54"/>
      <c r="P134" s="54"/>
    </row>
    <row r="135" spans="1:16" s="70" customFormat="1" ht="14.25" customHeight="1" x14ac:dyDescent="0.2">
      <c r="A135" s="4"/>
      <c r="B135" s="54"/>
      <c r="C135" s="54"/>
      <c r="D135" s="54"/>
      <c r="E135" s="54"/>
      <c r="F135" s="97" t="s">
        <v>19</v>
      </c>
      <c r="G135" s="97"/>
      <c r="H135" s="97" t="s">
        <v>19</v>
      </c>
      <c r="I135" s="97"/>
      <c r="J135" s="97" t="s">
        <v>19</v>
      </c>
      <c r="K135" s="97"/>
      <c r="L135" s="97" t="s">
        <v>19</v>
      </c>
      <c r="M135" s="97"/>
      <c r="N135" s="54"/>
      <c r="O135" s="54"/>
      <c r="P135" s="54"/>
    </row>
    <row r="136" spans="1:16" s="70" customFormat="1" ht="14.25" customHeight="1" x14ac:dyDescent="0.2">
      <c r="A136" s="4"/>
      <c r="B136" s="97" t="s">
        <v>36</v>
      </c>
      <c r="C136" s="97"/>
      <c r="D136" s="97" t="s">
        <v>37</v>
      </c>
      <c r="E136" s="97"/>
      <c r="F136" s="96" t="s">
        <v>38</v>
      </c>
      <c r="G136" s="96"/>
      <c r="H136" s="96" t="s">
        <v>38</v>
      </c>
      <c r="I136" s="96"/>
      <c r="J136" s="96" t="s">
        <v>38</v>
      </c>
      <c r="K136" s="96"/>
      <c r="L136" s="96" t="s">
        <v>38</v>
      </c>
      <c r="M136" s="96"/>
      <c r="N136" s="55"/>
      <c r="O136" s="55"/>
      <c r="P136" s="55"/>
    </row>
    <row r="137" spans="1:16" s="70" customFormat="1" ht="14.25" customHeight="1" x14ac:dyDescent="0.2">
      <c r="A137" s="4"/>
      <c r="B137" s="97" t="s">
        <v>0</v>
      </c>
      <c r="C137" s="97"/>
      <c r="D137" s="97" t="s">
        <v>39</v>
      </c>
      <c r="E137" s="97"/>
      <c r="F137" s="96" t="s">
        <v>40</v>
      </c>
      <c r="G137" s="96"/>
      <c r="H137" s="96" t="s">
        <v>41</v>
      </c>
      <c r="I137" s="96"/>
      <c r="J137" s="96" t="s">
        <v>42</v>
      </c>
      <c r="K137" s="96"/>
      <c r="L137" s="96" t="s">
        <v>43</v>
      </c>
      <c r="M137" s="96"/>
      <c r="N137" s="55"/>
      <c r="O137" s="55"/>
      <c r="P137" s="55"/>
    </row>
    <row r="138" spans="1:16" s="70" customFormat="1" ht="14.25" customHeight="1" x14ac:dyDescent="0.2">
      <c r="A138" s="4"/>
      <c r="B138" s="54"/>
      <c r="C138" s="54"/>
      <c r="D138" s="54"/>
      <c r="E138" s="54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70" customFormat="1" ht="14.25" customHeight="1" x14ac:dyDescent="0.2">
      <c r="M139" s="55"/>
      <c r="N139" s="77"/>
      <c r="O139" s="55"/>
      <c r="P139" s="55"/>
    </row>
    <row r="140" spans="1:16" s="70" customFormat="1" ht="14.25" customHeight="1" x14ac:dyDescent="0.2">
      <c r="A140" s="24" t="s">
        <v>480</v>
      </c>
    </row>
    <row r="141" spans="1:16" s="70" customFormat="1" ht="14.25" customHeight="1" x14ac:dyDescent="0.2">
      <c r="A141" s="21" t="s">
        <v>178</v>
      </c>
      <c r="B141" s="80">
        <f>VLOOKUP(A141,'Discontinued data'!$A$53:$C$53,2,FALSE)</f>
        <v>1248</v>
      </c>
      <c r="C141" s="80"/>
      <c r="D141" s="80">
        <f>VLOOKUP(A141,'Discontinued data'!$A$53:$C$53,3,FALSE)</f>
        <v>75</v>
      </c>
      <c r="E141" s="81"/>
      <c r="F141" s="82">
        <f t="shared" ref="F141" si="24">D141/B141</f>
        <v>6.0096153846153848E-2</v>
      </c>
      <c r="G141" s="83"/>
      <c r="H141" s="84">
        <f t="shared" ref="H141" si="25">TRUNC(F141,4)</f>
        <v>0.06</v>
      </c>
      <c r="I141" s="83"/>
      <c r="J141" s="85">
        <f t="shared" ref="J141" si="26">H141*100</f>
        <v>6</v>
      </c>
      <c r="K141" s="86"/>
      <c r="L141" s="87">
        <f t="shared" ref="L141" si="27">ROUND(J141,1)</f>
        <v>6</v>
      </c>
    </row>
    <row r="142" spans="1:16" s="70" customFormat="1" ht="14.25" customHeight="1" x14ac:dyDescent="0.2">
      <c r="A142" s="21" t="s">
        <v>283</v>
      </c>
      <c r="B142" s="80">
        <f>VLOOKUP(A142,'Discontinued data'!$A$48:$C$49,2,FALSE)</f>
        <v>3411</v>
      </c>
      <c r="C142" s="80"/>
      <c r="D142" s="80">
        <f>VLOOKUP(A142,'Discontinued data'!$A$48:$C$49,3,FALSE)</f>
        <v>249</v>
      </c>
      <c r="E142" s="81"/>
      <c r="F142" s="82">
        <f t="shared" ref="F142" si="28">D142/B142</f>
        <v>7.2999120492524189E-2</v>
      </c>
      <c r="G142" s="83"/>
      <c r="H142" s="84">
        <f t="shared" ref="H142" si="29">TRUNC(F142,4)</f>
        <v>7.2900000000000006E-2</v>
      </c>
      <c r="I142" s="83"/>
      <c r="J142" s="85">
        <f t="shared" ref="J142" si="30">H142*100</f>
        <v>7.2900000000000009</v>
      </c>
      <c r="K142" s="86"/>
      <c r="L142" s="87">
        <f t="shared" ref="L142" si="31">ROUND(J142,1)</f>
        <v>7.3</v>
      </c>
    </row>
    <row r="143" spans="1:16" s="70" customFormat="1" ht="14.25" customHeight="1" x14ac:dyDescent="0.2">
      <c r="A143" s="21"/>
      <c r="B143" s="80"/>
      <c r="C143" s="80"/>
      <c r="D143" s="80"/>
      <c r="E143" s="81"/>
      <c r="F143" s="82"/>
      <c r="G143" s="83"/>
      <c r="H143" s="84"/>
      <c r="I143" s="83"/>
      <c r="J143" s="85"/>
      <c r="K143" s="86"/>
      <c r="L143" s="87"/>
    </row>
    <row r="144" spans="1:16" s="70" customFormat="1" ht="14.25" customHeight="1" x14ac:dyDescent="0.2">
      <c r="A144" s="74"/>
      <c r="B144" s="75"/>
      <c r="C144" s="75"/>
      <c r="D144" s="75"/>
      <c r="E144" s="54"/>
      <c r="F144" s="26"/>
      <c r="G144" s="55"/>
      <c r="H144" s="27"/>
      <c r="I144" s="27"/>
      <c r="J144" s="19"/>
      <c r="K144" s="55"/>
      <c r="L144" s="76"/>
      <c r="M144" s="78"/>
      <c r="N144" s="79"/>
      <c r="O144" s="55"/>
      <c r="P144" s="55"/>
    </row>
    <row r="145" spans="1:18" s="88" customFormat="1" ht="14.25" customHeight="1" x14ac:dyDescent="0.2">
      <c r="A145" s="24" t="s">
        <v>454</v>
      </c>
      <c r="B145" s="80"/>
      <c r="C145" s="80"/>
      <c r="D145" s="80"/>
      <c r="E145" s="81"/>
      <c r="F145" s="82"/>
      <c r="G145" s="83"/>
      <c r="H145" s="84"/>
      <c r="I145" s="83"/>
      <c r="J145" s="85"/>
      <c r="K145" s="86"/>
      <c r="L145" s="87"/>
      <c r="M145" s="55"/>
      <c r="N145" s="77"/>
      <c r="O145" s="86"/>
      <c r="Q145" s="70"/>
    </row>
    <row r="146" spans="1:18" s="94" customFormat="1" ht="14.25" customHeight="1" x14ac:dyDescent="0.2">
      <c r="A146" s="21" t="s">
        <v>272</v>
      </c>
      <c r="B146" s="80">
        <f>VLOOKUP(A146,'Discontinued data'!$A$36:$C$44,2,FALSE)</f>
        <v>1905</v>
      </c>
      <c r="C146" s="80"/>
      <c r="D146" s="80">
        <f>VLOOKUP(A146,'Discontinued data'!$A$36:$C$44,3,FALSE)</f>
        <v>136</v>
      </c>
      <c r="E146" s="81"/>
      <c r="F146" s="82">
        <f>D146/B146</f>
        <v>7.1391076115485563E-2</v>
      </c>
      <c r="G146" s="83"/>
      <c r="H146" s="84">
        <f>TRUNC(F146,4)</f>
        <v>7.1300000000000002E-2</v>
      </c>
      <c r="I146" s="83"/>
      <c r="J146" s="85">
        <f>H146*100</f>
        <v>7.13</v>
      </c>
      <c r="K146" s="86"/>
      <c r="L146" s="87">
        <f>ROUND(J146,1)</f>
        <v>7.1</v>
      </c>
      <c r="M146" s="89"/>
      <c r="N146" s="90"/>
      <c r="O146" s="91"/>
      <c r="P146" s="92"/>
      <c r="Q146" s="93"/>
      <c r="R146" s="93"/>
    </row>
    <row r="147" spans="1:18" s="94" customFormat="1" ht="14.25" customHeight="1" x14ac:dyDescent="0.2">
      <c r="A147" s="21" t="s">
        <v>345</v>
      </c>
      <c r="B147" s="80">
        <f>VLOOKUP(A147,'Discontinued data'!$A$36:$C$44,2,FALSE)</f>
        <v>3754</v>
      </c>
      <c r="C147" s="80"/>
      <c r="D147" s="80">
        <f>VLOOKUP(A147,'Discontinued data'!$A$36:$C$44,3,FALSE)</f>
        <v>182</v>
      </c>
      <c r="E147" s="81"/>
      <c r="F147" s="82">
        <f t="shared" ref="F147" si="32">D147/B147</f>
        <v>4.848161960575386E-2</v>
      </c>
      <c r="G147" s="83"/>
      <c r="H147" s="84">
        <f t="shared" ref="H147" si="33">TRUNC(F147,4)</f>
        <v>4.8399999999999999E-2</v>
      </c>
      <c r="I147" s="83"/>
      <c r="J147" s="85">
        <f t="shared" ref="J147" si="34">H147*100</f>
        <v>4.84</v>
      </c>
      <c r="K147" s="86"/>
      <c r="L147" s="87">
        <f t="shared" ref="L147" si="35">ROUND(J147,1)</f>
        <v>4.8</v>
      </c>
      <c r="M147" s="89"/>
      <c r="N147" s="90"/>
      <c r="O147" s="91"/>
      <c r="P147" s="92"/>
      <c r="Q147" s="93"/>
      <c r="R147" s="93"/>
    </row>
    <row r="148" spans="1:18" s="70" customFormat="1" ht="14.25" customHeight="1" x14ac:dyDescent="0.2">
      <c r="A148" s="24" t="s">
        <v>51</v>
      </c>
      <c r="B148" s="80">
        <f>SUM(B146:B147)</f>
        <v>5659</v>
      </c>
      <c r="C148" s="17"/>
      <c r="D148" s="80">
        <f>SUM(D146:D147)</f>
        <v>318</v>
      </c>
      <c r="E148" s="21"/>
      <c r="F148" s="26">
        <f t="shared" ref="F148" si="36">D148/B148</f>
        <v>5.6193673793956532E-2</v>
      </c>
      <c r="G148" s="18"/>
      <c r="H148" s="27">
        <f t="shared" ref="H148" si="37">TRUNC(F148,4)</f>
        <v>5.6099999999999997E-2</v>
      </c>
      <c r="I148" s="18"/>
      <c r="J148" s="19">
        <f t="shared" ref="J148" si="38">H148*100</f>
        <v>5.6099999999999994</v>
      </c>
      <c r="K148" s="18"/>
      <c r="L148" s="20">
        <f t="shared" ref="L148" si="39">ROUND(J148,1)</f>
        <v>5.6</v>
      </c>
    </row>
    <row r="149" spans="1:18" s="70" customFormat="1" x14ac:dyDescent="0.2"/>
    <row r="150" spans="1:18" s="70" customFormat="1" x14ac:dyDescent="0.2"/>
    <row r="151" spans="1:18" x14ac:dyDescent="0.2">
      <c r="A151" s="74" t="s">
        <v>478</v>
      </c>
      <c r="B151" s="75">
        <f>National!C47</f>
        <v>3834083</v>
      </c>
      <c r="C151" s="75"/>
      <c r="D151" s="75">
        <f>National!D47</f>
        <v>176799</v>
      </c>
      <c r="E151" s="54"/>
      <c r="F151" s="26">
        <f>D151/B151</f>
        <v>4.6112460267552891E-2</v>
      </c>
      <c r="G151" s="55"/>
      <c r="H151" s="27">
        <f>TRUNC(F151,4)</f>
        <v>4.6100000000000002E-2</v>
      </c>
      <c r="I151" s="55"/>
      <c r="J151" s="19">
        <f>H151*100</f>
        <v>4.6100000000000003</v>
      </c>
      <c r="K151" s="55"/>
      <c r="L151" s="76">
        <f>ROUND(J151,1)</f>
        <v>4.5999999999999996</v>
      </c>
    </row>
    <row r="152" spans="1:18" x14ac:dyDescent="0.2">
      <c r="A152" s="74" t="s">
        <v>479</v>
      </c>
      <c r="B152" s="75"/>
      <c r="C152" s="75"/>
      <c r="D152" s="75"/>
      <c r="E152" s="54"/>
      <c r="F152" s="26"/>
      <c r="G152" s="55"/>
      <c r="H152" s="27">
        <f>TRUNC(H151*1.2,4)</f>
        <v>5.5300000000000002E-2</v>
      </c>
      <c r="I152" s="27"/>
      <c r="J152" s="19">
        <f>H152*100</f>
        <v>5.53</v>
      </c>
      <c r="K152" s="55"/>
      <c r="L152" s="95">
        <f>ROUND(J152,1)</f>
        <v>5.5</v>
      </c>
    </row>
    <row r="153" spans="1:18" x14ac:dyDescent="0.2">
      <c r="A153" s="74"/>
      <c r="B153" s="75"/>
      <c r="C153" s="75"/>
      <c r="D153" s="75"/>
      <c r="E153" s="54"/>
      <c r="F153" s="26"/>
      <c r="G153" s="55"/>
      <c r="H153" s="27"/>
      <c r="I153" s="27"/>
      <c r="J153" s="19"/>
      <c r="K153" s="55"/>
      <c r="L153" s="95"/>
    </row>
    <row r="154" spans="1:18" ht="14.25" customHeight="1" x14ac:dyDescent="0.2">
      <c r="A154" s="74"/>
      <c r="B154" s="75"/>
      <c r="C154" s="75"/>
      <c r="D154" s="75"/>
      <c r="E154" s="54"/>
      <c r="F154" s="26"/>
      <c r="G154" s="55"/>
      <c r="H154" s="27"/>
      <c r="I154" s="27"/>
      <c r="J154" s="19"/>
      <c r="K154" s="55"/>
      <c r="L154" s="95"/>
    </row>
    <row r="155" spans="1:18" ht="16.5" customHeight="1" x14ac:dyDescent="0.2">
      <c r="A155" s="18" t="s">
        <v>481</v>
      </c>
      <c r="B155" s="75"/>
      <c r="C155" s="75"/>
      <c r="D155" s="75"/>
      <c r="E155" s="54"/>
      <c r="F155" s="26"/>
      <c r="G155" s="55"/>
      <c r="H155" s="27"/>
      <c r="I155" s="27"/>
      <c r="J155" s="19"/>
      <c r="K155" s="55"/>
      <c r="L155" s="95"/>
    </row>
    <row r="156" spans="1:18" ht="17.25" customHeight="1" x14ac:dyDescent="0.2">
      <c r="A156" s="18" t="s">
        <v>482</v>
      </c>
      <c r="B156" s="75"/>
      <c r="C156" s="75"/>
      <c r="D156" s="75"/>
      <c r="E156" s="54"/>
      <c r="F156" s="26"/>
      <c r="G156" s="55"/>
      <c r="H156" s="27"/>
      <c r="I156" s="27"/>
      <c r="J156" s="19"/>
      <c r="K156" s="55"/>
      <c r="L156" s="95"/>
    </row>
  </sheetData>
  <sortState ref="A141">
    <sortCondition ref="A75:A83"/>
  </sortState>
  <mergeCells count="81">
    <mergeCell ref="L136:M136"/>
    <mergeCell ref="B137:C137"/>
    <mergeCell ref="D137:E137"/>
    <mergeCell ref="F137:G137"/>
    <mergeCell ref="H137:I137"/>
    <mergeCell ref="J137:K137"/>
    <mergeCell ref="L137:M137"/>
    <mergeCell ref="B136:C136"/>
    <mergeCell ref="D136:E136"/>
    <mergeCell ref="F136:G136"/>
    <mergeCell ref="H136:I136"/>
    <mergeCell ref="J136:K136"/>
    <mergeCell ref="L134:M134"/>
    <mergeCell ref="F135:G135"/>
    <mergeCell ref="H135:I135"/>
    <mergeCell ref="J135:K135"/>
    <mergeCell ref="L135:M135"/>
    <mergeCell ref="B134:C134"/>
    <mergeCell ref="D134:E134"/>
    <mergeCell ref="F134:G134"/>
    <mergeCell ref="H134:I134"/>
    <mergeCell ref="J134:K134"/>
    <mergeCell ref="B133:C133"/>
    <mergeCell ref="D133:E133"/>
    <mergeCell ref="F133:I133"/>
    <mergeCell ref="J133:K133"/>
    <mergeCell ref="L133:M133"/>
    <mergeCell ref="L107:M107"/>
    <mergeCell ref="B108:C108"/>
    <mergeCell ref="D108:E108"/>
    <mergeCell ref="F108:G108"/>
    <mergeCell ref="H108:I108"/>
    <mergeCell ref="J108:K108"/>
    <mergeCell ref="L108:M108"/>
    <mergeCell ref="B107:C107"/>
    <mergeCell ref="D107:E107"/>
    <mergeCell ref="F107:G107"/>
    <mergeCell ref="H107:I107"/>
    <mergeCell ref="J107:K107"/>
    <mergeCell ref="L105:M105"/>
    <mergeCell ref="F106:G106"/>
    <mergeCell ref="H106:I106"/>
    <mergeCell ref="J106:K106"/>
    <mergeCell ref="L106:M106"/>
    <mergeCell ref="B105:C105"/>
    <mergeCell ref="D105:E105"/>
    <mergeCell ref="F105:G105"/>
    <mergeCell ref="H105:I105"/>
    <mergeCell ref="J105:K105"/>
    <mergeCell ref="B104:C104"/>
    <mergeCell ref="D104:E104"/>
    <mergeCell ref="F104:I104"/>
    <mergeCell ref="J104:K104"/>
    <mergeCell ref="L104:M104"/>
    <mergeCell ref="L13:M13"/>
    <mergeCell ref="F14:G14"/>
    <mergeCell ref="H14:I14"/>
    <mergeCell ref="J14:K14"/>
    <mergeCell ref="L14:M14"/>
    <mergeCell ref="B12:C12"/>
    <mergeCell ref="D12:E12"/>
    <mergeCell ref="F12:I12"/>
    <mergeCell ref="J12:K12"/>
    <mergeCell ref="L12:M12"/>
    <mergeCell ref="B13:C13"/>
    <mergeCell ref="D13:E13"/>
    <mergeCell ref="F13:G13"/>
    <mergeCell ref="H13:I13"/>
    <mergeCell ref="J13:K13"/>
    <mergeCell ref="L15:M15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</mergeCells>
  <conditionalFormatting sqref="L72 L52 L42:L43 L56:L57 L74 L20:L21">
    <cfRule type="expression" dxfId="38" priority="76">
      <formula>L20&gt;=$L$88</formula>
    </cfRule>
  </conditionalFormatting>
  <conditionalFormatting sqref="L44">
    <cfRule type="expression" dxfId="37" priority="47">
      <formula>L44&gt;=$L$88</formula>
    </cfRule>
  </conditionalFormatting>
  <conditionalFormatting sqref="L26">
    <cfRule type="expression" dxfId="36" priority="46">
      <formula>L26&gt;=$L$88</formula>
    </cfRule>
  </conditionalFormatting>
  <conditionalFormatting sqref="L50">
    <cfRule type="expression" dxfId="35" priority="35">
      <formula>L50&gt;=$L$88</formula>
    </cfRule>
  </conditionalFormatting>
  <conditionalFormatting sqref="L58">
    <cfRule type="expression" dxfId="34" priority="34">
      <formula>L58&gt;=$L$88</formula>
    </cfRule>
  </conditionalFormatting>
  <conditionalFormatting sqref="L51">
    <cfRule type="expression" dxfId="33" priority="33">
      <formula>L51&gt;=$L$88</formula>
    </cfRule>
  </conditionalFormatting>
  <conditionalFormatting sqref="L27:L40">
    <cfRule type="expression" dxfId="32" priority="31">
      <formula>L27&gt;=$L$88</formula>
    </cfRule>
  </conditionalFormatting>
  <conditionalFormatting sqref="L45:L48">
    <cfRule type="expression" dxfId="31" priority="30">
      <formula>L45&gt;=$L$88</formula>
    </cfRule>
  </conditionalFormatting>
  <conditionalFormatting sqref="L59:L70">
    <cfRule type="expression" dxfId="30" priority="29">
      <formula>L59&gt;=$L$88</formula>
    </cfRule>
  </conditionalFormatting>
  <conditionalFormatting sqref="L75:L83">
    <cfRule type="expression" dxfId="29" priority="27">
      <formula>L75&gt;=$L$88</formula>
    </cfRule>
  </conditionalFormatting>
  <conditionalFormatting sqref="L53:L54">
    <cfRule type="expression" dxfId="28" priority="28">
      <formula>L53&gt;=$L$88</formula>
    </cfRule>
  </conditionalFormatting>
  <conditionalFormatting sqref="L41">
    <cfRule type="expression" dxfId="27" priority="25">
      <formula>L41&gt;=$L$88</formula>
    </cfRule>
  </conditionalFormatting>
  <conditionalFormatting sqref="L49">
    <cfRule type="expression" dxfId="26" priority="24">
      <formula>L49&gt;=$L$88</formula>
    </cfRule>
  </conditionalFormatting>
  <conditionalFormatting sqref="L71">
    <cfRule type="expression" dxfId="25" priority="23">
      <formula>L71&gt;=$L$88</formula>
    </cfRule>
  </conditionalFormatting>
  <conditionalFormatting sqref="L55">
    <cfRule type="expression" dxfId="24" priority="22">
      <formula>L55&gt;=$L$88</formula>
    </cfRule>
  </conditionalFormatting>
  <conditionalFormatting sqref="L84">
    <cfRule type="expression" dxfId="23" priority="21">
      <formula>L84&gt;=$L$88</formula>
    </cfRule>
  </conditionalFormatting>
  <conditionalFormatting sqref="L19">
    <cfRule type="expression" dxfId="22" priority="20">
      <formula>L19&gt;=$L$88</formula>
    </cfRule>
  </conditionalFormatting>
  <conditionalFormatting sqref="L112">
    <cfRule type="expression" dxfId="21" priority="12">
      <formula>L112&gt;=$L$115</formula>
    </cfRule>
  </conditionalFormatting>
  <conditionalFormatting sqref="L142:L148">
    <cfRule type="expression" dxfId="20" priority="280">
      <formula>L142&gt;=$L$152</formula>
    </cfRule>
  </conditionalFormatting>
  <conditionalFormatting sqref="L141:L143">
    <cfRule type="expression" dxfId="19" priority="3">
      <formula>L141&gt;=$L$152</formula>
    </cfRule>
  </conditionalFormatting>
  <conditionalFormatting sqref="L23">
    <cfRule type="expression" dxfId="18" priority="2">
      <formula>L23&gt;=$L$88</formula>
    </cfRule>
  </conditionalFormatting>
  <conditionalFormatting sqref="L22">
    <cfRule type="expression" dxfId="17" priority="1">
      <formula>L22&gt;=$L$88</formula>
    </cfRule>
  </conditionalFormatting>
  <hyperlinks>
    <hyperlink ref="B94" r:id="rId1"/>
  </hyperlinks>
  <pageMargins left="0.7" right="0.7" top="0.75" bottom="0.75" header="0.3" footer="0.3"/>
  <pageSetup paperSize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M101"/>
  <sheetViews>
    <sheetView topLeftCell="A13" zoomScale="90" zoomScaleNormal="90" workbookViewId="0">
      <selection activeCell="G52" sqref="G52"/>
    </sheetView>
  </sheetViews>
  <sheetFormatPr defaultColWidth="11.42578125" defaultRowHeight="15" x14ac:dyDescent="0.25"/>
  <cols>
    <col min="1" max="1" width="13.5703125" style="7" customWidth="1"/>
    <col min="2" max="2" width="16.140625" style="7" customWidth="1"/>
    <col min="3" max="3" width="11.42578125" style="7"/>
    <col min="4" max="4" width="19.140625" style="7" customWidth="1"/>
    <col min="5" max="6" width="11.42578125" style="7"/>
    <col min="7" max="7" width="11.42578125" style="7" customWidth="1"/>
    <col min="8" max="16384" width="11.42578125" style="7"/>
  </cols>
  <sheetData>
    <row r="1" spans="1:6" x14ac:dyDescent="0.25">
      <c r="A1" s="47" t="s">
        <v>50</v>
      </c>
      <c r="B1" s="1"/>
      <c r="C1" s="1"/>
      <c r="D1" s="1"/>
    </row>
    <row r="2" spans="1:6" x14ac:dyDescent="0.25">
      <c r="A2" s="1"/>
      <c r="B2" s="1"/>
      <c r="C2" s="1"/>
      <c r="D2" s="1"/>
    </row>
    <row r="3" spans="1:6" x14ac:dyDescent="0.25">
      <c r="A3" s="1" t="s">
        <v>7</v>
      </c>
      <c r="B3" s="1"/>
      <c r="C3" s="1"/>
      <c r="D3" s="1"/>
    </row>
    <row r="4" spans="1:6" x14ac:dyDescent="0.25">
      <c r="A4" s="1" t="s">
        <v>10</v>
      </c>
      <c r="B4" s="1"/>
      <c r="C4" s="1"/>
      <c r="D4" s="1"/>
    </row>
    <row r="5" spans="1:6" x14ac:dyDescent="0.25">
      <c r="A5" s="1"/>
      <c r="B5" s="1"/>
      <c r="C5" s="1"/>
      <c r="D5" s="1"/>
    </row>
    <row r="6" spans="1:6" ht="45" x14ac:dyDescent="0.25">
      <c r="A6" s="1"/>
      <c r="B6" s="2" t="s">
        <v>8</v>
      </c>
      <c r="C6" s="2"/>
      <c r="D6" s="2" t="s">
        <v>9</v>
      </c>
    </row>
    <row r="7" spans="1:6" x14ac:dyDescent="0.25">
      <c r="A7" s="7" t="s">
        <v>11</v>
      </c>
      <c r="B7" s="7" t="s">
        <v>12</v>
      </c>
      <c r="D7" s="7" t="s">
        <v>13</v>
      </c>
    </row>
    <row r="8" spans="1:6" x14ac:dyDescent="0.25">
      <c r="A8" s="9">
        <v>42370</v>
      </c>
      <c r="B8" s="48">
        <v>157347</v>
      </c>
      <c r="C8" s="14"/>
      <c r="D8" s="13">
        <v>8309</v>
      </c>
      <c r="F8" s="15">
        <f>D8/B8</f>
        <v>5.2806853641950591E-2</v>
      </c>
    </row>
    <row r="9" spans="1:6" x14ac:dyDescent="0.25">
      <c r="A9" s="9">
        <v>42401</v>
      </c>
      <c r="B9" s="48">
        <v>158279</v>
      </c>
      <c r="C9" s="14"/>
      <c r="D9" s="13">
        <v>8219</v>
      </c>
      <c r="F9" s="15">
        <f t="shared" ref="F9:F38" si="0">D9/B9</f>
        <v>5.1927292944736823E-2</v>
      </c>
    </row>
    <row r="10" spans="1:6" x14ac:dyDescent="0.25">
      <c r="A10" s="9">
        <v>42430</v>
      </c>
      <c r="B10" s="48">
        <v>158854</v>
      </c>
      <c r="C10" s="14"/>
      <c r="D10" s="13">
        <v>8116</v>
      </c>
      <c r="F10" s="15">
        <f t="shared" si="0"/>
        <v>5.1090938849509611E-2</v>
      </c>
    </row>
    <row r="11" spans="1:6" x14ac:dyDescent="0.25">
      <c r="A11" s="9">
        <v>42461</v>
      </c>
      <c r="B11" s="48">
        <v>158488</v>
      </c>
      <c r="C11" s="14"/>
      <c r="D11" s="13">
        <v>7413</v>
      </c>
      <c r="F11" s="15">
        <f t="shared" si="0"/>
        <v>4.6773257281308364E-2</v>
      </c>
    </row>
    <row r="12" spans="1:6" x14ac:dyDescent="0.25">
      <c r="A12" s="9">
        <v>42491</v>
      </c>
      <c r="B12" s="48">
        <v>158800</v>
      </c>
      <c r="C12" s="14"/>
      <c r="D12" s="13">
        <v>7207</v>
      </c>
      <c r="F12" s="15">
        <f t="shared" si="0"/>
        <v>4.5384130982367758E-2</v>
      </c>
    </row>
    <row r="13" spans="1:6" x14ac:dyDescent="0.25">
      <c r="A13" s="9">
        <v>42522</v>
      </c>
      <c r="B13" s="48">
        <v>160135</v>
      </c>
      <c r="C13" s="14"/>
      <c r="D13" s="13">
        <v>8144</v>
      </c>
      <c r="F13" s="15">
        <f t="shared" si="0"/>
        <v>5.085708933087707E-2</v>
      </c>
    </row>
    <row r="14" spans="1:6" x14ac:dyDescent="0.25">
      <c r="A14" s="9">
        <v>42552</v>
      </c>
      <c r="B14" s="48">
        <v>160705</v>
      </c>
      <c r="C14" s="14"/>
      <c r="D14" s="13">
        <v>8267</v>
      </c>
      <c r="F14" s="15">
        <f t="shared" si="0"/>
        <v>5.1442083320369619E-2</v>
      </c>
    </row>
    <row r="15" spans="1:6" x14ac:dyDescent="0.25">
      <c r="A15" s="9">
        <v>42583</v>
      </c>
      <c r="B15" s="48">
        <v>159800</v>
      </c>
      <c r="C15" s="14"/>
      <c r="D15" s="13">
        <v>7996</v>
      </c>
      <c r="F15" s="15">
        <f t="shared" si="0"/>
        <v>5.0037546933667083E-2</v>
      </c>
    </row>
    <row r="16" spans="1:6" x14ac:dyDescent="0.25">
      <c r="A16" s="9">
        <v>42614</v>
      </c>
      <c r="B16" s="48">
        <v>159636</v>
      </c>
      <c r="C16" s="14"/>
      <c r="D16" s="13">
        <v>7658</v>
      </c>
      <c r="F16" s="15">
        <f t="shared" si="0"/>
        <v>4.7971635470695835E-2</v>
      </c>
    </row>
    <row r="17" spans="1:6" x14ac:dyDescent="0.25">
      <c r="A17" s="9">
        <v>42644</v>
      </c>
      <c r="B17" s="48">
        <v>159783</v>
      </c>
      <c r="C17" s="14"/>
      <c r="D17" s="13">
        <v>7447</v>
      </c>
      <c r="F17" s="15">
        <f t="shared" si="0"/>
        <v>4.6606960690436405E-2</v>
      </c>
    </row>
    <row r="18" spans="1:6" x14ac:dyDescent="0.25">
      <c r="A18" s="9">
        <v>42675</v>
      </c>
      <c r="B18" s="48">
        <v>159451</v>
      </c>
      <c r="C18" s="14"/>
      <c r="D18" s="13">
        <v>7066</v>
      </c>
      <c r="F18" s="15">
        <f t="shared" si="0"/>
        <v>4.4314554314491598E-2</v>
      </c>
    </row>
    <row r="19" spans="1:6" x14ac:dyDescent="0.25">
      <c r="A19" s="9">
        <v>42705</v>
      </c>
      <c r="B19" s="48">
        <v>158968</v>
      </c>
      <c r="C19" s="14"/>
      <c r="D19" s="13">
        <v>7170</v>
      </c>
      <c r="F19" s="15">
        <f t="shared" si="0"/>
        <v>4.5103417039907404E-2</v>
      </c>
    </row>
    <row r="20" spans="1:6" x14ac:dyDescent="0.25">
      <c r="A20" s="9">
        <v>42736</v>
      </c>
      <c r="B20" s="48">
        <v>158676</v>
      </c>
      <c r="C20" s="14"/>
      <c r="D20" s="13">
        <v>8149</v>
      </c>
      <c r="F20" s="15">
        <f t="shared" si="0"/>
        <v>5.1356222743199981E-2</v>
      </c>
    </row>
    <row r="21" spans="1:6" x14ac:dyDescent="0.25">
      <c r="A21" s="9">
        <v>42767</v>
      </c>
      <c r="B21" s="48">
        <v>159482</v>
      </c>
      <c r="C21" s="14"/>
      <c r="D21" s="13">
        <v>7887</v>
      </c>
      <c r="F21" s="15">
        <f t="shared" si="0"/>
        <v>4.9453856861589394E-2</v>
      </c>
    </row>
    <row r="22" spans="1:6" x14ac:dyDescent="0.25">
      <c r="A22" s="9">
        <v>42795</v>
      </c>
      <c r="B22" s="48">
        <v>159912</v>
      </c>
      <c r="C22" s="14"/>
      <c r="D22" s="13">
        <v>7284</v>
      </c>
      <c r="F22" s="15">
        <f t="shared" si="0"/>
        <v>4.555005252889089E-2</v>
      </c>
    </row>
    <row r="23" spans="1:6" x14ac:dyDescent="0.25">
      <c r="A23" s="9">
        <v>42826</v>
      </c>
      <c r="B23" s="48">
        <v>159817</v>
      </c>
      <c r="C23" s="14"/>
      <c r="D23" s="13">
        <v>6555</v>
      </c>
      <c r="F23" s="15">
        <f t="shared" si="0"/>
        <v>4.1015661663027086E-2</v>
      </c>
    </row>
    <row r="24" spans="1:6" x14ac:dyDescent="0.25">
      <c r="A24" s="9">
        <v>42856</v>
      </c>
      <c r="B24" s="48">
        <v>159979</v>
      </c>
      <c r="C24" s="14"/>
      <c r="D24" s="13">
        <v>6572</v>
      </c>
      <c r="F24" s="15">
        <f t="shared" si="0"/>
        <v>4.1080391801423935E-2</v>
      </c>
    </row>
    <row r="25" spans="1:6" x14ac:dyDescent="0.25">
      <c r="A25" s="9">
        <v>42887</v>
      </c>
      <c r="B25" s="48">
        <v>161337</v>
      </c>
      <c r="C25" s="14"/>
      <c r="D25" s="13">
        <v>7250</v>
      </c>
      <c r="F25" s="15">
        <f t="shared" si="0"/>
        <v>4.4936995233579399E-2</v>
      </c>
    </row>
    <row r="26" spans="1:6" x14ac:dyDescent="0.25">
      <c r="A26" s="9">
        <v>42917</v>
      </c>
      <c r="B26" s="48">
        <v>161911</v>
      </c>
      <c r="C26" s="14"/>
      <c r="D26" s="13">
        <v>7441</v>
      </c>
      <c r="F26" s="15">
        <f t="shared" si="0"/>
        <v>4.5957346937515055E-2</v>
      </c>
    </row>
    <row r="27" spans="1:6" x14ac:dyDescent="0.25">
      <c r="A27" s="9">
        <v>42948</v>
      </c>
      <c r="B27" s="48">
        <v>160863</v>
      </c>
      <c r="C27" s="14"/>
      <c r="D27" s="13">
        <v>7287</v>
      </c>
      <c r="F27" s="15">
        <f t="shared" si="0"/>
        <v>4.5299416273474946E-2</v>
      </c>
    </row>
    <row r="28" spans="1:6" x14ac:dyDescent="0.25">
      <c r="A28" s="9">
        <v>42979</v>
      </c>
      <c r="B28" s="48">
        <v>161049</v>
      </c>
      <c r="C28" s="14"/>
      <c r="D28" s="13">
        <v>6556</v>
      </c>
      <c r="F28" s="15">
        <f t="shared" si="0"/>
        <v>4.0708107470397208E-2</v>
      </c>
    </row>
    <row r="29" spans="1:6" x14ac:dyDescent="0.25">
      <c r="A29" s="9">
        <v>43009</v>
      </c>
      <c r="B29" s="48">
        <v>160465</v>
      </c>
      <c r="C29" s="14"/>
      <c r="D29" s="13">
        <v>6242</v>
      </c>
      <c r="F29" s="15">
        <f t="shared" si="0"/>
        <v>3.8899448477861219E-2</v>
      </c>
    </row>
    <row r="30" spans="1:6" x14ac:dyDescent="0.25">
      <c r="A30" s="9">
        <v>43040</v>
      </c>
      <c r="B30" s="48">
        <v>160466</v>
      </c>
      <c r="C30" s="14"/>
      <c r="D30" s="13">
        <v>6286</v>
      </c>
      <c r="F30" s="15">
        <f t="shared" si="0"/>
        <v>3.9173407450799544E-2</v>
      </c>
    </row>
    <row r="31" spans="1:6" x14ac:dyDescent="0.25">
      <c r="A31" s="9">
        <v>43070</v>
      </c>
      <c r="B31" s="48">
        <v>159880</v>
      </c>
      <c r="C31" s="14"/>
      <c r="D31" s="13">
        <v>6278</v>
      </c>
      <c r="F31" s="15">
        <f t="shared" si="0"/>
        <v>3.9266950212659496E-2</v>
      </c>
    </row>
    <row r="32" spans="1:6" x14ac:dyDescent="0.25">
      <c r="A32" s="9">
        <v>43101</v>
      </c>
      <c r="B32" s="48">
        <v>160037</v>
      </c>
      <c r="C32" s="14"/>
      <c r="D32" s="13">
        <v>7189</v>
      </c>
      <c r="F32" s="15">
        <f t="shared" si="0"/>
        <v>4.4920862050650788E-2</v>
      </c>
    </row>
    <row r="33" spans="1:39" x14ac:dyDescent="0.25">
      <c r="A33" s="9">
        <v>43132</v>
      </c>
      <c r="B33" s="48">
        <v>161494</v>
      </c>
      <c r="C33" s="14"/>
      <c r="D33" s="13">
        <v>7091</v>
      </c>
      <c r="F33" s="15">
        <f t="shared" si="0"/>
        <v>4.3908752027939119E-2</v>
      </c>
    </row>
    <row r="34" spans="1:39" x14ac:dyDescent="0.25">
      <c r="A34" s="9">
        <v>43160</v>
      </c>
      <c r="B34" s="48">
        <v>161548</v>
      </c>
      <c r="C34" s="14"/>
      <c r="D34" s="13">
        <v>6671</v>
      </c>
      <c r="F34" s="15">
        <f t="shared" si="0"/>
        <v>4.1294228340802736E-2</v>
      </c>
    </row>
    <row r="35" spans="1:39" x14ac:dyDescent="0.25">
      <c r="A35" s="9">
        <v>43191</v>
      </c>
      <c r="B35" s="48">
        <v>161280</v>
      </c>
      <c r="C35" s="14"/>
      <c r="D35" s="13">
        <v>5932</v>
      </c>
      <c r="E35" s="9"/>
      <c r="F35" s="15">
        <f t="shared" si="0"/>
        <v>3.6780753968253969E-2</v>
      </c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</row>
    <row r="36" spans="1:39" x14ac:dyDescent="0.25">
      <c r="A36" s="9">
        <v>43221</v>
      </c>
      <c r="B36" s="48">
        <v>161765</v>
      </c>
      <c r="C36" s="14"/>
      <c r="D36" s="13">
        <v>5756</v>
      </c>
      <c r="F36" s="15">
        <f t="shared" si="0"/>
        <v>3.5582480759125894E-2</v>
      </c>
    </row>
    <row r="37" spans="1:39" x14ac:dyDescent="0.25">
      <c r="A37" s="9">
        <v>43252</v>
      </c>
      <c r="B37" s="48">
        <v>163277</v>
      </c>
      <c r="C37" s="14"/>
      <c r="D37" s="13">
        <v>6812</v>
      </c>
      <c r="F37" s="15">
        <f t="shared" si="0"/>
        <v>4.1720511768344591E-2</v>
      </c>
    </row>
    <row r="38" spans="1:39" x14ac:dyDescent="0.25">
      <c r="A38" s="9">
        <v>43282</v>
      </c>
      <c r="B38" s="48">
        <v>163734</v>
      </c>
      <c r="C38" s="14"/>
      <c r="D38" s="13">
        <v>6730</v>
      </c>
      <c r="F38" s="15">
        <f t="shared" si="0"/>
        <v>4.1103252836918416E-2</v>
      </c>
    </row>
    <row r="41" spans="1:39" x14ac:dyDescent="0.25">
      <c r="A41" s="7" t="s">
        <v>17</v>
      </c>
    </row>
    <row r="45" spans="1:39" x14ac:dyDescent="0.25">
      <c r="A45" s="1" t="s">
        <v>6</v>
      </c>
    </row>
    <row r="46" spans="1:39" x14ac:dyDescent="0.25">
      <c r="A46" s="10" t="s">
        <v>15</v>
      </c>
      <c r="B46" s="7" t="s">
        <v>16</v>
      </c>
      <c r="C46" s="10" t="s">
        <v>14</v>
      </c>
      <c r="D46" s="10" t="s">
        <v>18</v>
      </c>
      <c r="E46" s="8" t="s">
        <v>19</v>
      </c>
      <c r="F46" s="8" t="s">
        <v>20</v>
      </c>
      <c r="G46" s="8" t="s">
        <v>21</v>
      </c>
      <c r="H46" s="8"/>
    </row>
    <row r="47" spans="1:39" x14ac:dyDescent="0.25">
      <c r="A47" s="9">
        <v>42370</v>
      </c>
      <c r="B47" s="9">
        <v>43070</v>
      </c>
      <c r="C47" s="49">
        <f t="shared" ref="C47:C53" si="1">SUM(B8:B31)</f>
        <v>3834083</v>
      </c>
      <c r="D47" s="49">
        <f t="shared" ref="D47:D54" si="2">SUM(D8:D31)</f>
        <v>176799</v>
      </c>
      <c r="E47" s="3">
        <f t="shared" ref="E47:E53" si="3">D47/C47</f>
        <v>4.6112460267552891E-2</v>
      </c>
      <c r="F47" s="3">
        <f t="shared" ref="F47:F53" si="4">E47*1.2</f>
        <v>5.5334952321063467E-2</v>
      </c>
      <c r="G47" s="12">
        <f t="shared" ref="G47:G53" si="5">ROUND(120*TRUNC(D47/C47,4),1)</f>
        <v>5.5</v>
      </c>
    </row>
    <row r="48" spans="1:39" x14ac:dyDescent="0.25">
      <c r="A48" s="9">
        <v>42401</v>
      </c>
      <c r="B48" s="9">
        <v>43101</v>
      </c>
      <c r="C48" s="49">
        <f t="shared" si="1"/>
        <v>3836773</v>
      </c>
      <c r="D48" s="49">
        <f t="shared" si="2"/>
        <v>175679</v>
      </c>
      <c r="E48" s="3">
        <f t="shared" si="3"/>
        <v>4.5788218380394152E-2</v>
      </c>
      <c r="F48" s="3">
        <f t="shared" si="4"/>
        <v>5.4945862056472984E-2</v>
      </c>
      <c r="G48" s="12">
        <f t="shared" si="5"/>
        <v>5.5</v>
      </c>
    </row>
    <row r="49" spans="1:8" x14ac:dyDescent="0.25">
      <c r="A49" s="9">
        <v>42430</v>
      </c>
      <c r="B49" s="9">
        <v>43132</v>
      </c>
      <c r="C49" s="49">
        <f t="shared" si="1"/>
        <v>3839988</v>
      </c>
      <c r="D49" s="49">
        <f t="shared" si="2"/>
        <v>174551</v>
      </c>
      <c r="E49" s="3">
        <f t="shared" si="3"/>
        <v>4.5456131633744686E-2</v>
      </c>
      <c r="F49" s="3">
        <f t="shared" si="4"/>
        <v>5.454735796049362E-2</v>
      </c>
      <c r="G49" s="12">
        <f t="shared" si="5"/>
        <v>5.4</v>
      </c>
    </row>
    <row r="50" spans="1:8" x14ac:dyDescent="0.25">
      <c r="A50" s="9">
        <v>42461</v>
      </c>
      <c r="B50" s="9">
        <v>43160</v>
      </c>
      <c r="C50" s="49">
        <f t="shared" si="1"/>
        <v>3842682</v>
      </c>
      <c r="D50" s="49">
        <f t="shared" si="2"/>
        <v>173106</v>
      </c>
      <c r="E50" s="3">
        <f t="shared" si="3"/>
        <v>4.5048224130958534E-2</v>
      </c>
      <c r="F50" s="3">
        <f t="shared" si="4"/>
        <v>5.4057868957150236E-2</v>
      </c>
      <c r="G50" s="12">
        <f t="shared" si="5"/>
        <v>5.4</v>
      </c>
      <c r="H50" s="12"/>
    </row>
    <row r="51" spans="1:8" x14ac:dyDescent="0.25">
      <c r="A51" s="9">
        <v>42491</v>
      </c>
      <c r="B51" s="9">
        <v>43191</v>
      </c>
      <c r="C51" s="49">
        <f t="shared" si="1"/>
        <v>3845474</v>
      </c>
      <c r="D51" s="49">
        <f t="shared" si="2"/>
        <v>171625</v>
      </c>
      <c r="E51" s="3">
        <f t="shared" si="3"/>
        <v>4.4630388867536223E-2</v>
      </c>
      <c r="F51" s="3">
        <f t="shared" si="4"/>
        <v>5.3556466641043465E-2</v>
      </c>
      <c r="G51" s="12">
        <f t="shared" si="5"/>
        <v>5.4</v>
      </c>
    </row>
    <row r="52" spans="1:8" x14ac:dyDescent="0.25">
      <c r="A52" s="9">
        <v>42522</v>
      </c>
      <c r="B52" s="9">
        <v>43221</v>
      </c>
      <c r="C52" s="49">
        <f t="shared" si="1"/>
        <v>3848439</v>
      </c>
      <c r="D52" s="49">
        <f t="shared" si="2"/>
        <v>170174</v>
      </c>
      <c r="E52" s="3">
        <f t="shared" si="3"/>
        <v>4.4218967742505465E-2</v>
      </c>
      <c r="F52" s="3">
        <f t="shared" si="4"/>
        <v>5.3062761291006559E-2</v>
      </c>
      <c r="G52" s="12">
        <f t="shared" si="5"/>
        <v>5.3</v>
      </c>
    </row>
    <row r="53" spans="1:8" x14ac:dyDescent="0.25">
      <c r="A53" s="9">
        <v>42552</v>
      </c>
      <c r="B53" s="9">
        <v>43252</v>
      </c>
      <c r="C53" s="49">
        <f t="shared" si="1"/>
        <v>3851581</v>
      </c>
      <c r="D53" s="49">
        <f t="shared" si="2"/>
        <v>168842</v>
      </c>
      <c r="E53" s="3">
        <f t="shared" si="3"/>
        <v>4.3837063273497297E-2</v>
      </c>
      <c r="F53" s="3">
        <f t="shared" si="4"/>
        <v>5.2604475928196753E-2</v>
      </c>
      <c r="G53" s="12">
        <f t="shared" si="5"/>
        <v>5.3</v>
      </c>
    </row>
    <row r="54" spans="1:8" x14ac:dyDescent="0.25">
      <c r="A54" s="9">
        <v>42583</v>
      </c>
      <c r="B54" s="9">
        <v>43282</v>
      </c>
      <c r="C54" s="49">
        <f t="shared" ref="C54" si="6">SUM(B15:B38)</f>
        <v>3854610</v>
      </c>
      <c r="D54" s="49">
        <f t="shared" si="2"/>
        <v>167305</v>
      </c>
      <c r="E54" s="3">
        <f t="shared" ref="E54" si="7">D54/C54</f>
        <v>4.3403872246478889E-2</v>
      </c>
      <c r="F54" s="3">
        <f t="shared" ref="F54" si="8">E54*1.2</f>
        <v>5.2084646695774665E-2</v>
      </c>
      <c r="G54" s="12">
        <f t="shared" ref="G54" si="9">ROUND(120*TRUNC(D54/C54,4),1)</f>
        <v>5.2</v>
      </c>
    </row>
    <row r="55" spans="1:8" x14ac:dyDescent="0.25">
      <c r="A55" s="9"/>
      <c r="B55" s="9"/>
      <c r="C55" s="10"/>
      <c r="D55" s="10"/>
      <c r="E55" s="3"/>
      <c r="F55" s="3"/>
      <c r="G55" s="12"/>
    </row>
    <row r="56" spans="1:8" x14ac:dyDescent="0.25">
      <c r="A56" s="9"/>
      <c r="B56" s="9"/>
      <c r="C56" s="10"/>
      <c r="D56" s="10"/>
      <c r="E56" s="3"/>
      <c r="F56" s="3"/>
      <c r="G56" s="12"/>
    </row>
    <row r="57" spans="1:8" x14ac:dyDescent="0.25">
      <c r="A57" s="9"/>
      <c r="B57" s="9"/>
      <c r="C57" s="10"/>
      <c r="D57" s="10"/>
      <c r="E57" s="3"/>
      <c r="F57" s="3"/>
      <c r="G57" s="12"/>
    </row>
    <row r="58" spans="1:8" x14ac:dyDescent="0.25">
      <c r="A58" s="9"/>
      <c r="B58" s="9"/>
      <c r="C58" s="10"/>
      <c r="D58" s="10"/>
      <c r="E58" s="3"/>
      <c r="F58" s="3"/>
      <c r="G58" s="12"/>
    </row>
    <row r="59" spans="1:8" x14ac:dyDescent="0.25">
      <c r="A59" s="9"/>
      <c r="B59" s="9"/>
      <c r="C59" s="10"/>
      <c r="D59" s="10"/>
      <c r="E59" s="3"/>
      <c r="F59" s="3"/>
      <c r="G59" s="12"/>
    </row>
    <row r="60" spans="1:8" x14ac:dyDescent="0.25">
      <c r="A60" s="9"/>
      <c r="E60" s="11"/>
    </row>
    <row r="61" spans="1:8" x14ac:dyDescent="0.25">
      <c r="A61" s="9"/>
      <c r="E61" s="11"/>
    </row>
    <row r="62" spans="1:8" x14ac:dyDescent="0.25">
      <c r="A62" s="9"/>
      <c r="E62" s="11"/>
    </row>
    <row r="63" spans="1:8" x14ac:dyDescent="0.25">
      <c r="A63" s="9"/>
      <c r="E63" s="11"/>
    </row>
    <row r="64" spans="1:8" x14ac:dyDescent="0.25">
      <c r="A64" s="9"/>
      <c r="E64" s="11"/>
    </row>
    <row r="65" spans="1:5" x14ac:dyDescent="0.25">
      <c r="A65" s="9"/>
      <c r="E65" s="11"/>
    </row>
    <row r="66" spans="1:5" x14ac:dyDescent="0.25">
      <c r="E66" s="11"/>
    </row>
    <row r="67" spans="1:5" x14ac:dyDescent="0.25">
      <c r="E67" s="11"/>
    </row>
    <row r="68" spans="1:5" x14ac:dyDescent="0.25">
      <c r="E68" s="11"/>
    </row>
    <row r="69" spans="1:5" x14ac:dyDescent="0.25">
      <c r="E69" s="11"/>
    </row>
    <row r="70" spans="1:5" x14ac:dyDescent="0.25">
      <c r="E70" s="11"/>
    </row>
    <row r="71" spans="1:5" x14ac:dyDescent="0.25">
      <c r="E71" s="11"/>
    </row>
    <row r="72" spans="1:5" x14ac:dyDescent="0.25">
      <c r="E72" s="11"/>
    </row>
    <row r="73" spans="1:5" x14ac:dyDescent="0.25">
      <c r="E73" s="11"/>
    </row>
    <row r="74" spans="1:5" x14ac:dyDescent="0.25">
      <c r="E74" s="11"/>
    </row>
    <row r="75" spans="1:5" x14ac:dyDescent="0.25">
      <c r="E75" s="11"/>
    </row>
    <row r="76" spans="1:5" x14ac:dyDescent="0.25">
      <c r="E76" s="11"/>
    </row>
    <row r="77" spans="1:5" x14ac:dyDescent="0.25">
      <c r="E77" s="11"/>
    </row>
    <row r="78" spans="1:5" x14ac:dyDescent="0.25">
      <c r="E78" s="11"/>
    </row>
    <row r="79" spans="1:5" x14ac:dyDescent="0.25">
      <c r="E79" s="10"/>
    </row>
    <row r="97" spans="1:1" x14ac:dyDescent="0.25">
      <c r="A97" s="7" t="s">
        <v>156</v>
      </c>
    </row>
    <row r="98" spans="1:1" x14ac:dyDescent="0.25">
      <c r="A98" s="7" t="s">
        <v>392</v>
      </c>
    </row>
    <row r="99" spans="1:1" x14ac:dyDescent="0.25">
      <c r="A99" s="50" t="s">
        <v>65</v>
      </c>
    </row>
    <row r="100" spans="1:1" x14ac:dyDescent="0.25">
      <c r="A100" s="50" t="s">
        <v>128</v>
      </c>
    </row>
    <row r="101" spans="1:1" x14ac:dyDescent="0.25">
      <c r="A101" s="50" t="s">
        <v>308</v>
      </c>
    </row>
  </sheetData>
  <conditionalFormatting sqref="A97:A98">
    <cfRule type="expression" dxfId="16" priority="4">
      <formula>A97=VLOOKUP(A97,$CG$3:$CG$24,1,FALSE)</formula>
    </cfRule>
  </conditionalFormatting>
  <conditionalFormatting sqref="A99">
    <cfRule type="expression" dxfId="15" priority="3">
      <formula>A99=VLOOKUP(A99,$CD$3:$CD$45,1,FALSE)</formula>
    </cfRule>
  </conditionalFormatting>
  <conditionalFormatting sqref="A100">
    <cfRule type="expression" dxfId="14" priority="2">
      <formula>A100=VLOOKUP(A100,$CD$3:$CD$45,1,FALSE)</formula>
    </cfRule>
  </conditionalFormatting>
  <conditionalFormatting sqref="A101">
    <cfRule type="expression" dxfId="13" priority="1">
      <formula>A101=VLOOKUP(A101,$CD$3:$CD$45,1,FALSE)</formula>
    </cfRule>
  </conditionalFormatting>
  <pageMargins left="0.7" right="0.7" top="0.75" bottom="0.75" header="0.3" footer="0.3"/>
  <pageSetup paperSize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K398"/>
  <sheetViews>
    <sheetView zoomScale="90" zoomScaleNormal="90" workbookViewId="0">
      <pane xSplit="1" ySplit="2" topLeftCell="S301" activePane="bottomRight" state="frozen"/>
      <selection pane="topRight" activeCell="B1" sqref="B1"/>
      <selection pane="bottomLeft" activeCell="A3" sqref="A3"/>
      <selection pane="bottomRight" activeCell="Y334" sqref="Y334"/>
    </sheetView>
  </sheetViews>
  <sheetFormatPr defaultColWidth="38" defaultRowHeight="15" x14ac:dyDescent="0.25"/>
  <cols>
    <col min="1" max="1" width="60.140625" style="7" customWidth="1"/>
    <col min="2" max="25" width="11.85546875" style="7" customWidth="1"/>
    <col min="26" max="27" width="12.42578125" style="7" bestFit="1" customWidth="1"/>
    <col min="28" max="34" width="11.85546875" style="7" customWidth="1"/>
    <col min="35" max="36" width="13.7109375" style="7" bestFit="1" customWidth="1"/>
    <col min="37" max="37" width="11.140625" style="7" customWidth="1"/>
    <col min="38" max="16384" width="38" style="7"/>
  </cols>
  <sheetData>
    <row r="1" spans="1:37" x14ac:dyDescent="0.25">
      <c r="A1" s="34" t="s">
        <v>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</row>
    <row r="2" spans="1:37" x14ac:dyDescent="0.25">
      <c r="A2" s="36" t="s">
        <v>2</v>
      </c>
      <c r="B2" s="33">
        <v>42370</v>
      </c>
      <c r="C2" s="33">
        <v>42401</v>
      </c>
      <c r="D2" s="33">
        <v>42430</v>
      </c>
      <c r="E2" s="33">
        <v>42461</v>
      </c>
      <c r="F2" s="33">
        <v>42491</v>
      </c>
      <c r="G2" s="33">
        <v>42522</v>
      </c>
      <c r="H2" s="33">
        <v>42552</v>
      </c>
      <c r="I2" s="33">
        <v>42583</v>
      </c>
      <c r="J2" s="33">
        <v>42614</v>
      </c>
      <c r="K2" s="33">
        <v>42644</v>
      </c>
      <c r="L2" s="33">
        <v>42675</v>
      </c>
      <c r="M2" s="33">
        <v>42705</v>
      </c>
      <c r="N2" s="33">
        <v>42736</v>
      </c>
      <c r="O2" s="33">
        <v>42767</v>
      </c>
      <c r="P2" s="33">
        <v>42795</v>
      </c>
      <c r="Q2" s="33">
        <v>42826</v>
      </c>
      <c r="R2" s="33">
        <v>42856</v>
      </c>
      <c r="S2" s="33">
        <v>42887</v>
      </c>
      <c r="T2" s="33">
        <v>42917</v>
      </c>
      <c r="U2" s="33">
        <v>42948</v>
      </c>
      <c r="V2" s="33">
        <v>42979</v>
      </c>
      <c r="W2" s="33">
        <v>43009</v>
      </c>
      <c r="X2" s="33">
        <v>43040</v>
      </c>
      <c r="Y2" s="33">
        <v>43070</v>
      </c>
      <c r="Z2" s="33">
        <v>43101</v>
      </c>
      <c r="AA2" s="33">
        <v>43132</v>
      </c>
      <c r="AB2" s="33">
        <v>43160</v>
      </c>
      <c r="AC2" s="33">
        <v>43191</v>
      </c>
      <c r="AD2" s="33">
        <v>43221</v>
      </c>
      <c r="AE2" s="33">
        <v>43252</v>
      </c>
      <c r="AF2" s="33"/>
      <c r="AG2" s="33"/>
      <c r="AH2" s="33"/>
      <c r="AI2" s="33"/>
      <c r="AJ2" s="33"/>
      <c r="AK2" s="33"/>
    </row>
    <row r="3" spans="1:37" x14ac:dyDescent="0.25">
      <c r="A3" s="53" t="s">
        <v>56</v>
      </c>
      <c r="B3" s="53">
        <v>8825</v>
      </c>
      <c r="C3" s="53">
        <v>8876</v>
      </c>
      <c r="D3" s="53">
        <v>8893</v>
      </c>
      <c r="E3" s="53">
        <v>8851</v>
      </c>
      <c r="F3" s="53">
        <v>8789</v>
      </c>
      <c r="G3" s="53">
        <v>8947</v>
      </c>
      <c r="H3" s="53">
        <v>9029</v>
      </c>
      <c r="I3" s="53">
        <v>8989</v>
      </c>
      <c r="J3" s="53">
        <v>8863</v>
      </c>
      <c r="K3" s="53">
        <v>8926</v>
      </c>
      <c r="L3" s="53">
        <v>8979</v>
      </c>
      <c r="M3" s="53">
        <v>8976</v>
      </c>
      <c r="N3" s="53">
        <v>9016</v>
      </c>
      <c r="O3" s="53">
        <v>9052</v>
      </c>
      <c r="P3" s="53">
        <v>9080</v>
      </c>
      <c r="Q3" s="53">
        <v>9020</v>
      </c>
      <c r="R3" s="53">
        <v>8994</v>
      </c>
      <c r="S3" s="53">
        <v>9081</v>
      </c>
      <c r="T3" s="53">
        <v>9122</v>
      </c>
      <c r="U3" s="53">
        <v>9070</v>
      </c>
      <c r="V3" s="53">
        <v>8962</v>
      </c>
      <c r="W3" s="53">
        <v>8981</v>
      </c>
      <c r="X3" s="53">
        <v>9014</v>
      </c>
      <c r="Y3" s="53">
        <v>9004</v>
      </c>
      <c r="Z3" s="53">
        <v>9080</v>
      </c>
      <c r="AA3" s="53">
        <v>9221</v>
      </c>
      <c r="AB3" s="53">
        <v>9278</v>
      </c>
      <c r="AC3" s="53">
        <v>9325</v>
      </c>
      <c r="AD3" s="53">
        <v>9377</v>
      </c>
      <c r="AE3" s="53">
        <v>9522</v>
      </c>
      <c r="AF3" s="32"/>
      <c r="AG3" s="32"/>
      <c r="AH3" s="32"/>
      <c r="AI3" s="32"/>
      <c r="AJ3" s="32"/>
      <c r="AK3" s="32"/>
    </row>
    <row r="4" spans="1:37" x14ac:dyDescent="0.25">
      <c r="A4" s="53" t="s">
        <v>57</v>
      </c>
      <c r="B4" s="53">
        <v>12217</v>
      </c>
      <c r="C4" s="53">
        <v>12297</v>
      </c>
      <c r="D4" s="53">
        <v>12347</v>
      </c>
      <c r="E4" s="53">
        <v>12351</v>
      </c>
      <c r="F4" s="53">
        <v>12311</v>
      </c>
      <c r="G4" s="53">
        <v>12484</v>
      </c>
      <c r="H4" s="53">
        <v>12549</v>
      </c>
      <c r="I4" s="53">
        <v>12540</v>
      </c>
      <c r="J4" s="53">
        <v>12390</v>
      </c>
      <c r="K4" s="53">
        <v>12487</v>
      </c>
      <c r="L4" s="53">
        <v>12530</v>
      </c>
      <c r="M4" s="53">
        <v>12522</v>
      </c>
      <c r="N4" s="53">
        <v>12505</v>
      </c>
      <c r="O4" s="53">
        <v>12588</v>
      </c>
      <c r="P4" s="53">
        <v>12649</v>
      </c>
      <c r="Q4" s="53">
        <v>12632</v>
      </c>
      <c r="R4" s="53">
        <v>12595</v>
      </c>
      <c r="S4" s="53">
        <v>12760</v>
      </c>
      <c r="T4" s="53">
        <v>12774</v>
      </c>
      <c r="U4" s="53">
        <v>12709</v>
      </c>
      <c r="V4" s="53">
        <v>12581</v>
      </c>
      <c r="W4" s="53">
        <v>12603</v>
      </c>
      <c r="X4" s="53">
        <v>12623</v>
      </c>
      <c r="Y4" s="53">
        <v>12584</v>
      </c>
      <c r="Z4" s="53">
        <v>12608</v>
      </c>
      <c r="AA4" s="53">
        <v>12799</v>
      </c>
      <c r="AB4" s="53">
        <v>12897</v>
      </c>
      <c r="AC4" s="53">
        <v>13031</v>
      </c>
      <c r="AD4" s="53">
        <v>13127</v>
      </c>
      <c r="AE4" s="53">
        <v>13334</v>
      </c>
      <c r="AF4" s="32"/>
      <c r="AG4" s="32"/>
      <c r="AH4" s="32"/>
      <c r="AI4" s="32"/>
      <c r="AJ4" s="32"/>
      <c r="AK4" s="32"/>
    </row>
    <row r="5" spans="1:37" x14ac:dyDescent="0.25">
      <c r="A5" s="53" t="s">
        <v>58</v>
      </c>
      <c r="B5" s="53">
        <v>6175</v>
      </c>
      <c r="C5" s="53">
        <v>6214</v>
      </c>
      <c r="D5" s="53">
        <v>6205</v>
      </c>
      <c r="E5" s="53">
        <v>6063</v>
      </c>
      <c r="F5" s="53">
        <v>6047</v>
      </c>
      <c r="G5" s="53">
        <v>6168</v>
      </c>
      <c r="H5" s="53">
        <v>6220</v>
      </c>
      <c r="I5" s="53">
        <v>6158</v>
      </c>
      <c r="J5" s="53">
        <v>6098</v>
      </c>
      <c r="K5" s="53">
        <v>6106</v>
      </c>
      <c r="L5" s="53">
        <v>6109</v>
      </c>
      <c r="M5" s="53">
        <v>6127</v>
      </c>
      <c r="N5" s="53">
        <v>6196</v>
      </c>
      <c r="O5" s="53">
        <v>6240</v>
      </c>
      <c r="P5" s="53">
        <v>6236</v>
      </c>
      <c r="Q5" s="53">
        <v>6146</v>
      </c>
      <c r="R5" s="53">
        <v>6152</v>
      </c>
      <c r="S5" s="53">
        <v>6222</v>
      </c>
      <c r="T5" s="53">
        <v>6248</v>
      </c>
      <c r="U5" s="53">
        <v>6211</v>
      </c>
      <c r="V5" s="53">
        <v>6115</v>
      </c>
      <c r="W5" s="53">
        <v>6098</v>
      </c>
      <c r="X5" s="53">
        <v>6122</v>
      </c>
      <c r="Y5" s="53">
        <v>6103</v>
      </c>
      <c r="Z5" s="53">
        <v>6214</v>
      </c>
      <c r="AA5" s="53">
        <v>6295</v>
      </c>
      <c r="AB5" s="53">
        <v>6343</v>
      </c>
      <c r="AC5" s="53">
        <v>6296</v>
      </c>
      <c r="AD5" s="53">
        <v>6333</v>
      </c>
      <c r="AE5" s="53">
        <v>6467</v>
      </c>
      <c r="AF5" s="32"/>
      <c r="AG5" s="32"/>
      <c r="AH5" s="32"/>
      <c r="AI5" s="32"/>
      <c r="AJ5" s="32"/>
      <c r="AK5" s="32"/>
    </row>
    <row r="6" spans="1:37" x14ac:dyDescent="0.25">
      <c r="A6" s="53" t="s">
        <v>59</v>
      </c>
      <c r="B6" s="53">
        <v>4148</v>
      </c>
      <c r="C6" s="53">
        <v>4128</v>
      </c>
      <c r="D6" s="53">
        <v>4116</v>
      </c>
      <c r="E6" s="53">
        <v>4086</v>
      </c>
      <c r="F6" s="53">
        <v>4126</v>
      </c>
      <c r="G6" s="53">
        <v>4293</v>
      </c>
      <c r="H6" s="53">
        <v>4348</v>
      </c>
      <c r="I6" s="53">
        <v>4320</v>
      </c>
      <c r="J6" s="53">
        <v>4140</v>
      </c>
      <c r="K6" s="53">
        <v>4131</v>
      </c>
      <c r="L6" s="53">
        <v>4128</v>
      </c>
      <c r="M6" s="53">
        <v>4131</v>
      </c>
      <c r="N6" s="53">
        <v>4215</v>
      </c>
      <c r="O6" s="53">
        <v>4230</v>
      </c>
      <c r="P6" s="53">
        <v>4209</v>
      </c>
      <c r="Q6" s="53">
        <v>4155</v>
      </c>
      <c r="R6" s="53">
        <v>4186</v>
      </c>
      <c r="S6" s="53">
        <v>4353</v>
      </c>
      <c r="T6" s="53">
        <v>4417</v>
      </c>
      <c r="U6" s="53">
        <v>4409</v>
      </c>
      <c r="V6" s="53">
        <v>4210</v>
      </c>
      <c r="W6" s="53">
        <v>4178</v>
      </c>
      <c r="X6" s="53">
        <v>4192</v>
      </c>
      <c r="Y6" s="53">
        <v>4217</v>
      </c>
      <c r="Z6" s="53">
        <v>4209</v>
      </c>
      <c r="AA6" s="53">
        <v>4210</v>
      </c>
      <c r="AB6" s="53">
        <v>4217</v>
      </c>
      <c r="AC6" s="53">
        <v>4217</v>
      </c>
      <c r="AD6" s="53">
        <v>4290</v>
      </c>
      <c r="AE6" s="53">
        <v>4497</v>
      </c>
      <c r="AF6" s="32"/>
      <c r="AG6" s="32"/>
      <c r="AH6" s="32"/>
      <c r="AI6" s="32"/>
      <c r="AJ6" s="32"/>
      <c r="AK6" s="32"/>
    </row>
    <row r="7" spans="1:37" x14ac:dyDescent="0.25">
      <c r="A7" s="53" t="s">
        <v>60</v>
      </c>
      <c r="B7" s="53">
        <v>15813</v>
      </c>
      <c r="C7" s="53">
        <v>15941</v>
      </c>
      <c r="D7" s="53">
        <v>15986</v>
      </c>
      <c r="E7" s="53">
        <v>15943</v>
      </c>
      <c r="F7" s="53">
        <v>15792</v>
      </c>
      <c r="G7" s="53">
        <v>15881</v>
      </c>
      <c r="H7" s="53">
        <v>15837</v>
      </c>
      <c r="I7" s="53">
        <v>15791</v>
      </c>
      <c r="J7" s="53">
        <v>15789</v>
      </c>
      <c r="K7" s="53">
        <v>15931</v>
      </c>
      <c r="L7" s="53">
        <v>16031</v>
      </c>
      <c r="M7" s="53">
        <v>15997</v>
      </c>
      <c r="N7" s="53">
        <v>15903</v>
      </c>
      <c r="O7" s="53">
        <v>16072</v>
      </c>
      <c r="P7" s="53">
        <v>16119</v>
      </c>
      <c r="Q7" s="53">
        <v>16059</v>
      </c>
      <c r="R7" s="53">
        <v>15958</v>
      </c>
      <c r="S7" s="53">
        <v>16025</v>
      </c>
      <c r="T7" s="53">
        <v>15922</v>
      </c>
      <c r="U7" s="53">
        <v>15842</v>
      </c>
      <c r="V7" s="53">
        <v>15846</v>
      </c>
      <c r="W7" s="53">
        <v>15919</v>
      </c>
      <c r="X7" s="53">
        <v>16071</v>
      </c>
      <c r="Y7" s="53">
        <v>15999</v>
      </c>
      <c r="Z7" s="53">
        <v>15972</v>
      </c>
      <c r="AA7" s="53">
        <v>16317</v>
      </c>
      <c r="AB7" s="53">
        <v>16469</v>
      </c>
      <c r="AC7" s="53">
        <v>16495</v>
      </c>
      <c r="AD7" s="53">
        <v>16548</v>
      </c>
      <c r="AE7" s="53">
        <v>16621</v>
      </c>
      <c r="AF7" s="32"/>
      <c r="AG7" s="32"/>
      <c r="AH7" s="32"/>
      <c r="AI7" s="32"/>
      <c r="AJ7" s="32"/>
      <c r="AK7" s="32"/>
    </row>
    <row r="8" spans="1:37" x14ac:dyDescent="0.25">
      <c r="A8" s="53" t="s">
        <v>62</v>
      </c>
      <c r="B8" s="53">
        <v>10090</v>
      </c>
      <c r="C8" s="53">
        <v>10115</v>
      </c>
      <c r="D8" s="53">
        <v>10131</v>
      </c>
      <c r="E8" s="53">
        <v>10093</v>
      </c>
      <c r="F8" s="53">
        <v>10160</v>
      </c>
      <c r="G8" s="53">
        <v>10383</v>
      </c>
      <c r="H8" s="53">
        <v>10351</v>
      </c>
      <c r="I8" s="53">
        <v>10305</v>
      </c>
      <c r="J8" s="53">
        <v>10163</v>
      </c>
      <c r="K8" s="53">
        <v>10182</v>
      </c>
      <c r="L8" s="53">
        <v>10178</v>
      </c>
      <c r="M8" s="53">
        <v>10159</v>
      </c>
      <c r="N8" s="53">
        <v>10184</v>
      </c>
      <c r="O8" s="53">
        <v>10156</v>
      </c>
      <c r="P8" s="53">
        <v>10236</v>
      </c>
      <c r="Q8" s="53">
        <v>10234</v>
      </c>
      <c r="R8" s="53">
        <v>10274</v>
      </c>
      <c r="S8" s="53">
        <v>10495</v>
      </c>
      <c r="T8" s="53">
        <v>10494</v>
      </c>
      <c r="U8" s="53">
        <v>10444</v>
      </c>
      <c r="V8" s="53">
        <v>10278</v>
      </c>
      <c r="W8" s="53">
        <v>10266</v>
      </c>
      <c r="X8" s="53">
        <v>10257</v>
      </c>
      <c r="Y8" s="53">
        <v>10283</v>
      </c>
      <c r="Z8" s="53">
        <v>10345</v>
      </c>
      <c r="AA8" s="53">
        <v>10456</v>
      </c>
      <c r="AB8" s="53">
        <v>10557</v>
      </c>
      <c r="AC8" s="53">
        <v>10689</v>
      </c>
      <c r="AD8" s="53">
        <v>10838</v>
      </c>
      <c r="AE8" s="53">
        <v>11003</v>
      </c>
      <c r="AF8" s="32"/>
      <c r="AG8" s="32"/>
      <c r="AH8" s="32"/>
      <c r="AI8" s="32"/>
      <c r="AJ8" s="32"/>
      <c r="AK8" s="32"/>
    </row>
    <row r="9" spans="1:37" x14ac:dyDescent="0.25">
      <c r="A9" s="53" t="s">
        <v>63</v>
      </c>
      <c r="B9" s="53">
        <v>18539</v>
      </c>
      <c r="C9" s="53">
        <v>18717</v>
      </c>
      <c r="D9" s="53">
        <v>18841</v>
      </c>
      <c r="E9" s="53">
        <v>18914</v>
      </c>
      <c r="F9" s="53">
        <v>18929</v>
      </c>
      <c r="G9" s="53">
        <v>19202</v>
      </c>
      <c r="H9" s="53">
        <v>19055</v>
      </c>
      <c r="I9" s="53">
        <v>18906</v>
      </c>
      <c r="J9" s="53">
        <v>18805</v>
      </c>
      <c r="K9" s="53">
        <v>18871</v>
      </c>
      <c r="L9" s="53">
        <v>18928</v>
      </c>
      <c r="M9" s="53">
        <v>18848</v>
      </c>
      <c r="N9" s="53">
        <v>18634</v>
      </c>
      <c r="O9" s="53">
        <v>18914</v>
      </c>
      <c r="P9" s="53">
        <v>19038</v>
      </c>
      <c r="Q9" s="53">
        <v>19076</v>
      </c>
      <c r="R9" s="53">
        <v>18958</v>
      </c>
      <c r="S9" s="53">
        <v>19289</v>
      </c>
      <c r="T9" s="53">
        <v>19253</v>
      </c>
      <c r="U9" s="53">
        <v>18912</v>
      </c>
      <c r="V9" s="53">
        <v>18855</v>
      </c>
      <c r="W9" s="53">
        <v>18907</v>
      </c>
      <c r="X9" s="53">
        <v>18976</v>
      </c>
      <c r="Y9" s="53">
        <v>18857</v>
      </c>
      <c r="Z9" s="53">
        <v>18706</v>
      </c>
      <c r="AA9" s="53">
        <v>19172</v>
      </c>
      <c r="AB9" s="53">
        <v>19414</v>
      </c>
      <c r="AC9" s="53">
        <v>19495</v>
      </c>
      <c r="AD9" s="53">
        <v>19591</v>
      </c>
      <c r="AE9" s="53">
        <v>20024</v>
      </c>
      <c r="AF9" s="32"/>
      <c r="AG9" s="32"/>
      <c r="AH9" s="32"/>
      <c r="AI9" s="32"/>
      <c r="AJ9" s="32"/>
      <c r="AK9" s="32"/>
    </row>
    <row r="10" spans="1:37" x14ac:dyDescent="0.25">
      <c r="A10" s="53" t="s">
        <v>64</v>
      </c>
      <c r="B10" s="53">
        <v>17526</v>
      </c>
      <c r="C10" s="53">
        <v>17634</v>
      </c>
      <c r="D10" s="53">
        <v>17696</v>
      </c>
      <c r="E10" s="53">
        <v>17707</v>
      </c>
      <c r="F10" s="53">
        <v>17699</v>
      </c>
      <c r="G10" s="53">
        <v>17974</v>
      </c>
      <c r="H10" s="53">
        <v>18056</v>
      </c>
      <c r="I10" s="53">
        <v>18017</v>
      </c>
      <c r="J10" s="53">
        <v>17797</v>
      </c>
      <c r="K10" s="53">
        <v>17907</v>
      </c>
      <c r="L10" s="53">
        <v>18034</v>
      </c>
      <c r="M10" s="53">
        <v>17977</v>
      </c>
      <c r="N10" s="53">
        <v>17928</v>
      </c>
      <c r="O10" s="53">
        <v>18048</v>
      </c>
      <c r="P10" s="53">
        <v>18150</v>
      </c>
      <c r="Q10" s="53">
        <v>18128</v>
      </c>
      <c r="R10" s="53">
        <v>18055</v>
      </c>
      <c r="S10" s="53">
        <v>18295</v>
      </c>
      <c r="T10" s="53">
        <v>18313</v>
      </c>
      <c r="U10" s="53">
        <v>18212</v>
      </c>
      <c r="V10" s="53">
        <v>18034</v>
      </c>
      <c r="W10" s="53">
        <v>18096</v>
      </c>
      <c r="X10" s="53">
        <v>18130</v>
      </c>
      <c r="Y10" s="53">
        <v>18071</v>
      </c>
      <c r="Z10" s="53">
        <v>18077</v>
      </c>
      <c r="AA10" s="53">
        <v>18347</v>
      </c>
      <c r="AB10" s="53">
        <v>18490</v>
      </c>
      <c r="AC10" s="53">
        <v>18666</v>
      </c>
      <c r="AD10" s="53">
        <v>18829</v>
      </c>
      <c r="AE10" s="53">
        <v>19143</v>
      </c>
      <c r="AF10" s="32"/>
      <c r="AG10" s="32"/>
      <c r="AH10" s="32"/>
      <c r="AI10" s="32"/>
      <c r="AJ10" s="32"/>
      <c r="AK10" s="32"/>
    </row>
    <row r="11" spans="1:37" x14ac:dyDescent="0.25">
      <c r="A11" s="53" t="s">
        <v>66</v>
      </c>
      <c r="B11" s="53">
        <v>25745</v>
      </c>
      <c r="C11" s="53">
        <v>25878</v>
      </c>
      <c r="D11" s="53">
        <v>25977</v>
      </c>
      <c r="E11" s="53">
        <v>26004</v>
      </c>
      <c r="F11" s="53">
        <v>25944</v>
      </c>
      <c r="G11" s="53">
        <v>26321</v>
      </c>
      <c r="H11" s="53">
        <v>26455</v>
      </c>
      <c r="I11" s="53">
        <v>26428</v>
      </c>
      <c r="J11" s="53">
        <v>26120</v>
      </c>
      <c r="K11" s="53">
        <v>26319</v>
      </c>
      <c r="L11" s="53">
        <v>26425</v>
      </c>
      <c r="M11" s="53">
        <v>26396</v>
      </c>
      <c r="N11" s="53">
        <v>26317</v>
      </c>
      <c r="O11" s="53">
        <v>26430</v>
      </c>
      <c r="P11" s="53">
        <v>26548</v>
      </c>
      <c r="Q11" s="53">
        <v>26561</v>
      </c>
      <c r="R11" s="53">
        <v>26503</v>
      </c>
      <c r="S11" s="53">
        <v>26851</v>
      </c>
      <c r="T11" s="53">
        <v>26828</v>
      </c>
      <c r="U11" s="53">
        <v>26723</v>
      </c>
      <c r="V11" s="53">
        <v>26463</v>
      </c>
      <c r="W11" s="53">
        <v>26526</v>
      </c>
      <c r="X11" s="53">
        <v>26603</v>
      </c>
      <c r="Y11" s="53">
        <v>26510</v>
      </c>
      <c r="Z11" s="53">
        <v>26528</v>
      </c>
      <c r="AA11" s="53">
        <v>26887</v>
      </c>
      <c r="AB11" s="53">
        <v>27100</v>
      </c>
      <c r="AC11" s="53">
        <v>27340</v>
      </c>
      <c r="AD11" s="53">
        <v>27605</v>
      </c>
      <c r="AE11" s="53">
        <v>28021</v>
      </c>
      <c r="AF11" s="32"/>
      <c r="AG11" s="32"/>
      <c r="AH11" s="32"/>
      <c r="AI11" s="32"/>
      <c r="AJ11" s="32"/>
      <c r="AK11" s="32"/>
    </row>
    <row r="12" spans="1:37" x14ac:dyDescent="0.25">
      <c r="A12" s="53" t="s">
        <v>67</v>
      </c>
      <c r="B12" s="53">
        <v>3563</v>
      </c>
      <c r="C12" s="53">
        <v>3580</v>
      </c>
      <c r="D12" s="53">
        <v>3575</v>
      </c>
      <c r="E12" s="53">
        <v>3565</v>
      </c>
      <c r="F12" s="53">
        <v>3561</v>
      </c>
      <c r="G12" s="53">
        <v>3596</v>
      </c>
      <c r="H12" s="53">
        <v>3577</v>
      </c>
      <c r="I12" s="53">
        <v>3597</v>
      </c>
      <c r="J12" s="53">
        <v>3574</v>
      </c>
      <c r="K12" s="53">
        <v>3590</v>
      </c>
      <c r="L12" s="53">
        <v>3612</v>
      </c>
      <c r="M12" s="53">
        <v>3602</v>
      </c>
      <c r="N12" s="53">
        <v>3627</v>
      </c>
      <c r="O12" s="53">
        <v>3638</v>
      </c>
      <c r="P12" s="53">
        <v>3664</v>
      </c>
      <c r="Q12" s="53">
        <v>3652</v>
      </c>
      <c r="R12" s="53">
        <v>3627</v>
      </c>
      <c r="S12" s="53">
        <v>3664</v>
      </c>
      <c r="T12" s="53">
        <v>3659</v>
      </c>
      <c r="U12" s="53">
        <v>3657</v>
      </c>
      <c r="V12" s="53">
        <v>3642</v>
      </c>
      <c r="W12" s="53">
        <v>3622</v>
      </c>
      <c r="X12" s="53">
        <v>3643</v>
      </c>
      <c r="Y12" s="53">
        <v>3642</v>
      </c>
      <c r="Z12" s="53">
        <v>3661</v>
      </c>
      <c r="AA12" s="53">
        <v>3718</v>
      </c>
      <c r="AB12" s="53">
        <v>3734</v>
      </c>
      <c r="AC12" s="53">
        <v>3752</v>
      </c>
      <c r="AD12" s="53">
        <v>3766</v>
      </c>
      <c r="AE12" s="53">
        <v>3813</v>
      </c>
      <c r="AF12" s="32"/>
      <c r="AG12" s="32"/>
      <c r="AH12" s="32"/>
      <c r="AI12" s="32"/>
      <c r="AJ12" s="32"/>
      <c r="AK12" s="32"/>
    </row>
    <row r="13" spans="1:37" x14ac:dyDescent="0.25">
      <c r="A13" s="53" t="s">
        <v>68</v>
      </c>
      <c r="B13" s="53">
        <v>1859</v>
      </c>
      <c r="C13" s="53">
        <v>1865</v>
      </c>
      <c r="D13" s="53">
        <v>1872</v>
      </c>
      <c r="E13" s="53">
        <v>1852</v>
      </c>
      <c r="F13" s="53">
        <v>1843</v>
      </c>
      <c r="G13" s="53">
        <v>1889</v>
      </c>
      <c r="H13" s="53">
        <v>1912</v>
      </c>
      <c r="I13" s="53">
        <v>1896</v>
      </c>
      <c r="J13" s="53">
        <v>1845</v>
      </c>
      <c r="K13" s="53">
        <v>1871</v>
      </c>
      <c r="L13" s="53">
        <v>1878</v>
      </c>
      <c r="M13" s="53">
        <v>1879</v>
      </c>
      <c r="N13" s="53">
        <v>1889</v>
      </c>
      <c r="O13" s="53">
        <v>1894</v>
      </c>
      <c r="P13" s="53">
        <v>1902</v>
      </c>
      <c r="Q13" s="53">
        <v>1890</v>
      </c>
      <c r="R13" s="53">
        <v>1870</v>
      </c>
      <c r="S13" s="53">
        <v>1904</v>
      </c>
      <c r="T13" s="53">
        <v>1937</v>
      </c>
      <c r="U13" s="53">
        <v>1923</v>
      </c>
      <c r="V13" s="53">
        <v>1882</v>
      </c>
      <c r="W13" s="53">
        <v>1883</v>
      </c>
      <c r="X13" s="53">
        <v>1886</v>
      </c>
      <c r="Y13" s="53">
        <v>1878</v>
      </c>
      <c r="Z13" s="53">
        <v>1917</v>
      </c>
      <c r="AA13" s="53">
        <v>1924</v>
      </c>
      <c r="AB13" s="53">
        <v>1943</v>
      </c>
      <c r="AC13" s="53">
        <v>1951</v>
      </c>
      <c r="AD13" s="53">
        <v>1959</v>
      </c>
      <c r="AE13" s="53">
        <v>1998</v>
      </c>
      <c r="AF13" s="32"/>
      <c r="AG13" s="32"/>
      <c r="AH13" s="32"/>
      <c r="AI13" s="32"/>
      <c r="AJ13" s="32"/>
      <c r="AK13" s="32"/>
    </row>
    <row r="14" spans="1:37" x14ac:dyDescent="0.25">
      <c r="A14" s="53" t="s">
        <v>69</v>
      </c>
      <c r="B14" s="53">
        <v>1111</v>
      </c>
      <c r="C14" s="53">
        <v>1120</v>
      </c>
      <c r="D14" s="53">
        <v>1130</v>
      </c>
      <c r="E14" s="53">
        <v>1124</v>
      </c>
      <c r="F14" s="53">
        <v>1118</v>
      </c>
      <c r="G14" s="53">
        <v>1118</v>
      </c>
      <c r="H14" s="53">
        <v>1118</v>
      </c>
      <c r="I14" s="53">
        <v>1111</v>
      </c>
      <c r="J14" s="53">
        <v>1110</v>
      </c>
      <c r="K14" s="53">
        <v>1128</v>
      </c>
      <c r="L14" s="53">
        <v>1130</v>
      </c>
      <c r="M14" s="53">
        <v>1121</v>
      </c>
      <c r="N14" s="53">
        <v>1111</v>
      </c>
      <c r="O14" s="53">
        <v>1134</v>
      </c>
      <c r="P14" s="53">
        <v>1142</v>
      </c>
      <c r="Q14" s="53">
        <v>1151</v>
      </c>
      <c r="R14" s="53">
        <v>1140</v>
      </c>
      <c r="S14" s="53">
        <v>1135</v>
      </c>
      <c r="T14" s="53">
        <v>1126</v>
      </c>
      <c r="U14" s="53">
        <v>1130</v>
      </c>
      <c r="V14" s="53">
        <v>1125</v>
      </c>
      <c r="W14" s="53">
        <v>1126</v>
      </c>
      <c r="X14" s="53">
        <v>1135</v>
      </c>
      <c r="Y14" s="53">
        <v>1130</v>
      </c>
      <c r="Z14" s="53">
        <v>1123</v>
      </c>
      <c r="AA14" s="53">
        <v>1146</v>
      </c>
      <c r="AB14" s="53">
        <v>1157</v>
      </c>
      <c r="AC14" s="53">
        <v>1166</v>
      </c>
      <c r="AD14" s="53">
        <v>1170</v>
      </c>
      <c r="AE14" s="53">
        <v>1180</v>
      </c>
      <c r="AF14" s="32"/>
      <c r="AG14" s="32"/>
      <c r="AH14" s="32"/>
      <c r="AI14" s="32"/>
      <c r="AJ14" s="32"/>
      <c r="AK14" s="32"/>
    </row>
    <row r="15" spans="1:37" x14ac:dyDescent="0.25">
      <c r="A15" s="53" t="s">
        <v>70</v>
      </c>
      <c r="B15" s="53">
        <v>10506</v>
      </c>
      <c r="C15" s="53">
        <v>10526</v>
      </c>
      <c r="D15" s="53">
        <v>10570</v>
      </c>
      <c r="E15" s="53">
        <v>10532</v>
      </c>
      <c r="F15" s="53">
        <v>10506</v>
      </c>
      <c r="G15" s="53">
        <v>10700</v>
      </c>
      <c r="H15" s="53">
        <v>10665</v>
      </c>
      <c r="I15" s="53">
        <v>10625</v>
      </c>
      <c r="J15" s="53">
        <v>10418</v>
      </c>
      <c r="K15" s="53">
        <v>10507</v>
      </c>
      <c r="L15" s="53">
        <v>10578</v>
      </c>
      <c r="M15" s="53">
        <v>10577</v>
      </c>
      <c r="N15" s="53">
        <v>10614</v>
      </c>
      <c r="O15" s="53">
        <v>10612</v>
      </c>
      <c r="P15" s="53">
        <v>10650</v>
      </c>
      <c r="Q15" s="53">
        <v>10601</v>
      </c>
      <c r="R15" s="53">
        <v>10580</v>
      </c>
      <c r="S15" s="53">
        <v>10757</v>
      </c>
      <c r="T15" s="53">
        <v>10787</v>
      </c>
      <c r="U15" s="53">
        <v>10715</v>
      </c>
      <c r="V15" s="53">
        <v>10567</v>
      </c>
      <c r="W15" s="53">
        <v>10554</v>
      </c>
      <c r="X15" s="53">
        <v>10628</v>
      </c>
      <c r="Y15" s="53">
        <v>10600</v>
      </c>
      <c r="Z15" s="53">
        <v>10626</v>
      </c>
      <c r="AA15" s="53">
        <v>10688</v>
      </c>
      <c r="AB15" s="53">
        <v>10768</v>
      </c>
      <c r="AC15" s="53">
        <v>10842</v>
      </c>
      <c r="AD15" s="53">
        <v>10941</v>
      </c>
      <c r="AE15" s="53">
        <v>11104</v>
      </c>
      <c r="AF15" s="32"/>
      <c r="AG15" s="32"/>
      <c r="AH15" s="32"/>
      <c r="AI15" s="32"/>
      <c r="AJ15" s="32"/>
      <c r="AK15" s="32"/>
    </row>
    <row r="16" spans="1:37" x14ac:dyDescent="0.25">
      <c r="A16" s="53" t="s">
        <v>71</v>
      </c>
      <c r="B16" s="53">
        <v>5703</v>
      </c>
      <c r="C16" s="53">
        <v>5701</v>
      </c>
      <c r="D16" s="53">
        <v>5742</v>
      </c>
      <c r="E16" s="53">
        <v>5674</v>
      </c>
      <c r="F16" s="53">
        <v>5671</v>
      </c>
      <c r="G16" s="53">
        <v>5729</v>
      </c>
      <c r="H16" s="53">
        <v>5731</v>
      </c>
      <c r="I16" s="53">
        <v>5702</v>
      </c>
      <c r="J16" s="53">
        <v>5593</v>
      </c>
      <c r="K16" s="53">
        <v>5591</v>
      </c>
      <c r="L16" s="53">
        <v>5639</v>
      </c>
      <c r="M16" s="53">
        <v>5659</v>
      </c>
      <c r="N16" s="53">
        <v>5669</v>
      </c>
      <c r="O16" s="53">
        <v>5650</v>
      </c>
      <c r="P16" s="53">
        <v>5670</v>
      </c>
      <c r="Q16" s="53">
        <v>5610</v>
      </c>
      <c r="R16" s="53">
        <v>5614</v>
      </c>
      <c r="S16" s="53">
        <v>5708</v>
      </c>
      <c r="T16" s="53">
        <v>5765</v>
      </c>
      <c r="U16" s="53">
        <v>5771</v>
      </c>
      <c r="V16" s="53">
        <v>5641</v>
      </c>
      <c r="W16" s="53">
        <v>5654</v>
      </c>
      <c r="X16" s="53">
        <v>5685</v>
      </c>
      <c r="Y16" s="53">
        <v>5659</v>
      </c>
      <c r="Z16" s="53">
        <v>5714</v>
      </c>
      <c r="AA16" s="53">
        <v>5735</v>
      </c>
      <c r="AB16" s="53">
        <v>5781</v>
      </c>
      <c r="AC16" s="53">
        <v>5764</v>
      </c>
      <c r="AD16" s="53">
        <v>5811</v>
      </c>
      <c r="AE16" s="53">
        <v>5865</v>
      </c>
      <c r="AF16" s="32"/>
      <c r="AG16" s="32"/>
      <c r="AH16" s="32"/>
      <c r="AI16" s="32"/>
      <c r="AJ16" s="32"/>
      <c r="AK16" s="32"/>
    </row>
    <row r="17" spans="1:37" x14ac:dyDescent="0.25">
      <c r="A17" s="53" t="s">
        <v>72</v>
      </c>
      <c r="B17" s="53">
        <v>9897</v>
      </c>
      <c r="C17" s="53">
        <v>9874</v>
      </c>
      <c r="D17" s="53">
        <v>9925</v>
      </c>
      <c r="E17" s="53">
        <v>9817</v>
      </c>
      <c r="F17" s="53">
        <v>9828</v>
      </c>
      <c r="G17" s="53">
        <v>9943</v>
      </c>
      <c r="H17" s="53">
        <v>9925</v>
      </c>
      <c r="I17" s="53">
        <v>9856</v>
      </c>
      <c r="J17" s="53">
        <v>9672</v>
      </c>
      <c r="K17" s="53">
        <v>9699</v>
      </c>
      <c r="L17" s="53">
        <v>9759</v>
      </c>
      <c r="M17" s="53">
        <v>9781</v>
      </c>
      <c r="N17" s="53">
        <v>9821</v>
      </c>
      <c r="O17" s="53">
        <v>9785</v>
      </c>
      <c r="P17" s="53">
        <v>9839</v>
      </c>
      <c r="Q17" s="53">
        <v>9719</v>
      </c>
      <c r="R17" s="53">
        <v>9723</v>
      </c>
      <c r="S17" s="53">
        <v>9889</v>
      </c>
      <c r="T17" s="53">
        <v>9984</v>
      </c>
      <c r="U17" s="53">
        <v>10003</v>
      </c>
      <c r="V17" s="53">
        <v>9792</v>
      </c>
      <c r="W17" s="53">
        <v>9828</v>
      </c>
      <c r="X17" s="53">
        <v>9891</v>
      </c>
      <c r="Y17" s="53">
        <v>9853</v>
      </c>
      <c r="Z17" s="53">
        <v>9913</v>
      </c>
      <c r="AA17" s="53">
        <v>9959</v>
      </c>
      <c r="AB17" s="53">
        <v>10018</v>
      </c>
      <c r="AC17" s="53">
        <v>10014</v>
      </c>
      <c r="AD17" s="53">
        <v>10084</v>
      </c>
      <c r="AE17" s="53">
        <v>10191</v>
      </c>
      <c r="AF17" s="32"/>
      <c r="AG17" s="32"/>
      <c r="AH17" s="32"/>
      <c r="AI17" s="32"/>
      <c r="AJ17" s="32"/>
      <c r="AK17" s="32"/>
    </row>
    <row r="18" spans="1:37" x14ac:dyDescent="0.25">
      <c r="A18" s="53" t="s">
        <v>73</v>
      </c>
      <c r="B18" s="53">
        <v>24034</v>
      </c>
      <c r="C18" s="53">
        <v>24124</v>
      </c>
      <c r="D18" s="53">
        <v>24217</v>
      </c>
      <c r="E18" s="53">
        <v>24125</v>
      </c>
      <c r="F18" s="53">
        <v>24180</v>
      </c>
      <c r="G18" s="53">
        <v>24526</v>
      </c>
      <c r="H18" s="53">
        <v>24421</v>
      </c>
      <c r="I18" s="53">
        <v>24329</v>
      </c>
      <c r="J18" s="53">
        <v>24159</v>
      </c>
      <c r="K18" s="53">
        <v>24286</v>
      </c>
      <c r="L18" s="53">
        <v>24341</v>
      </c>
      <c r="M18" s="53">
        <v>24223</v>
      </c>
      <c r="N18" s="53">
        <v>24309</v>
      </c>
      <c r="O18" s="53">
        <v>24478</v>
      </c>
      <c r="P18" s="53">
        <v>24526</v>
      </c>
      <c r="Q18" s="53">
        <v>24437</v>
      </c>
      <c r="R18" s="53">
        <v>24547</v>
      </c>
      <c r="S18" s="53">
        <v>24783</v>
      </c>
      <c r="T18" s="53">
        <v>24702</v>
      </c>
      <c r="U18" s="53">
        <v>24669</v>
      </c>
      <c r="V18" s="53">
        <v>24478</v>
      </c>
      <c r="W18" s="53">
        <v>24475</v>
      </c>
      <c r="X18" s="53">
        <v>24546</v>
      </c>
      <c r="Y18" s="53">
        <v>24428</v>
      </c>
      <c r="Z18" s="53">
        <v>24577</v>
      </c>
      <c r="AA18" s="53">
        <v>24843</v>
      </c>
      <c r="AB18" s="53">
        <v>25024</v>
      </c>
      <c r="AC18" s="53">
        <v>25120</v>
      </c>
      <c r="AD18" s="53">
        <v>25418</v>
      </c>
      <c r="AE18" s="53">
        <v>25687</v>
      </c>
      <c r="AF18" s="32"/>
      <c r="AG18" s="32"/>
      <c r="AH18" s="32"/>
      <c r="AI18" s="32"/>
      <c r="AJ18" s="32"/>
      <c r="AK18" s="32"/>
    </row>
    <row r="19" spans="1:37" x14ac:dyDescent="0.25">
      <c r="A19" s="53" t="s">
        <v>74</v>
      </c>
      <c r="B19" s="53">
        <v>9227</v>
      </c>
      <c r="C19" s="53">
        <v>9274</v>
      </c>
      <c r="D19" s="53">
        <v>9315</v>
      </c>
      <c r="E19" s="53">
        <v>9241</v>
      </c>
      <c r="F19" s="53">
        <v>9213</v>
      </c>
      <c r="G19" s="53">
        <v>9322</v>
      </c>
      <c r="H19" s="53">
        <v>9281</v>
      </c>
      <c r="I19" s="53">
        <v>9251</v>
      </c>
      <c r="J19" s="53">
        <v>9218</v>
      </c>
      <c r="K19" s="53">
        <v>9265</v>
      </c>
      <c r="L19" s="53">
        <v>9329</v>
      </c>
      <c r="M19" s="53">
        <v>9314</v>
      </c>
      <c r="N19" s="53">
        <v>9367</v>
      </c>
      <c r="O19" s="53">
        <v>9397</v>
      </c>
      <c r="P19" s="53">
        <v>9444</v>
      </c>
      <c r="Q19" s="53">
        <v>9384</v>
      </c>
      <c r="R19" s="53">
        <v>9349</v>
      </c>
      <c r="S19" s="53">
        <v>9426</v>
      </c>
      <c r="T19" s="53">
        <v>9370</v>
      </c>
      <c r="U19" s="53">
        <v>9355</v>
      </c>
      <c r="V19" s="53">
        <v>9339</v>
      </c>
      <c r="W19" s="53">
        <v>9354</v>
      </c>
      <c r="X19" s="53">
        <v>9379</v>
      </c>
      <c r="Y19" s="53">
        <v>9374</v>
      </c>
      <c r="Z19" s="53">
        <v>9398</v>
      </c>
      <c r="AA19" s="53">
        <v>9530</v>
      </c>
      <c r="AB19" s="53">
        <v>9585</v>
      </c>
      <c r="AC19" s="53">
        <v>9642</v>
      </c>
      <c r="AD19" s="53">
        <v>9717</v>
      </c>
      <c r="AE19" s="53">
        <v>9816</v>
      </c>
      <c r="AF19" s="32"/>
      <c r="AG19" s="32"/>
      <c r="AH19" s="32"/>
      <c r="AI19" s="32"/>
      <c r="AJ19" s="32"/>
      <c r="AK19" s="32"/>
    </row>
    <row r="20" spans="1:37" x14ac:dyDescent="0.25">
      <c r="A20" s="53" t="s">
        <v>75</v>
      </c>
      <c r="B20" s="53">
        <v>2653</v>
      </c>
      <c r="C20" s="53">
        <v>2652</v>
      </c>
      <c r="D20" s="53">
        <v>2660</v>
      </c>
      <c r="E20" s="53">
        <v>2648</v>
      </c>
      <c r="F20" s="53">
        <v>2654</v>
      </c>
      <c r="G20" s="53">
        <v>2676</v>
      </c>
      <c r="H20" s="53">
        <v>2673</v>
      </c>
      <c r="I20" s="53">
        <v>2683</v>
      </c>
      <c r="J20" s="53">
        <v>2673</v>
      </c>
      <c r="K20" s="53">
        <v>2677</v>
      </c>
      <c r="L20" s="53">
        <v>2698</v>
      </c>
      <c r="M20" s="53">
        <v>2700</v>
      </c>
      <c r="N20" s="53">
        <v>2686</v>
      </c>
      <c r="O20" s="53">
        <v>2700</v>
      </c>
      <c r="P20" s="53">
        <v>2720</v>
      </c>
      <c r="Q20" s="53">
        <v>2711</v>
      </c>
      <c r="R20" s="53">
        <v>2714</v>
      </c>
      <c r="S20" s="53">
        <v>2707</v>
      </c>
      <c r="T20" s="53">
        <v>2723</v>
      </c>
      <c r="U20" s="53">
        <v>2700</v>
      </c>
      <c r="V20" s="53">
        <v>2693</v>
      </c>
      <c r="W20" s="53">
        <v>2712</v>
      </c>
      <c r="X20" s="53">
        <v>2716</v>
      </c>
      <c r="Y20" s="53">
        <v>2730</v>
      </c>
      <c r="Z20" s="53">
        <v>2729</v>
      </c>
      <c r="AA20" s="53">
        <v>2764</v>
      </c>
      <c r="AB20" s="53">
        <v>2782</v>
      </c>
      <c r="AC20" s="53">
        <v>2809</v>
      </c>
      <c r="AD20" s="53">
        <v>2828</v>
      </c>
      <c r="AE20" s="53">
        <v>2853</v>
      </c>
      <c r="AF20" s="32"/>
      <c r="AG20" s="32"/>
      <c r="AH20" s="32"/>
      <c r="AI20" s="32"/>
      <c r="AJ20" s="32"/>
      <c r="AK20" s="32"/>
    </row>
    <row r="21" spans="1:37" x14ac:dyDescent="0.25">
      <c r="A21" s="53" t="s">
        <v>76</v>
      </c>
      <c r="B21" s="53">
        <v>4147</v>
      </c>
      <c r="C21" s="53">
        <v>4143</v>
      </c>
      <c r="D21" s="53">
        <v>4159</v>
      </c>
      <c r="E21" s="53">
        <v>4156</v>
      </c>
      <c r="F21" s="53">
        <v>4137</v>
      </c>
      <c r="G21" s="53">
        <v>4208</v>
      </c>
      <c r="H21" s="53">
        <v>4227</v>
      </c>
      <c r="I21" s="53">
        <v>4219</v>
      </c>
      <c r="J21" s="53">
        <v>4155</v>
      </c>
      <c r="K21" s="53">
        <v>4178</v>
      </c>
      <c r="L21" s="53">
        <v>4197</v>
      </c>
      <c r="M21" s="53">
        <v>4200</v>
      </c>
      <c r="N21" s="53">
        <v>4232</v>
      </c>
      <c r="O21" s="53">
        <v>4231</v>
      </c>
      <c r="P21" s="53">
        <v>4252</v>
      </c>
      <c r="Q21" s="53">
        <v>4227</v>
      </c>
      <c r="R21" s="53">
        <v>4216</v>
      </c>
      <c r="S21" s="53">
        <v>4281</v>
      </c>
      <c r="T21" s="53">
        <v>4304</v>
      </c>
      <c r="U21" s="53">
        <v>4267</v>
      </c>
      <c r="V21" s="53">
        <v>4224</v>
      </c>
      <c r="W21" s="53">
        <v>4218</v>
      </c>
      <c r="X21" s="53">
        <v>4232</v>
      </c>
      <c r="Y21" s="53">
        <v>4216</v>
      </c>
      <c r="Z21" s="53">
        <v>4264</v>
      </c>
      <c r="AA21" s="53">
        <v>4321</v>
      </c>
      <c r="AB21" s="53">
        <v>4355</v>
      </c>
      <c r="AC21" s="53">
        <v>4385</v>
      </c>
      <c r="AD21" s="53">
        <v>4409</v>
      </c>
      <c r="AE21" s="53">
        <v>4477</v>
      </c>
      <c r="AF21" s="32"/>
      <c r="AG21" s="32"/>
      <c r="AH21" s="32"/>
      <c r="AI21" s="32"/>
      <c r="AJ21" s="32"/>
      <c r="AK21" s="32"/>
    </row>
    <row r="22" spans="1:37" x14ac:dyDescent="0.25">
      <c r="A22" s="53" t="s">
        <v>77</v>
      </c>
      <c r="B22" s="53">
        <v>105065</v>
      </c>
      <c r="C22" s="53">
        <v>104408</v>
      </c>
      <c r="D22" s="53">
        <v>105742</v>
      </c>
      <c r="E22" s="53">
        <v>106687</v>
      </c>
      <c r="F22" s="53">
        <v>109927</v>
      </c>
      <c r="G22" s="53">
        <v>118496</v>
      </c>
      <c r="H22" s="53">
        <v>125183</v>
      </c>
      <c r="I22" s="53">
        <v>124357</v>
      </c>
      <c r="J22" s="53">
        <v>113027</v>
      </c>
      <c r="K22" s="53">
        <v>109895</v>
      </c>
      <c r="L22" s="53">
        <v>107564</v>
      </c>
      <c r="M22" s="53">
        <v>107027</v>
      </c>
      <c r="N22" s="53">
        <v>105866</v>
      </c>
      <c r="O22" s="53">
        <v>105480</v>
      </c>
      <c r="P22" s="53">
        <v>106188</v>
      </c>
      <c r="Q22" s="53">
        <v>107514</v>
      </c>
      <c r="R22" s="53">
        <v>110992</v>
      </c>
      <c r="S22" s="53">
        <v>120469</v>
      </c>
      <c r="T22" s="53">
        <v>126272</v>
      </c>
      <c r="U22" s="53">
        <v>125602</v>
      </c>
      <c r="V22" s="53">
        <v>114309</v>
      </c>
      <c r="W22" s="53">
        <v>111049</v>
      </c>
      <c r="X22" s="53">
        <v>108557</v>
      </c>
      <c r="Y22" s="53">
        <v>107563</v>
      </c>
      <c r="Z22" s="53">
        <v>107698</v>
      </c>
      <c r="AA22" s="53">
        <v>107573</v>
      </c>
      <c r="AB22" s="53">
        <v>108760</v>
      </c>
      <c r="AC22" s="53">
        <v>110839</v>
      </c>
      <c r="AD22" s="53">
        <v>116265</v>
      </c>
      <c r="AE22" s="53">
        <v>124620</v>
      </c>
      <c r="AF22" s="32"/>
      <c r="AG22" s="32"/>
      <c r="AH22" s="32"/>
      <c r="AI22" s="32"/>
      <c r="AJ22" s="32"/>
      <c r="AK22" s="32"/>
    </row>
    <row r="23" spans="1:37" x14ac:dyDescent="0.25">
      <c r="A23" s="53" t="s">
        <v>78</v>
      </c>
      <c r="B23" s="53">
        <v>22082</v>
      </c>
      <c r="C23" s="53">
        <v>21989</v>
      </c>
      <c r="D23" s="53">
        <v>22261</v>
      </c>
      <c r="E23" s="53">
        <v>22545</v>
      </c>
      <c r="F23" s="53">
        <v>23336</v>
      </c>
      <c r="G23" s="53">
        <v>25194</v>
      </c>
      <c r="H23" s="53">
        <v>26647</v>
      </c>
      <c r="I23" s="53">
        <v>26442</v>
      </c>
      <c r="J23" s="53">
        <v>23972</v>
      </c>
      <c r="K23" s="53">
        <v>23313</v>
      </c>
      <c r="L23" s="53">
        <v>22762</v>
      </c>
      <c r="M23" s="53">
        <v>22536</v>
      </c>
      <c r="N23" s="53">
        <v>22220</v>
      </c>
      <c r="O23" s="53">
        <v>22178</v>
      </c>
      <c r="P23" s="53">
        <v>22364</v>
      </c>
      <c r="Q23" s="53">
        <v>22707</v>
      </c>
      <c r="R23" s="53">
        <v>23488</v>
      </c>
      <c r="S23" s="53">
        <v>25568</v>
      </c>
      <c r="T23" s="53">
        <v>26889</v>
      </c>
      <c r="U23" s="53">
        <v>26726</v>
      </c>
      <c r="V23" s="53">
        <v>24299</v>
      </c>
      <c r="W23" s="53">
        <v>23599</v>
      </c>
      <c r="X23" s="53">
        <v>22975</v>
      </c>
      <c r="Y23" s="53">
        <v>22694</v>
      </c>
      <c r="Z23" s="53">
        <v>22673</v>
      </c>
      <c r="AA23" s="53">
        <v>22624</v>
      </c>
      <c r="AB23" s="53">
        <v>22907</v>
      </c>
      <c r="AC23" s="53">
        <v>23384</v>
      </c>
      <c r="AD23" s="53">
        <v>24607</v>
      </c>
      <c r="AE23" s="53">
        <v>26432</v>
      </c>
      <c r="AF23" s="32"/>
      <c r="AG23" s="32"/>
      <c r="AH23" s="32"/>
      <c r="AI23" s="32"/>
      <c r="AJ23" s="32"/>
      <c r="AK23" s="32"/>
    </row>
    <row r="24" spans="1:37" x14ac:dyDescent="0.25">
      <c r="A24" s="53" t="s">
        <v>79</v>
      </c>
      <c r="B24" s="53">
        <v>115374</v>
      </c>
      <c r="C24" s="53">
        <v>114737</v>
      </c>
      <c r="D24" s="53">
        <v>116245</v>
      </c>
      <c r="E24" s="53">
        <v>117602</v>
      </c>
      <c r="F24" s="53">
        <v>121629</v>
      </c>
      <c r="G24" s="53">
        <v>131372</v>
      </c>
      <c r="H24" s="53">
        <v>138883</v>
      </c>
      <c r="I24" s="53">
        <v>137991</v>
      </c>
      <c r="J24" s="53">
        <v>125397</v>
      </c>
      <c r="K24" s="53">
        <v>121793</v>
      </c>
      <c r="L24" s="53">
        <v>118707</v>
      </c>
      <c r="M24" s="53">
        <v>117830</v>
      </c>
      <c r="N24" s="53">
        <v>116397</v>
      </c>
      <c r="O24" s="53">
        <v>116011</v>
      </c>
      <c r="P24" s="53">
        <v>116830</v>
      </c>
      <c r="Q24" s="53">
        <v>118544</v>
      </c>
      <c r="R24" s="53">
        <v>122797</v>
      </c>
      <c r="S24" s="53">
        <v>133560</v>
      </c>
      <c r="T24" s="53">
        <v>140045</v>
      </c>
      <c r="U24" s="53">
        <v>139278</v>
      </c>
      <c r="V24" s="53">
        <v>126734</v>
      </c>
      <c r="W24" s="53">
        <v>123051</v>
      </c>
      <c r="X24" s="53">
        <v>119881</v>
      </c>
      <c r="Y24" s="53">
        <v>118582</v>
      </c>
      <c r="Z24" s="53">
        <v>118537</v>
      </c>
      <c r="AA24" s="53">
        <v>118365</v>
      </c>
      <c r="AB24" s="53">
        <v>119703</v>
      </c>
      <c r="AC24" s="53">
        <v>122225</v>
      </c>
      <c r="AD24" s="53">
        <v>128571</v>
      </c>
      <c r="AE24" s="53">
        <v>138130</v>
      </c>
      <c r="AF24" s="32"/>
      <c r="AG24" s="32"/>
      <c r="AH24" s="32"/>
      <c r="AI24" s="32"/>
      <c r="AJ24" s="32"/>
      <c r="AK24" s="32"/>
    </row>
    <row r="25" spans="1:37" x14ac:dyDescent="0.25">
      <c r="A25" s="53" t="s">
        <v>80</v>
      </c>
      <c r="B25" s="53">
        <v>2928</v>
      </c>
      <c r="C25" s="53">
        <v>2936</v>
      </c>
      <c r="D25" s="53">
        <v>2930</v>
      </c>
      <c r="E25" s="53">
        <v>2905</v>
      </c>
      <c r="F25" s="53">
        <v>2874</v>
      </c>
      <c r="G25" s="53">
        <v>2907</v>
      </c>
      <c r="H25" s="53">
        <v>2909</v>
      </c>
      <c r="I25" s="53">
        <v>2901</v>
      </c>
      <c r="J25" s="53">
        <v>2876</v>
      </c>
      <c r="K25" s="53">
        <v>2885</v>
      </c>
      <c r="L25" s="53">
        <v>2913</v>
      </c>
      <c r="M25" s="53">
        <v>2928</v>
      </c>
      <c r="N25" s="53">
        <v>2956</v>
      </c>
      <c r="O25" s="53">
        <v>2966</v>
      </c>
      <c r="P25" s="53">
        <v>2977</v>
      </c>
      <c r="Q25" s="53">
        <v>2941</v>
      </c>
      <c r="R25" s="53">
        <v>2921</v>
      </c>
      <c r="S25" s="53">
        <v>2925</v>
      </c>
      <c r="T25" s="53">
        <v>2932</v>
      </c>
      <c r="U25" s="53">
        <v>2930</v>
      </c>
      <c r="V25" s="53">
        <v>2905</v>
      </c>
      <c r="W25" s="53">
        <v>2908</v>
      </c>
      <c r="X25" s="53">
        <v>2920</v>
      </c>
      <c r="Y25" s="53">
        <v>2948</v>
      </c>
      <c r="Z25" s="53">
        <v>2977</v>
      </c>
      <c r="AA25" s="53">
        <v>3021</v>
      </c>
      <c r="AB25" s="53">
        <v>3036</v>
      </c>
      <c r="AC25" s="53">
        <v>3014</v>
      </c>
      <c r="AD25" s="53">
        <v>3024</v>
      </c>
      <c r="AE25" s="53">
        <v>3042</v>
      </c>
      <c r="AF25" s="32"/>
      <c r="AG25" s="32"/>
      <c r="AH25" s="32"/>
      <c r="AI25" s="32"/>
      <c r="AJ25" s="32"/>
      <c r="AK25" s="32"/>
    </row>
    <row r="26" spans="1:37" x14ac:dyDescent="0.25">
      <c r="A26" s="53" t="s">
        <v>81</v>
      </c>
      <c r="B26" s="53">
        <v>937</v>
      </c>
      <c r="C26" s="53">
        <v>933</v>
      </c>
      <c r="D26" s="53">
        <v>927</v>
      </c>
      <c r="E26" s="53">
        <v>915</v>
      </c>
      <c r="F26" s="53">
        <v>917</v>
      </c>
      <c r="G26" s="53">
        <v>940</v>
      </c>
      <c r="H26" s="53">
        <v>955</v>
      </c>
      <c r="I26" s="53">
        <v>953</v>
      </c>
      <c r="J26" s="53">
        <v>914</v>
      </c>
      <c r="K26" s="53">
        <v>910</v>
      </c>
      <c r="L26" s="53">
        <v>917</v>
      </c>
      <c r="M26" s="53">
        <v>928</v>
      </c>
      <c r="N26" s="53">
        <v>954</v>
      </c>
      <c r="O26" s="53">
        <v>951</v>
      </c>
      <c r="P26" s="53">
        <v>943</v>
      </c>
      <c r="Q26" s="53">
        <v>931</v>
      </c>
      <c r="R26" s="53">
        <v>944</v>
      </c>
      <c r="S26" s="53">
        <v>980</v>
      </c>
      <c r="T26" s="53">
        <v>992</v>
      </c>
      <c r="U26" s="53">
        <v>980</v>
      </c>
      <c r="V26" s="53">
        <v>932</v>
      </c>
      <c r="W26" s="53">
        <v>928</v>
      </c>
      <c r="X26" s="53">
        <v>930</v>
      </c>
      <c r="Y26" s="53">
        <v>942</v>
      </c>
      <c r="Z26" s="53">
        <v>947</v>
      </c>
      <c r="AA26" s="53">
        <v>943</v>
      </c>
      <c r="AB26" s="53">
        <v>945</v>
      </c>
      <c r="AC26" s="53">
        <v>942</v>
      </c>
      <c r="AD26" s="53">
        <v>955</v>
      </c>
      <c r="AE26" s="53">
        <v>996</v>
      </c>
      <c r="AF26" s="32"/>
      <c r="AG26" s="32"/>
      <c r="AH26" s="32"/>
      <c r="AI26" s="32"/>
      <c r="AJ26" s="32"/>
      <c r="AK26" s="32"/>
    </row>
    <row r="27" spans="1:37" x14ac:dyDescent="0.25">
      <c r="A27" s="53" t="s">
        <v>82</v>
      </c>
      <c r="B27" s="53">
        <v>7115</v>
      </c>
      <c r="C27" s="53">
        <v>7141</v>
      </c>
      <c r="D27" s="53">
        <v>7167</v>
      </c>
      <c r="E27" s="53">
        <v>7163</v>
      </c>
      <c r="F27" s="53">
        <v>7157</v>
      </c>
      <c r="G27" s="53">
        <v>7253</v>
      </c>
      <c r="H27" s="53">
        <v>7287</v>
      </c>
      <c r="I27" s="53">
        <v>7290</v>
      </c>
      <c r="J27" s="53">
        <v>7194</v>
      </c>
      <c r="K27" s="53">
        <v>7242</v>
      </c>
      <c r="L27" s="53">
        <v>7259</v>
      </c>
      <c r="M27" s="53">
        <v>7256</v>
      </c>
      <c r="N27" s="53">
        <v>7243</v>
      </c>
      <c r="O27" s="53">
        <v>7269</v>
      </c>
      <c r="P27" s="53">
        <v>7306</v>
      </c>
      <c r="Q27" s="53">
        <v>7283</v>
      </c>
      <c r="R27" s="53">
        <v>7260</v>
      </c>
      <c r="S27" s="53">
        <v>7373</v>
      </c>
      <c r="T27" s="53">
        <v>7389</v>
      </c>
      <c r="U27" s="53">
        <v>7360</v>
      </c>
      <c r="V27" s="53">
        <v>7267</v>
      </c>
      <c r="W27" s="53">
        <v>7300</v>
      </c>
      <c r="X27" s="53">
        <v>7320</v>
      </c>
      <c r="Y27" s="53">
        <v>7290</v>
      </c>
      <c r="Z27" s="53">
        <v>7309</v>
      </c>
      <c r="AA27" s="53">
        <v>7409</v>
      </c>
      <c r="AB27" s="53">
        <v>7472</v>
      </c>
      <c r="AC27" s="53">
        <v>7533</v>
      </c>
      <c r="AD27" s="53">
        <v>7607</v>
      </c>
      <c r="AE27" s="53">
        <v>7723</v>
      </c>
      <c r="AF27" s="32"/>
      <c r="AG27" s="32"/>
      <c r="AH27" s="32"/>
      <c r="AI27" s="32"/>
      <c r="AJ27" s="32"/>
      <c r="AK27" s="32"/>
    </row>
    <row r="28" spans="1:37" x14ac:dyDescent="0.25">
      <c r="A28" s="53" t="s">
        <v>83</v>
      </c>
      <c r="B28" s="53">
        <v>8457</v>
      </c>
      <c r="C28" s="53">
        <v>8535</v>
      </c>
      <c r="D28" s="53">
        <v>8557</v>
      </c>
      <c r="E28" s="53">
        <v>8519</v>
      </c>
      <c r="F28" s="53">
        <v>8463</v>
      </c>
      <c r="G28" s="53">
        <v>8524</v>
      </c>
      <c r="H28" s="53">
        <v>8500</v>
      </c>
      <c r="I28" s="53">
        <v>8477</v>
      </c>
      <c r="J28" s="53">
        <v>8458</v>
      </c>
      <c r="K28" s="53">
        <v>8527</v>
      </c>
      <c r="L28" s="53">
        <v>8555</v>
      </c>
      <c r="M28" s="53">
        <v>8551</v>
      </c>
      <c r="N28" s="53">
        <v>8534</v>
      </c>
      <c r="O28" s="53">
        <v>8619</v>
      </c>
      <c r="P28" s="53">
        <v>8635</v>
      </c>
      <c r="Q28" s="53">
        <v>8597</v>
      </c>
      <c r="R28" s="53">
        <v>8530</v>
      </c>
      <c r="S28" s="53">
        <v>8605</v>
      </c>
      <c r="T28" s="53">
        <v>8547</v>
      </c>
      <c r="U28" s="53">
        <v>8510</v>
      </c>
      <c r="V28" s="53">
        <v>8498</v>
      </c>
      <c r="W28" s="53">
        <v>8541</v>
      </c>
      <c r="X28" s="53">
        <v>8600</v>
      </c>
      <c r="Y28" s="53">
        <v>8562</v>
      </c>
      <c r="Z28" s="53">
        <v>8560</v>
      </c>
      <c r="AA28" s="53">
        <v>8753</v>
      </c>
      <c r="AB28" s="53">
        <v>8836</v>
      </c>
      <c r="AC28" s="53">
        <v>8848</v>
      </c>
      <c r="AD28" s="53">
        <v>8862</v>
      </c>
      <c r="AE28" s="53">
        <v>8908</v>
      </c>
      <c r="AF28" s="32"/>
      <c r="AG28" s="32"/>
      <c r="AH28" s="32"/>
      <c r="AI28" s="32"/>
      <c r="AJ28" s="32"/>
      <c r="AK28" s="32"/>
    </row>
    <row r="29" spans="1:37" x14ac:dyDescent="0.25">
      <c r="A29" s="53" t="s">
        <v>84</v>
      </c>
      <c r="B29" s="53">
        <v>9982</v>
      </c>
      <c r="C29" s="53">
        <v>10039</v>
      </c>
      <c r="D29" s="53">
        <v>10108</v>
      </c>
      <c r="E29" s="53">
        <v>10020</v>
      </c>
      <c r="F29" s="53">
        <v>10053</v>
      </c>
      <c r="G29" s="53">
        <v>10194</v>
      </c>
      <c r="H29" s="53">
        <v>10144</v>
      </c>
      <c r="I29" s="53">
        <v>10097</v>
      </c>
      <c r="J29" s="53">
        <v>9999</v>
      </c>
      <c r="K29" s="53">
        <v>10086</v>
      </c>
      <c r="L29" s="53">
        <v>10119</v>
      </c>
      <c r="M29" s="53">
        <v>10101</v>
      </c>
      <c r="N29" s="53">
        <v>10107</v>
      </c>
      <c r="O29" s="53">
        <v>10164</v>
      </c>
      <c r="P29" s="53">
        <v>10219</v>
      </c>
      <c r="Q29" s="53">
        <v>10160</v>
      </c>
      <c r="R29" s="53">
        <v>10167</v>
      </c>
      <c r="S29" s="53">
        <v>10276</v>
      </c>
      <c r="T29" s="53">
        <v>10239</v>
      </c>
      <c r="U29" s="53">
        <v>10231</v>
      </c>
      <c r="V29" s="53">
        <v>10157</v>
      </c>
      <c r="W29" s="53">
        <v>10156</v>
      </c>
      <c r="X29" s="53">
        <v>10167</v>
      </c>
      <c r="Y29" s="53">
        <v>10131</v>
      </c>
      <c r="Z29" s="53">
        <v>10176</v>
      </c>
      <c r="AA29" s="53">
        <v>10302</v>
      </c>
      <c r="AB29" s="53">
        <v>10398</v>
      </c>
      <c r="AC29" s="53">
        <v>10472</v>
      </c>
      <c r="AD29" s="53">
        <v>10567</v>
      </c>
      <c r="AE29" s="53">
        <v>10676</v>
      </c>
      <c r="AF29" s="32"/>
      <c r="AG29" s="32"/>
      <c r="AH29" s="32"/>
      <c r="AI29" s="32"/>
      <c r="AJ29" s="32"/>
      <c r="AK29" s="32"/>
    </row>
    <row r="30" spans="1:37" x14ac:dyDescent="0.25">
      <c r="A30" s="53" t="s">
        <v>85</v>
      </c>
      <c r="B30" s="53">
        <v>13394</v>
      </c>
      <c r="C30" s="53">
        <v>13472</v>
      </c>
      <c r="D30" s="53">
        <v>13494</v>
      </c>
      <c r="E30" s="53">
        <v>13525</v>
      </c>
      <c r="F30" s="53">
        <v>13495</v>
      </c>
      <c r="G30" s="53">
        <v>13732</v>
      </c>
      <c r="H30" s="53">
        <v>13781</v>
      </c>
      <c r="I30" s="53">
        <v>13777</v>
      </c>
      <c r="J30" s="53">
        <v>13624</v>
      </c>
      <c r="K30" s="53">
        <v>13727</v>
      </c>
      <c r="L30" s="53">
        <v>13763</v>
      </c>
      <c r="M30" s="53">
        <v>13750</v>
      </c>
      <c r="N30" s="53">
        <v>13740</v>
      </c>
      <c r="O30" s="53">
        <v>13808</v>
      </c>
      <c r="P30" s="53">
        <v>13859</v>
      </c>
      <c r="Q30" s="53">
        <v>13838</v>
      </c>
      <c r="R30" s="53">
        <v>13838</v>
      </c>
      <c r="S30" s="53">
        <v>14018</v>
      </c>
      <c r="T30" s="53">
        <v>14032</v>
      </c>
      <c r="U30" s="53">
        <v>13962</v>
      </c>
      <c r="V30" s="53">
        <v>13784</v>
      </c>
      <c r="W30" s="53">
        <v>13849</v>
      </c>
      <c r="X30" s="53">
        <v>13869</v>
      </c>
      <c r="Y30" s="53">
        <v>13814</v>
      </c>
      <c r="Z30" s="53">
        <v>13822</v>
      </c>
      <c r="AA30" s="53">
        <v>14006</v>
      </c>
      <c r="AB30" s="53">
        <v>14107</v>
      </c>
      <c r="AC30" s="53">
        <v>14249</v>
      </c>
      <c r="AD30" s="53">
        <v>14363</v>
      </c>
      <c r="AE30" s="53">
        <v>14615</v>
      </c>
      <c r="AF30" s="32"/>
      <c r="AG30" s="32"/>
      <c r="AH30" s="32"/>
      <c r="AI30" s="32"/>
      <c r="AJ30" s="32"/>
      <c r="AK30" s="32"/>
    </row>
    <row r="31" spans="1:37" x14ac:dyDescent="0.25">
      <c r="A31" s="53" t="s">
        <v>86</v>
      </c>
      <c r="B31" s="53">
        <v>3593</v>
      </c>
      <c r="C31" s="53">
        <v>3593</v>
      </c>
      <c r="D31" s="53">
        <v>3614</v>
      </c>
      <c r="E31" s="53">
        <v>3598</v>
      </c>
      <c r="F31" s="53">
        <v>3596</v>
      </c>
      <c r="G31" s="53">
        <v>3651</v>
      </c>
      <c r="H31" s="53">
        <v>3667</v>
      </c>
      <c r="I31" s="53">
        <v>3647</v>
      </c>
      <c r="J31" s="53">
        <v>3604</v>
      </c>
      <c r="K31" s="53">
        <v>3614</v>
      </c>
      <c r="L31" s="53">
        <v>3636</v>
      </c>
      <c r="M31" s="53">
        <v>3630</v>
      </c>
      <c r="N31" s="53">
        <v>3641</v>
      </c>
      <c r="O31" s="53">
        <v>3660</v>
      </c>
      <c r="P31" s="53">
        <v>3665</v>
      </c>
      <c r="Q31" s="53">
        <v>3649</v>
      </c>
      <c r="R31" s="53">
        <v>3640</v>
      </c>
      <c r="S31" s="53">
        <v>3684</v>
      </c>
      <c r="T31" s="53">
        <v>3700</v>
      </c>
      <c r="U31" s="53">
        <v>3687</v>
      </c>
      <c r="V31" s="53">
        <v>3667</v>
      </c>
      <c r="W31" s="53">
        <v>3631</v>
      </c>
      <c r="X31" s="53">
        <v>3648</v>
      </c>
      <c r="Y31" s="53">
        <v>3634</v>
      </c>
      <c r="Z31" s="53">
        <v>3672</v>
      </c>
      <c r="AA31" s="53">
        <v>3700</v>
      </c>
      <c r="AB31" s="53">
        <v>3727</v>
      </c>
      <c r="AC31" s="53">
        <v>3743</v>
      </c>
      <c r="AD31" s="53">
        <v>3786</v>
      </c>
      <c r="AE31" s="53">
        <v>3844</v>
      </c>
      <c r="AF31" s="32"/>
      <c r="AG31" s="32"/>
      <c r="AH31" s="32"/>
      <c r="AI31" s="32"/>
      <c r="AJ31" s="32"/>
      <c r="AK31" s="32"/>
    </row>
    <row r="32" spans="1:37" x14ac:dyDescent="0.25">
      <c r="A32" s="53" t="s">
        <v>87</v>
      </c>
      <c r="B32" s="53">
        <v>63831</v>
      </c>
      <c r="C32" s="53">
        <v>64058</v>
      </c>
      <c r="D32" s="53">
        <v>64050</v>
      </c>
      <c r="E32" s="53">
        <v>63082</v>
      </c>
      <c r="F32" s="53">
        <v>63610</v>
      </c>
      <c r="G32" s="53">
        <v>65823</v>
      </c>
      <c r="H32" s="53">
        <v>66787</v>
      </c>
      <c r="I32" s="53">
        <v>66100</v>
      </c>
      <c r="J32" s="53">
        <v>63658</v>
      </c>
      <c r="K32" s="53">
        <v>63618</v>
      </c>
      <c r="L32" s="53">
        <v>63516</v>
      </c>
      <c r="M32" s="53">
        <v>63631</v>
      </c>
      <c r="N32" s="53">
        <v>64713</v>
      </c>
      <c r="O32" s="53">
        <v>64744</v>
      </c>
      <c r="P32" s="53">
        <v>64460</v>
      </c>
      <c r="Q32" s="53">
        <v>63638</v>
      </c>
      <c r="R32" s="53">
        <v>64312</v>
      </c>
      <c r="S32" s="53">
        <v>66783</v>
      </c>
      <c r="T32" s="53">
        <v>68113</v>
      </c>
      <c r="U32" s="53">
        <v>67422</v>
      </c>
      <c r="V32" s="53">
        <v>64678</v>
      </c>
      <c r="W32" s="53">
        <v>64193</v>
      </c>
      <c r="X32" s="53">
        <v>64195</v>
      </c>
      <c r="Y32" s="53">
        <v>64579</v>
      </c>
      <c r="Z32" s="53">
        <v>64373</v>
      </c>
      <c r="AA32" s="53">
        <v>64485</v>
      </c>
      <c r="AB32" s="53">
        <v>64510</v>
      </c>
      <c r="AC32" s="53">
        <v>64426</v>
      </c>
      <c r="AD32" s="53">
        <v>65745</v>
      </c>
      <c r="AE32" s="53">
        <v>68627</v>
      </c>
      <c r="AF32" s="32"/>
      <c r="AG32" s="32"/>
      <c r="AH32" s="32"/>
      <c r="AI32" s="32"/>
      <c r="AJ32" s="32"/>
      <c r="AK32" s="32"/>
    </row>
    <row r="33" spans="1:37" x14ac:dyDescent="0.25">
      <c r="A33" s="53" t="s">
        <v>88</v>
      </c>
      <c r="B33" s="53">
        <v>1840</v>
      </c>
      <c r="C33" s="53">
        <v>1845</v>
      </c>
      <c r="D33" s="53">
        <v>1848</v>
      </c>
      <c r="E33" s="53">
        <v>1832</v>
      </c>
      <c r="F33" s="53">
        <v>1826</v>
      </c>
      <c r="G33" s="53">
        <v>1853</v>
      </c>
      <c r="H33" s="53">
        <v>1865</v>
      </c>
      <c r="I33" s="53">
        <v>1864</v>
      </c>
      <c r="J33" s="53">
        <v>1834</v>
      </c>
      <c r="K33" s="53">
        <v>1850</v>
      </c>
      <c r="L33" s="53">
        <v>1866</v>
      </c>
      <c r="M33" s="53">
        <v>1861</v>
      </c>
      <c r="N33" s="53">
        <v>1879</v>
      </c>
      <c r="O33" s="53">
        <v>1884</v>
      </c>
      <c r="P33" s="53">
        <v>1899</v>
      </c>
      <c r="Q33" s="53">
        <v>1905</v>
      </c>
      <c r="R33" s="53">
        <v>1892</v>
      </c>
      <c r="S33" s="53">
        <v>1910</v>
      </c>
      <c r="T33" s="53">
        <v>1908</v>
      </c>
      <c r="U33" s="53">
        <v>1895</v>
      </c>
      <c r="V33" s="53">
        <v>1878</v>
      </c>
      <c r="W33" s="53">
        <v>1879</v>
      </c>
      <c r="X33" s="53">
        <v>1873</v>
      </c>
      <c r="Y33" s="53">
        <v>1872</v>
      </c>
      <c r="Z33" s="53">
        <v>1881</v>
      </c>
      <c r="AA33" s="53">
        <v>1901</v>
      </c>
      <c r="AB33" s="53">
        <v>1913</v>
      </c>
      <c r="AC33" s="53">
        <v>1926</v>
      </c>
      <c r="AD33" s="53">
        <v>1937</v>
      </c>
      <c r="AE33" s="53">
        <v>1974</v>
      </c>
      <c r="AF33" s="32"/>
      <c r="AG33" s="32"/>
      <c r="AH33" s="32"/>
      <c r="AI33" s="32"/>
      <c r="AJ33" s="32"/>
      <c r="AK33" s="32"/>
    </row>
    <row r="34" spans="1:37" x14ac:dyDescent="0.25">
      <c r="A34" s="53" t="s">
        <v>89</v>
      </c>
      <c r="B34" s="53">
        <v>1186</v>
      </c>
      <c r="C34" s="53">
        <v>1187</v>
      </c>
      <c r="D34" s="53">
        <v>1196</v>
      </c>
      <c r="E34" s="53">
        <v>1190</v>
      </c>
      <c r="F34" s="53">
        <v>1186</v>
      </c>
      <c r="G34" s="53">
        <v>1207</v>
      </c>
      <c r="H34" s="53">
        <v>1208</v>
      </c>
      <c r="I34" s="53">
        <v>1204</v>
      </c>
      <c r="J34" s="53">
        <v>1189</v>
      </c>
      <c r="K34" s="53">
        <v>1195</v>
      </c>
      <c r="L34" s="53">
        <v>1204</v>
      </c>
      <c r="M34" s="53">
        <v>1196</v>
      </c>
      <c r="N34" s="53">
        <v>1206</v>
      </c>
      <c r="O34" s="53">
        <v>1221</v>
      </c>
      <c r="P34" s="53">
        <v>1225</v>
      </c>
      <c r="Q34" s="53">
        <v>1219</v>
      </c>
      <c r="R34" s="53">
        <v>1210</v>
      </c>
      <c r="S34" s="53">
        <v>1229</v>
      </c>
      <c r="T34" s="53">
        <v>1236</v>
      </c>
      <c r="U34" s="53">
        <v>1232</v>
      </c>
      <c r="V34" s="53">
        <v>1202</v>
      </c>
      <c r="W34" s="53">
        <v>1212</v>
      </c>
      <c r="X34" s="53">
        <v>1217</v>
      </c>
      <c r="Y34" s="53">
        <v>1219</v>
      </c>
      <c r="Z34" s="53">
        <v>1216</v>
      </c>
      <c r="AA34" s="53">
        <v>1229</v>
      </c>
      <c r="AB34" s="53">
        <v>1235</v>
      </c>
      <c r="AC34" s="53">
        <v>1235</v>
      </c>
      <c r="AD34" s="53">
        <v>1238</v>
      </c>
      <c r="AE34" s="53">
        <v>1252</v>
      </c>
      <c r="AF34" s="32"/>
      <c r="AG34" s="32"/>
      <c r="AH34" s="32"/>
      <c r="AI34" s="32"/>
      <c r="AJ34" s="32"/>
      <c r="AK34" s="32"/>
    </row>
    <row r="35" spans="1:37" x14ac:dyDescent="0.25">
      <c r="A35" s="53" t="s">
        <v>90</v>
      </c>
      <c r="B35" s="53">
        <v>22465</v>
      </c>
      <c r="C35" s="53">
        <v>22755</v>
      </c>
      <c r="D35" s="53">
        <v>22853</v>
      </c>
      <c r="E35" s="53">
        <v>22760</v>
      </c>
      <c r="F35" s="53">
        <v>22703</v>
      </c>
      <c r="G35" s="53">
        <v>22839</v>
      </c>
      <c r="H35" s="53">
        <v>22865</v>
      </c>
      <c r="I35" s="53">
        <v>22832</v>
      </c>
      <c r="J35" s="53">
        <v>22664</v>
      </c>
      <c r="K35" s="53">
        <v>22958</v>
      </c>
      <c r="L35" s="53">
        <v>23065</v>
      </c>
      <c r="M35" s="53">
        <v>23052</v>
      </c>
      <c r="N35" s="53">
        <v>22955</v>
      </c>
      <c r="O35" s="53">
        <v>23190</v>
      </c>
      <c r="P35" s="53">
        <v>23283</v>
      </c>
      <c r="Q35" s="53">
        <v>23153</v>
      </c>
      <c r="R35" s="53">
        <v>23052</v>
      </c>
      <c r="S35" s="53">
        <v>23186</v>
      </c>
      <c r="T35" s="53">
        <v>23155</v>
      </c>
      <c r="U35" s="53">
        <v>22992</v>
      </c>
      <c r="V35" s="53">
        <v>22801</v>
      </c>
      <c r="W35" s="53">
        <v>22875</v>
      </c>
      <c r="X35" s="53">
        <v>22940</v>
      </c>
      <c r="Y35" s="53">
        <v>22962</v>
      </c>
      <c r="Z35" s="53">
        <v>22951</v>
      </c>
      <c r="AA35" s="53">
        <v>23324</v>
      </c>
      <c r="AB35" s="53">
        <v>23495</v>
      </c>
      <c r="AC35" s="53">
        <v>23582</v>
      </c>
      <c r="AD35" s="53">
        <v>23853</v>
      </c>
      <c r="AE35" s="53">
        <v>24048</v>
      </c>
      <c r="AF35" s="32"/>
      <c r="AG35" s="32"/>
      <c r="AH35" s="32"/>
      <c r="AI35" s="32"/>
      <c r="AJ35" s="32"/>
      <c r="AK35" s="32"/>
    </row>
    <row r="36" spans="1:37" x14ac:dyDescent="0.25">
      <c r="A36" s="53" t="s">
        <v>91</v>
      </c>
      <c r="B36" s="53">
        <v>23152</v>
      </c>
      <c r="C36" s="53">
        <v>23164</v>
      </c>
      <c r="D36" s="53">
        <v>23241</v>
      </c>
      <c r="E36" s="53">
        <v>23170</v>
      </c>
      <c r="F36" s="53">
        <v>23167</v>
      </c>
      <c r="G36" s="53">
        <v>23551</v>
      </c>
      <c r="H36" s="53">
        <v>23725</v>
      </c>
      <c r="I36" s="53">
        <v>23606</v>
      </c>
      <c r="J36" s="53">
        <v>23199</v>
      </c>
      <c r="K36" s="53">
        <v>23400</v>
      </c>
      <c r="L36" s="53">
        <v>23473</v>
      </c>
      <c r="M36" s="53">
        <v>23448</v>
      </c>
      <c r="N36" s="53">
        <v>23646</v>
      </c>
      <c r="O36" s="53">
        <v>23703</v>
      </c>
      <c r="P36" s="53">
        <v>23807</v>
      </c>
      <c r="Q36" s="53">
        <v>23717</v>
      </c>
      <c r="R36" s="53">
        <v>23613</v>
      </c>
      <c r="S36" s="53">
        <v>24010</v>
      </c>
      <c r="T36" s="53">
        <v>24033</v>
      </c>
      <c r="U36" s="53">
        <v>23929</v>
      </c>
      <c r="V36" s="53">
        <v>23600</v>
      </c>
      <c r="W36" s="53">
        <v>23691</v>
      </c>
      <c r="X36" s="53">
        <v>23725</v>
      </c>
      <c r="Y36" s="53">
        <v>23680</v>
      </c>
      <c r="Z36" s="53">
        <v>23917</v>
      </c>
      <c r="AA36" s="53">
        <v>24133</v>
      </c>
      <c r="AB36" s="53">
        <v>24321</v>
      </c>
      <c r="AC36" s="53">
        <v>24501</v>
      </c>
      <c r="AD36" s="53">
        <v>24655</v>
      </c>
      <c r="AE36" s="53">
        <v>25090</v>
      </c>
      <c r="AF36" s="32"/>
      <c r="AG36" s="32"/>
      <c r="AH36" s="32"/>
      <c r="AI36" s="32"/>
      <c r="AJ36" s="32"/>
      <c r="AK36" s="32"/>
    </row>
    <row r="37" spans="1:37" x14ac:dyDescent="0.25">
      <c r="A37" s="53" t="s">
        <v>92</v>
      </c>
      <c r="B37" s="53">
        <v>5148</v>
      </c>
      <c r="C37" s="53">
        <v>5177</v>
      </c>
      <c r="D37" s="53">
        <v>5193</v>
      </c>
      <c r="E37" s="53">
        <v>5144</v>
      </c>
      <c r="F37" s="53">
        <v>5128</v>
      </c>
      <c r="G37" s="53">
        <v>5209</v>
      </c>
      <c r="H37" s="53">
        <v>5203</v>
      </c>
      <c r="I37" s="53">
        <v>5191</v>
      </c>
      <c r="J37" s="53">
        <v>5136</v>
      </c>
      <c r="K37" s="53">
        <v>5179</v>
      </c>
      <c r="L37" s="53">
        <v>5187</v>
      </c>
      <c r="M37" s="53">
        <v>5163</v>
      </c>
      <c r="N37" s="53">
        <v>5193</v>
      </c>
      <c r="O37" s="53">
        <v>5231</v>
      </c>
      <c r="P37" s="53">
        <v>5249</v>
      </c>
      <c r="Q37" s="53">
        <v>5222</v>
      </c>
      <c r="R37" s="53">
        <v>5229</v>
      </c>
      <c r="S37" s="53">
        <v>5289</v>
      </c>
      <c r="T37" s="53">
        <v>5278</v>
      </c>
      <c r="U37" s="53">
        <v>5244</v>
      </c>
      <c r="V37" s="53">
        <v>5169</v>
      </c>
      <c r="W37" s="53">
        <v>5193</v>
      </c>
      <c r="X37" s="53">
        <v>5205</v>
      </c>
      <c r="Y37" s="53">
        <v>5186</v>
      </c>
      <c r="Z37" s="53">
        <v>5230</v>
      </c>
      <c r="AA37" s="53">
        <v>5298</v>
      </c>
      <c r="AB37" s="53">
        <v>5348</v>
      </c>
      <c r="AC37" s="53">
        <v>5360</v>
      </c>
      <c r="AD37" s="53">
        <v>5428</v>
      </c>
      <c r="AE37" s="53">
        <v>5489</v>
      </c>
      <c r="AF37" s="32"/>
      <c r="AG37" s="32"/>
      <c r="AH37" s="32"/>
      <c r="AI37" s="32"/>
      <c r="AJ37" s="32"/>
      <c r="AK37" s="32"/>
    </row>
    <row r="38" spans="1:37" x14ac:dyDescent="0.25">
      <c r="A38" s="53" t="s">
        <v>93</v>
      </c>
      <c r="B38" s="53">
        <v>752</v>
      </c>
      <c r="C38" s="53">
        <v>756</v>
      </c>
      <c r="D38" s="53">
        <v>759</v>
      </c>
      <c r="E38" s="53">
        <v>752</v>
      </c>
      <c r="F38" s="53">
        <v>743</v>
      </c>
      <c r="G38" s="53">
        <v>747</v>
      </c>
      <c r="H38" s="53">
        <v>750</v>
      </c>
      <c r="I38" s="53">
        <v>751</v>
      </c>
      <c r="J38" s="53">
        <v>749</v>
      </c>
      <c r="K38" s="53">
        <v>750</v>
      </c>
      <c r="L38" s="53">
        <v>757</v>
      </c>
      <c r="M38" s="53">
        <v>764</v>
      </c>
      <c r="N38" s="53">
        <v>764</v>
      </c>
      <c r="O38" s="53">
        <v>781</v>
      </c>
      <c r="P38" s="53">
        <v>769</v>
      </c>
      <c r="Q38" s="53">
        <v>761</v>
      </c>
      <c r="R38" s="53">
        <v>748</v>
      </c>
      <c r="S38" s="53">
        <v>747</v>
      </c>
      <c r="T38" s="53">
        <v>751</v>
      </c>
      <c r="U38" s="53">
        <v>746</v>
      </c>
      <c r="V38" s="53">
        <v>747</v>
      </c>
      <c r="W38" s="53">
        <v>756</v>
      </c>
      <c r="X38" s="53">
        <v>762</v>
      </c>
      <c r="Y38" s="53">
        <v>757</v>
      </c>
      <c r="Z38" s="53">
        <v>758</v>
      </c>
      <c r="AA38" s="53">
        <v>773</v>
      </c>
      <c r="AB38" s="53">
        <v>783</v>
      </c>
      <c r="AC38" s="53">
        <v>781</v>
      </c>
      <c r="AD38" s="53">
        <v>782</v>
      </c>
      <c r="AE38" s="53">
        <v>783</v>
      </c>
      <c r="AF38" s="32"/>
      <c r="AG38" s="32"/>
      <c r="AH38" s="32"/>
      <c r="AI38" s="32"/>
      <c r="AJ38" s="32"/>
      <c r="AK38" s="32"/>
    </row>
    <row r="39" spans="1:37" x14ac:dyDescent="0.25">
      <c r="A39" s="53" t="s">
        <v>94</v>
      </c>
      <c r="B39" s="53">
        <v>2851</v>
      </c>
      <c r="C39" s="53">
        <v>2860</v>
      </c>
      <c r="D39" s="53">
        <v>2869</v>
      </c>
      <c r="E39" s="53">
        <v>2875</v>
      </c>
      <c r="F39" s="53">
        <v>2866</v>
      </c>
      <c r="G39" s="53">
        <v>2908</v>
      </c>
      <c r="H39" s="53">
        <v>2929</v>
      </c>
      <c r="I39" s="53">
        <v>2926</v>
      </c>
      <c r="J39" s="53">
        <v>2888</v>
      </c>
      <c r="K39" s="53">
        <v>2909</v>
      </c>
      <c r="L39" s="53">
        <v>2914</v>
      </c>
      <c r="M39" s="53">
        <v>2904</v>
      </c>
      <c r="N39" s="53">
        <v>2901</v>
      </c>
      <c r="O39" s="53">
        <v>2925</v>
      </c>
      <c r="P39" s="53">
        <v>2943</v>
      </c>
      <c r="Q39" s="53">
        <v>2946</v>
      </c>
      <c r="R39" s="53">
        <v>2935</v>
      </c>
      <c r="S39" s="53">
        <v>2968</v>
      </c>
      <c r="T39" s="53">
        <v>2975</v>
      </c>
      <c r="U39" s="53">
        <v>2964</v>
      </c>
      <c r="V39" s="53">
        <v>2936</v>
      </c>
      <c r="W39" s="53">
        <v>2937</v>
      </c>
      <c r="X39" s="53">
        <v>2939</v>
      </c>
      <c r="Y39" s="53">
        <v>2924</v>
      </c>
      <c r="Z39" s="53">
        <v>2937</v>
      </c>
      <c r="AA39" s="53">
        <v>2979</v>
      </c>
      <c r="AB39" s="53">
        <v>3003</v>
      </c>
      <c r="AC39" s="53">
        <v>3041</v>
      </c>
      <c r="AD39" s="53">
        <v>3072</v>
      </c>
      <c r="AE39" s="53">
        <v>3117</v>
      </c>
      <c r="AF39" s="32"/>
      <c r="AG39" s="32"/>
      <c r="AH39" s="32"/>
      <c r="AI39" s="32"/>
      <c r="AJ39" s="32"/>
      <c r="AK39" s="32"/>
    </row>
    <row r="40" spans="1:37" x14ac:dyDescent="0.25">
      <c r="A40" s="53" t="s">
        <v>95</v>
      </c>
      <c r="B40" s="53">
        <v>363183</v>
      </c>
      <c r="C40" s="53">
        <v>364334</v>
      </c>
      <c r="D40" s="53">
        <v>365965</v>
      </c>
      <c r="E40" s="53">
        <v>366054</v>
      </c>
      <c r="F40" s="53">
        <v>365818</v>
      </c>
      <c r="G40" s="53">
        <v>371966</v>
      </c>
      <c r="H40" s="53">
        <v>373882</v>
      </c>
      <c r="I40" s="53">
        <v>372871</v>
      </c>
      <c r="J40" s="53">
        <v>367188</v>
      </c>
      <c r="K40" s="53">
        <v>369797</v>
      </c>
      <c r="L40" s="53">
        <v>371300</v>
      </c>
      <c r="M40" s="53">
        <v>370731</v>
      </c>
      <c r="N40" s="53">
        <v>370808</v>
      </c>
      <c r="O40" s="53">
        <v>372388</v>
      </c>
      <c r="P40" s="53">
        <v>374053</v>
      </c>
      <c r="Q40" s="53">
        <v>373710</v>
      </c>
      <c r="R40" s="53">
        <v>372956</v>
      </c>
      <c r="S40" s="53">
        <v>378695</v>
      </c>
      <c r="T40" s="53">
        <v>379330</v>
      </c>
      <c r="U40" s="53">
        <v>377075</v>
      </c>
      <c r="V40" s="53">
        <v>372298</v>
      </c>
      <c r="W40" s="53">
        <v>372898</v>
      </c>
      <c r="X40" s="53">
        <v>373565</v>
      </c>
      <c r="Y40" s="53">
        <v>372444</v>
      </c>
      <c r="Z40" s="53">
        <v>373425</v>
      </c>
      <c r="AA40" s="53">
        <v>378431</v>
      </c>
      <c r="AB40" s="53">
        <v>381241</v>
      </c>
      <c r="AC40" s="53">
        <v>384567</v>
      </c>
      <c r="AD40" s="53">
        <v>388534</v>
      </c>
      <c r="AE40" s="53">
        <v>396029</v>
      </c>
      <c r="AF40" s="32"/>
      <c r="AG40" s="32"/>
      <c r="AH40" s="32"/>
      <c r="AI40" s="32"/>
      <c r="AJ40" s="32"/>
      <c r="AK40" s="32"/>
    </row>
    <row r="41" spans="1:37" x14ac:dyDescent="0.25">
      <c r="A41" s="53" t="s">
        <v>96</v>
      </c>
      <c r="B41" s="53">
        <v>2634020</v>
      </c>
      <c r="C41" s="53">
        <v>2642112</v>
      </c>
      <c r="D41" s="53">
        <v>2651967</v>
      </c>
      <c r="E41" s="53">
        <v>2648549</v>
      </c>
      <c r="F41" s="53">
        <v>2644484</v>
      </c>
      <c r="G41" s="53">
        <v>2684213</v>
      </c>
      <c r="H41" s="53">
        <v>2692613</v>
      </c>
      <c r="I41" s="53">
        <v>2684122</v>
      </c>
      <c r="J41" s="53">
        <v>2649667</v>
      </c>
      <c r="K41" s="53">
        <v>2667170</v>
      </c>
      <c r="L41" s="53">
        <v>2678876</v>
      </c>
      <c r="M41" s="53">
        <v>2676206</v>
      </c>
      <c r="N41" s="53">
        <v>2682905</v>
      </c>
      <c r="O41" s="53">
        <v>2690906</v>
      </c>
      <c r="P41" s="53">
        <v>2702627</v>
      </c>
      <c r="Q41" s="53">
        <v>2696477</v>
      </c>
      <c r="R41" s="53">
        <v>2688443</v>
      </c>
      <c r="S41" s="53">
        <v>2725871</v>
      </c>
      <c r="T41" s="53">
        <v>2728112</v>
      </c>
      <c r="U41" s="53">
        <v>2712518</v>
      </c>
      <c r="V41" s="53">
        <v>2681308</v>
      </c>
      <c r="W41" s="53">
        <v>2686390</v>
      </c>
      <c r="X41" s="53">
        <v>2693215</v>
      </c>
      <c r="Y41" s="53">
        <v>2687037</v>
      </c>
      <c r="Z41" s="53">
        <v>2699597</v>
      </c>
      <c r="AA41" s="53">
        <v>2732037</v>
      </c>
      <c r="AB41" s="53">
        <v>2752088</v>
      </c>
      <c r="AC41" s="53">
        <v>2772265</v>
      </c>
      <c r="AD41" s="53">
        <v>2794907</v>
      </c>
      <c r="AE41" s="53">
        <v>2841408</v>
      </c>
      <c r="AF41" s="32"/>
      <c r="AG41" s="32"/>
      <c r="AH41" s="32"/>
      <c r="AI41" s="32"/>
      <c r="AJ41" s="32"/>
      <c r="AK41" s="32"/>
    </row>
    <row r="42" spans="1:37" x14ac:dyDescent="0.25">
      <c r="A42" s="53" t="s">
        <v>97</v>
      </c>
      <c r="B42" s="53">
        <v>1558009</v>
      </c>
      <c r="C42" s="53">
        <v>1565029</v>
      </c>
      <c r="D42" s="53">
        <v>1570723</v>
      </c>
      <c r="E42" s="53">
        <v>1569674</v>
      </c>
      <c r="F42" s="53">
        <v>1566137</v>
      </c>
      <c r="G42" s="53">
        <v>1590057</v>
      </c>
      <c r="H42" s="53">
        <v>1598264</v>
      </c>
      <c r="I42" s="53">
        <v>1594283</v>
      </c>
      <c r="J42" s="53">
        <v>1572315</v>
      </c>
      <c r="K42" s="53">
        <v>1584150</v>
      </c>
      <c r="L42" s="53">
        <v>1591669</v>
      </c>
      <c r="M42" s="53">
        <v>1590065</v>
      </c>
      <c r="N42" s="53">
        <v>1591262</v>
      </c>
      <c r="O42" s="53">
        <v>1599400</v>
      </c>
      <c r="P42" s="53">
        <v>1606115</v>
      </c>
      <c r="Q42" s="53">
        <v>1603267</v>
      </c>
      <c r="R42" s="53">
        <v>1597829</v>
      </c>
      <c r="S42" s="53">
        <v>1620132</v>
      </c>
      <c r="T42" s="53">
        <v>1622697</v>
      </c>
      <c r="U42" s="53">
        <v>1613571</v>
      </c>
      <c r="V42" s="53">
        <v>1594487</v>
      </c>
      <c r="W42" s="53">
        <v>1598473</v>
      </c>
      <c r="X42" s="53">
        <v>1601820</v>
      </c>
      <c r="Y42" s="53">
        <v>1597698</v>
      </c>
      <c r="Z42" s="53">
        <v>1602755</v>
      </c>
      <c r="AA42" s="53">
        <v>1625494</v>
      </c>
      <c r="AB42" s="53">
        <v>1636965</v>
      </c>
      <c r="AC42" s="53">
        <v>1651163</v>
      </c>
      <c r="AD42" s="53">
        <v>1665210</v>
      </c>
      <c r="AE42" s="53">
        <v>1693936</v>
      </c>
      <c r="AF42" s="32"/>
      <c r="AG42" s="32"/>
      <c r="AH42" s="32"/>
      <c r="AI42" s="32"/>
      <c r="AJ42" s="32"/>
      <c r="AK42" s="32"/>
    </row>
    <row r="43" spans="1:37" x14ac:dyDescent="0.25">
      <c r="A43" s="53" t="s">
        <v>98</v>
      </c>
      <c r="B43" s="53">
        <v>4180180</v>
      </c>
      <c r="C43" s="53">
        <v>4189728</v>
      </c>
      <c r="D43" s="53">
        <v>4204492</v>
      </c>
      <c r="E43" s="53">
        <v>4196117</v>
      </c>
      <c r="F43" s="53">
        <v>4196681</v>
      </c>
      <c r="G43" s="53">
        <v>4265769</v>
      </c>
      <c r="H43" s="53">
        <v>4284103</v>
      </c>
      <c r="I43" s="53">
        <v>4269116</v>
      </c>
      <c r="J43" s="53">
        <v>4210038</v>
      </c>
      <c r="K43" s="53">
        <v>4226435</v>
      </c>
      <c r="L43" s="53">
        <v>4239202</v>
      </c>
      <c r="M43" s="53">
        <v>4232513</v>
      </c>
      <c r="N43" s="53">
        <v>4241327</v>
      </c>
      <c r="O43" s="53">
        <v>4250963</v>
      </c>
      <c r="P43" s="53">
        <v>4265854</v>
      </c>
      <c r="Q43" s="53">
        <v>4254922</v>
      </c>
      <c r="R43" s="53">
        <v>4251419</v>
      </c>
      <c r="S43" s="53">
        <v>4318557</v>
      </c>
      <c r="T43" s="53">
        <v>4329817</v>
      </c>
      <c r="U43" s="53">
        <v>4306533</v>
      </c>
      <c r="V43" s="53">
        <v>4251553</v>
      </c>
      <c r="W43" s="53">
        <v>4253958</v>
      </c>
      <c r="X43" s="53">
        <v>4264542</v>
      </c>
      <c r="Y43" s="53">
        <v>4251648</v>
      </c>
      <c r="Z43" s="53">
        <v>4268420</v>
      </c>
      <c r="AA43" s="53">
        <v>4312555</v>
      </c>
      <c r="AB43" s="53">
        <v>4338540</v>
      </c>
      <c r="AC43" s="53">
        <v>4362955</v>
      </c>
      <c r="AD43" s="53">
        <v>4401227</v>
      </c>
      <c r="AE43" s="53">
        <v>4475657</v>
      </c>
      <c r="AF43" s="32"/>
      <c r="AG43" s="32"/>
      <c r="AH43" s="32"/>
      <c r="AI43" s="32"/>
      <c r="AJ43" s="32"/>
      <c r="AK43" s="32"/>
    </row>
    <row r="44" spans="1:37" x14ac:dyDescent="0.25">
      <c r="A44" s="53" t="s">
        <v>99</v>
      </c>
      <c r="B44" s="53">
        <v>9695</v>
      </c>
      <c r="C44" s="53">
        <v>9641</v>
      </c>
      <c r="D44" s="53">
        <v>9786</v>
      </c>
      <c r="E44" s="53">
        <v>9992</v>
      </c>
      <c r="F44" s="53">
        <v>10335</v>
      </c>
      <c r="G44" s="53">
        <v>11216</v>
      </c>
      <c r="H44" s="53">
        <v>11889</v>
      </c>
      <c r="I44" s="53">
        <v>11811</v>
      </c>
      <c r="J44" s="53">
        <v>10690</v>
      </c>
      <c r="K44" s="53">
        <v>10358</v>
      </c>
      <c r="L44" s="53">
        <v>10076</v>
      </c>
      <c r="M44" s="53">
        <v>9974</v>
      </c>
      <c r="N44" s="53">
        <v>9796</v>
      </c>
      <c r="O44" s="53">
        <v>9785</v>
      </c>
      <c r="P44" s="53">
        <v>9851</v>
      </c>
      <c r="Q44" s="53">
        <v>10072</v>
      </c>
      <c r="R44" s="53">
        <v>10482</v>
      </c>
      <c r="S44" s="53">
        <v>11427</v>
      </c>
      <c r="T44" s="53">
        <v>11984</v>
      </c>
      <c r="U44" s="53">
        <v>11927</v>
      </c>
      <c r="V44" s="53">
        <v>10809</v>
      </c>
      <c r="W44" s="53">
        <v>10503</v>
      </c>
      <c r="X44" s="53">
        <v>10215</v>
      </c>
      <c r="Y44" s="53">
        <v>10047</v>
      </c>
      <c r="Z44" s="53">
        <v>9993</v>
      </c>
      <c r="AA44" s="53">
        <v>9965</v>
      </c>
      <c r="AB44" s="53">
        <v>10098</v>
      </c>
      <c r="AC44" s="53">
        <v>10366</v>
      </c>
      <c r="AD44" s="53">
        <v>10932</v>
      </c>
      <c r="AE44" s="53">
        <v>11792</v>
      </c>
      <c r="AF44" s="32"/>
      <c r="AG44" s="32"/>
      <c r="AH44" s="32"/>
      <c r="AI44" s="32"/>
      <c r="AJ44" s="32"/>
      <c r="AK44" s="32"/>
    </row>
    <row r="45" spans="1:37" x14ac:dyDescent="0.25">
      <c r="A45" s="53" t="s">
        <v>100</v>
      </c>
      <c r="B45" s="53">
        <v>3192</v>
      </c>
      <c r="C45" s="53">
        <v>3212</v>
      </c>
      <c r="D45" s="53">
        <v>3233</v>
      </c>
      <c r="E45" s="53">
        <v>3234</v>
      </c>
      <c r="F45" s="53">
        <v>3233</v>
      </c>
      <c r="G45" s="53">
        <v>3281</v>
      </c>
      <c r="H45" s="53">
        <v>3307</v>
      </c>
      <c r="I45" s="53">
        <v>3296</v>
      </c>
      <c r="J45" s="53">
        <v>3250</v>
      </c>
      <c r="K45" s="53">
        <v>3277</v>
      </c>
      <c r="L45" s="53">
        <v>3287</v>
      </c>
      <c r="M45" s="53">
        <v>3280</v>
      </c>
      <c r="N45" s="53">
        <v>3285</v>
      </c>
      <c r="O45" s="53">
        <v>3306</v>
      </c>
      <c r="P45" s="53">
        <v>3319</v>
      </c>
      <c r="Q45" s="53">
        <v>3316</v>
      </c>
      <c r="R45" s="53">
        <v>3298</v>
      </c>
      <c r="S45" s="53">
        <v>3348</v>
      </c>
      <c r="T45" s="53">
        <v>3338</v>
      </c>
      <c r="U45" s="53">
        <v>3309</v>
      </c>
      <c r="V45" s="53">
        <v>3279</v>
      </c>
      <c r="W45" s="53">
        <v>3286</v>
      </c>
      <c r="X45" s="53">
        <v>3291</v>
      </c>
      <c r="Y45" s="53">
        <v>3292</v>
      </c>
      <c r="Z45" s="53">
        <v>3307</v>
      </c>
      <c r="AA45" s="53">
        <v>3351</v>
      </c>
      <c r="AB45" s="53">
        <v>3385</v>
      </c>
      <c r="AC45" s="53">
        <v>3425</v>
      </c>
      <c r="AD45" s="53">
        <v>3456</v>
      </c>
      <c r="AE45" s="53">
        <v>3508</v>
      </c>
      <c r="AF45" s="32"/>
      <c r="AG45" s="32"/>
      <c r="AH45" s="32"/>
      <c r="AI45" s="32"/>
      <c r="AJ45" s="32"/>
      <c r="AK45" s="32"/>
    </row>
    <row r="46" spans="1:37" x14ac:dyDescent="0.25">
      <c r="A46" s="53" t="s">
        <v>101</v>
      </c>
      <c r="B46" s="53">
        <v>4257</v>
      </c>
      <c r="C46" s="53">
        <v>4276</v>
      </c>
      <c r="D46" s="53">
        <v>4289</v>
      </c>
      <c r="E46" s="53">
        <v>4294</v>
      </c>
      <c r="F46" s="53">
        <v>4287</v>
      </c>
      <c r="G46" s="53">
        <v>4364</v>
      </c>
      <c r="H46" s="53">
        <v>4380</v>
      </c>
      <c r="I46" s="53">
        <v>4378</v>
      </c>
      <c r="J46" s="53">
        <v>4312</v>
      </c>
      <c r="K46" s="53">
        <v>4347</v>
      </c>
      <c r="L46" s="53">
        <v>4361</v>
      </c>
      <c r="M46" s="53">
        <v>4369</v>
      </c>
      <c r="N46" s="53">
        <v>4370</v>
      </c>
      <c r="O46" s="53">
        <v>4392</v>
      </c>
      <c r="P46" s="53">
        <v>4411</v>
      </c>
      <c r="Q46" s="53">
        <v>4409</v>
      </c>
      <c r="R46" s="53">
        <v>4390</v>
      </c>
      <c r="S46" s="53">
        <v>4443</v>
      </c>
      <c r="T46" s="53">
        <v>4456</v>
      </c>
      <c r="U46" s="53">
        <v>4438</v>
      </c>
      <c r="V46" s="53">
        <v>4374</v>
      </c>
      <c r="W46" s="53">
        <v>4393</v>
      </c>
      <c r="X46" s="53">
        <v>4413</v>
      </c>
      <c r="Y46" s="53">
        <v>4399</v>
      </c>
      <c r="Z46" s="53">
        <v>4406</v>
      </c>
      <c r="AA46" s="53">
        <v>4469</v>
      </c>
      <c r="AB46" s="53">
        <v>4512</v>
      </c>
      <c r="AC46" s="53">
        <v>4557</v>
      </c>
      <c r="AD46" s="53">
        <v>4593</v>
      </c>
      <c r="AE46" s="53">
        <v>4652</v>
      </c>
      <c r="AF46" s="32"/>
      <c r="AG46" s="32"/>
      <c r="AH46" s="32"/>
      <c r="AI46" s="32"/>
      <c r="AJ46" s="32"/>
      <c r="AK46" s="32"/>
    </row>
    <row r="47" spans="1:37" x14ac:dyDescent="0.25">
      <c r="A47" s="53" t="s">
        <v>102</v>
      </c>
      <c r="B47" s="53">
        <v>2679</v>
      </c>
      <c r="C47" s="53">
        <v>2693</v>
      </c>
      <c r="D47" s="53">
        <v>2691</v>
      </c>
      <c r="E47" s="53">
        <v>2679</v>
      </c>
      <c r="F47" s="53">
        <v>2673</v>
      </c>
      <c r="G47" s="53">
        <v>2699</v>
      </c>
      <c r="H47" s="53">
        <v>2679</v>
      </c>
      <c r="I47" s="53">
        <v>2683</v>
      </c>
      <c r="J47" s="53">
        <v>2669</v>
      </c>
      <c r="K47" s="53">
        <v>2689</v>
      </c>
      <c r="L47" s="53">
        <v>2711</v>
      </c>
      <c r="M47" s="53">
        <v>2700</v>
      </c>
      <c r="N47" s="53">
        <v>2717</v>
      </c>
      <c r="O47" s="53">
        <v>2732</v>
      </c>
      <c r="P47" s="53">
        <v>2730</v>
      </c>
      <c r="Q47" s="53">
        <v>2712</v>
      </c>
      <c r="R47" s="53">
        <v>2702</v>
      </c>
      <c r="S47" s="53">
        <v>2730</v>
      </c>
      <c r="T47" s="53">
        <v>2704</v>
      </c>
      <c r="U47" s="53">
        <v>2696</v>
      </c>
      <c r="V47" s="53">
        <v>2701</v>
      </c>
      <c r="W47" s="53">
        <v>2698</v>
      </c>
      <c r="X47" s="53">
        <v>2720</v>
      </c>
      <c r="Y47" s="53">
        <v>2722</v>
      </c>
      <c r="Z47" s="53">
        <v>2747</v>
      </c>
      <c r="AA47" s="53">
        <v>2784</v>
      </c>
      <c r="AB47" s="53">
        <v>2789</v>
      </c>
      <c r="AC47" s="53">
        <v>2809</v>
      </c>
      <c r="AD47" s="53">
        <v>2824</v>
      </c>
      <c r="AE47" s="53">
        <v>2848</v>
      </c>
      <c r="AF47" s="32"/>
      <c r="AG47" s="32"/>
      <c r="AH47" s="32"/>
      <c r="AI47" s="32"/>
      <c r="AJ47" s="32"/>
      <c r="AK47" s="32"/>
    </row>
    <row r="48" spans="1:37" x14ac:dyDescent="0.25">
      <c r="A48" s="53" t="s">
        <v>103</v>
      </c>
      <c r="B48" s="53">
        <v>19979</v>
      </c>
      <c r="C48" s="53">
        <v>20049</v>
      </c>
      <c r="D48" s="53">
        <v>20145</v>
      </c>
      <c r="E48" s="53">
        <v>20112</v>
      </c>
      <c r="F48" s="53">
        <v>20081</v>
      </c>
      <c r="G48" s="53">
        <v>20375</v>
      </c>
      <c r="H48" s="53">
        <v>20482</v>
      </c>
      <c r="I48" s="53">
        <v>20437</v>
      </c>
      <c r="J48" s="53">
        <v>20197</v>
      </c>
      <c r="K48" s="53">
        <v>20326</v>
      </c>
      <c r="L48" s="53">
        <v>20404</v>
      </c>
      <c r="M48" s="53">
        <v>20354</v>
      </c>
      <c r="N48" s="53">
        <v>20395</v>
      </c>
      <c r="O48" s="53">
        <v>20469</v>
      </c>
      <c r="P48" s="53">
        <v>20562</v>
      </c>
      <c r="Q48" s="53">
        <v>20506</v>
      </c>
      <c r="R48" s="53">
        <v>20443</v>
      </c>
      <c r="S48" s="53">
        <v>20689</v>
      </c>
      <c r="T48" s="53">
        <v>20760</v>
      </c>
      <c r="U48" s="53">
        <v>20649</v>
      </c>
      <c r="V48" s="53">
        <v>20403</v>
      </c>
      <c r="W48" s="53">
        <v>20453</v>
      </c>
      <c r="X48" s="53">
        <v>20519</v>
      </c>
      <c r="Y48" s="53">
        <v>20477</v>
      </c>
      <c r="Z48" s="53">
        <v>20526</v>
      </c>
      <c r="AA48" s="53">
        <v>20822</v>
      </c>
      <c r="AB48" s="53">
        <v>20925</v>
      </c>
      <c r="AC48" s="53">
        <v>21133</v>
      </c>
      <c r="AD48" s="53">
        <v>21341</v>
      </c>
      <c r="AE48" s="53">
        <v>21715</v>
      </c>
      <c r="AF48" s="32"/>
      <c r="AG48" s="32"/>
      <c r="AH48" s="32"/>
      <c r="AI48" s="32"/>
      <c r="AJ48" s="32"/>
      <c r="AK48" s="32"/>
    </row>
    <row r="49" spans="1:37" x14ac:dyDescent="0.25">
      <c r="A49" s="53" t="s">
        <v>104</v>
      </c>
      <c r="B49" s="53">
        <v>4818</v>
      </c>
      <c r="C49" s="53">
        <v>4787</v>
      </c>
      <c r="D49" s="53">
        <v>4851</v>
      </c>
      <c r="E49" s="53">
        <v>4905</v>
      </c>
      <c r="F49" s="53">
        <v>5057</v>
      </c>
      <c r="G49" s="53">
        <v>5468</v>
      </c>
      <c r="H49" s="53">
        <v>5767</v>
      </c>
      <c r="I49" s="53">
        <v>5731</v>
      </c>
      <c r="J49" s="53">
        <v>5215</v>
      </c>
      <c r="K49" s="53">
        <v>5072</v>
      </c>
      <c r="L49" s="53">
        <v>4964</v>
      </c>
      <c r="M49" s="53">
        <v>4917</v>
      </c>
      <c r="N49" s="53">
        <v>4863</v>
      </c>
      <c r="O49" s="53">
        <v>4843</v>
      </c>
      <c r="P49" s="53">
        <v>4895</v>
      </c>
      <c r="Q49" s="53">
        <v>4957</v>
      </c>
      <c r="R49" s="53">
        <v>5106</v>
      </c>
      <c r="S49" s="53">
        <v>5540</v>
      </c>
      <c r="T49" s="53">
        <v>5811</v>
      </c>
      <c r="U49" s="53">
        <v>5797</v>
      </c>
      <c r="V49" s="53">
        <v>5263</v>
      </c>
      <c r="W49" s="53">
        <v>5124</v>
      </c>
      <c r="X49" s="53">
        <v>4995</v>
      </c>
      <c r="Y49" s="53">
        <v>4958</v>
      </c>
      <c r="Z49" s="53">
        <v>4957</v>
      </c>
      <c r="AA49" s="53">
        <v>4957</v>
      </c>
      <c r="AB49" s="53">
        <v>5021</v>
      </c>
      <c r="AC49" s="53">
        <v>5117</v>
      </c>
      <c r="AD49" s="53">
        <v>5362</v>
      </c>
      <c r="AE49" s="53">
        <v>5774</v>
      </c>
      <c r="AF49" s="32"/>
      <c r="AG49" s="32"/>
      <c r="AH49" s="32"/>
      <c r="AI49" s="32"/>
      <c r="AJ49" s="32"/>
      <c r="AK49" s="32"/>
    </row>
    <row r="50" spans="1:37" x14ac:dyDescent="0.25">
      <c r="A50" s="53" t="s">
        <v>105</v>
      </c>
      <c r="B50" s="53">
        <v>14551</v>
      </c>
      <c r="C50" s="53">
        <v>14624</v>
      </c>
      <c r="D50" s="53">
        <v>14690</v>
      </c>
      <c r="E50" s="53">
        <v>14666</v>
      </c>
      <c r="F50" s="53">
        <v>14618</v>
      </c>
      <c r="G50" s="53">
        <v>14791</v>
      </c>
      <c r="H50" s="53">
        <v>14786</v>
      </c>
      <c r="I50" s="53">
        <v>14758</v>
      </c>
      <c r="J50" s="53">
        <v>14624</v>
      </c>
      <c r="K50" s="53">
        <v>14716</v>
      </c>
      <c r="L50" s="53">
        <v>14810</v>
      </c>
      <c r="M50" s="53">
        <v>14779</v>
      </c>
      <c r="N50" s="53">
        <v>14743</v>
      </c>
      <c r="O50" s="53">
        <v>14853</v>
      </c>
      <c r="P50" s="53">
        <v>14916</v>
      </c>
      <c r="Q50" s="53">
        <v>14913</v>
      </c>
      <c r="R50" s="53">
        <v>14861</v>
      </c>
      <c r="S50" s="53">
        <v>14982</v>
      </c>
      <c r="T50" s="53">
        <v>15045</v>
      </c>
      <c r="U50" s="53">
        <v>14952</v>
      </c>
      <c r="V50" s="53">
        <v>14794</v>
      </c>
      <c r="W50" s="53">
        <v>14829</v>
      </c>
      <c r="X50" s="53">
        <v>14866</v>
      </c>
      <c r="Y50" s="53">
        <v>14842</v>
      </c>
      <c r="Z50" s="53">
        <v>14892</v>
      </c>
      <c r="AA50" s="53">
        <v>15131</v>
      </c>
      <c r="AB50" s="53">
        <v>15255</v>
      </c>
      <c r="AC50" s="53">
        <v>15356</v>
      </c>
      <c r="AD50" s="53">
        <v>15436</v>
      </c>
      <c r="AE50" s="53">
        <v>15629</v>
      </c>
      <c r="AF50" s="32"/>
      <c r="AG50" s="32"/>
      <c r="AH50" s="32"/>
      <c r="AI50" s="32"/>
      <c r="AJ50" s="32"/>
      <c r="AK50" s="32"/>
    </row>
    <row r="51" spans="1:37" x14ac:dyDescent="0.25">
      <c r="A51" s="53" t="s">
        <v>106</v>
      </c>
      <c r="B51" s="53">
        <v>2227</v>
      </c>
      <c r="C51" s="53">
        <v>2229</v>
      </c>
      <c r="D51" s="53">
        <v>2236</v>
      </c>
      <c r="E51" s="53">
        <v>2211</v>
      </c>
      <c r="F51" s="53">
        <v>2205</v>
      </c>
      <c r="G51" s="53">
        <v>2230</v>
      </c>
      <c r="H51" s="53">
        <v>2217</v>
      </c>
      <c r="I51" s="53">
        <v>2206</v>
      </c>
      <c r="J51" s="53">
        <v>2194</v>
      </c>
      <c r="K51" s="53">
        <v>2210</v>
      </c>
      <c r="L51" s="53">
        <v>2224</v>
      </c>
      <c r="M51" s="53">
        <v>2234</v>
      </c>
      <c r="N51" s="53">
        <v>2240</v>
      </c>
      <c r="O51" s="53">
        <v>2258</v>
      </c>
      <c r="P51" s="53">
        <v>2259</v>
      </c>
      <c r="Q51" s="53">
        <v>2236</v>
      </c>
      <c r="R51" s="53">
        <v>2220</v>
      </c>
      <c r="S51" s="53">
        <v>2239</v>
      </c>
      <c r="T51" s="53">
        <v>2215</v>
      </c>
      <c r="U51" s="53">
        <v>2223</v>
      </c>
      <c r="V51" s="53">
        <v>2225</v>
      </c>
      <c r="W51" s="53">
        <v>2230</v>
      </c>
      <c r="X51" s="53">
        <v>2244</v>
      </c>
      <c r="Y51" s="53">
        <v>2241</v>
      </c>
      <c r="Z51" s="53">
        <v>2268</v>
      </c>
      <c r="AA51" s="53">
        <v>2293</v>
      </c>
      <c r="AB51" s="53">
        <v>2301</v>
      </c>
      <c r="AC51" s="53">
        <v>2307</v>
      </c>
      <c r="AD51" s="53">
        <v>2317</v>
      </c>
      <c r="AE51" s="53">
        <v>2332</v>
      </c>
      <c r="AF51" s="32"/>
      <c r="AG51" s="32"/>
      <c r="AH51" s="32"/>
      <c r="AI51" s="32"/>
      <c r="AJ51" s="32"/>
      <c r="AK51" s="32"/>
    </row>
    <row r="52" spans="1:37" x14ac:dyDescent="0.25">
      <c r="A52" s="53" t="s">
        <v>107</v>
      </c>
      <c r="B52" s="53">
        <v>289070</v>
      </c>
      <c r="C52" s="53">
        <v>289719</v>
      </c>
      <c r="D52" s="53">
        <v>290984</v>
      </c>
      <c r="E52" s="53">
        <v>287811</v>
      </c>
      <c r="F52" s="53">
        <v>287167</v>
      </c>
      <c r="G52" s="53">
        <v>291718</v>
      </c>
      <c r="H52" s="53">
        <v>291370</v>
      </c>
      <c r="I52" s="53">
        <v>290334</v>
      </c>
      <c r="J52" s="53">
        <v>287731</v>
      </c>
      <c r="K52" s="53">
        <v>288601</v>
      </c>
      <c r="L52" s="53">
        <v>289352</v>
      </c>
      <c r="M52" s="53">
        <v>289515</v>
      </c>
      <c r="N52" s="53">
        <v>292324</v>
      </c>
      <c r="O52" s="53">
        <v>293810</v>
      </c>
      <c r="P52" s="53">
        <v>294390</v>
      </c>
      <c r="Q52" s="53">
        <v>291719</v>
      </c>
      <c r="R52" s="53">
        <v>291388</v>
      </c>
      <c r="S52" s="53">
        <v>294812</v>
      </c>
      <c r="T52" s="53">
        <v>294756</v>
      </c>
      <c r="U52" s="53">
        <v>293381</v>
      </c>
      <c r="V52" s="53">
        <v>290422</v>
      </c>
      <c r="W52" s="53">
        <v>289808</v>
      </c>
      <c r="X52" s="53">
        <v>291077</v>
      </c>
      <c r="Y52" s="53">
        <v>290220</v>
      </c>
      <c r="Z52" s="53">
        <v>294378</v>
      </c>
      <c r="AA52" s="53">
        <v>297971</v>
      </c>
      <c r="AB52" s="53">
        <v>299922</v>
      </c>
      <c r="AC52" s="53">
        <v>299694</v>
      </c>
      <c r="AD52" s="53">
        <v>302013</v>
      </c>
      <c r="AE52" s="53">
        <v>306169</v>
      </c>
      <c r="AF52" s="32"/>
      <c r="AG52" s="32"/>
      <c r="AH52" s="32"/>
      <c r="AI52" s="32"/>
      <c r="AJ52" s="32"/>
      <c r="AK52" s="32"/>
    </row>
    <row r="53" spans="1:37" x14ac:dyDescent="0.25">
      <c r="A53" s="53" t="s">
        <v>108</v>
      </c>
      <c r="B53" s="53">
        <v>46394</v>
      </c>
      <c r="C53" s="53">
        <v>46770</v>
      </c>
      <c r="D53" s="53">
        <v>47001</v>
      </c>
      <c r="E53" s="53">
        <v>46728</v>
      </c>
      <c r="F53" s="53">
        <v>46542</v>
      </c>
      <c r="G53" s="53">
        <v>47023</v>
      </c>
      <c r="H53" s="53">
        <v>47223</v>
      </c>
      <c r="I53" s="53">
        <v>47082</v>
      </c>
      <c r="J53" s="53">
        <v>46786</v>
      </c>
      <c r="K53" s="53">
        <v>46854</v>
      </c>
      <c r="L53" s="53">
        <v>47101</v>
      </c>
      <c r="M53" s="53">
        <v>47185</v>
      </c>
      <c r="N53" s="53">
        <v>47138</v>
      </c>
      <c r="O53" s="53">
        <v>47542</v>
      </c>
      <c r="P53" s="53">
        <v>47731</v>
      </c>
      <c r="Q53" s="53">
        <v>47706</v>
      </c>
      <c r="R53" s="53">
        <v>47557</v>
      </c>
      <c r="S53" s="53">
        <v>47813</v>
      </c>
      <c r="T53" s="53">
        <v>48056</v>
      </c>
      <c r="U53" s="53">
        <v>47728</v>
      </c>
      <c r="V53" s="53">
        <v>47260</v>
      </c>
      <c r="W53" s="53">
        <v>47201</v>
      </c>
      <c r="X53" s="53">
        <v>47396</v>
      </c>
      <c r="Y53" s="53">
        <v>47384</v>
      </c>
      <c r="Z53" s="53">
        <v>47639</v>
      </c>
      <c r="AA53" s="53">
        <v>48387</v>
      </c>
      <c r="AB53" s="53">
        <v>48706</v>
      </c>
      <c r="AC53" s="53">
        <v>49013</v>
      </c>
      <c r="AD53" s="53">
        <v>49305</v>
      </c>
      <c r="AE53" s="53">
        <v>49854</v>
      </c>
      <c r="AF53" s="32"/>
      <c r="AG53" s="32"/>
      <c r="AH53" s="32"/>
      <c r="AI53" s="32"/>
      <c r="AJ53" s="32"/>
      <c r="AK53" s="32"/>
    </row>
    <row r="54" spans="1:37" x14ac:dyDescent="0.25">
      <c r="A54" s="53" t="s">
        <v>109</v>
      </c>
      <c r="B54" s="53">
        <v>104194</v>
      </c>
      <c r="C54" s="53">
        <v>105085</v>
      </c>
      <c r="D54" s="53">
        <v>105534</v>
      </c>
      <c r="E54" s="53">
        <v>105035</v>
      </c>
      <c r="F54" s="53">
        <v>104648</v>
      </c>
      <c r="G54" s="53">
        <v>105728</v>
      </c>
      <c r="H54" s="53">
        <v>105996</v>
      </c>
      <c r="I54" s="53">
        <v>105757</v>
      </c>
      <c r="J54" s="53">
        <v>105133</v>
      </c>
      <c r="K54" s="53">
        <v>105466</v>
      </c>
      <c r="L54" s="53">
        <v>106099</v>
      </c>
      <c r="M54" s="53">
        <v>106182</v>
      </c>
      <c r="N54" s="53">
        <v>106002</v>
      </c>
      <c r="O54" s="53">
        <v>106891</v>
      </c>
      <c r="P54" s="53">
        <v>107288</v>
      </c>
      <c r="Q54" s="53">
        <v>107145</v>
      </c>
      <c r="R54" s="53">
        <v>106809</v>
      </c>
      <c r="S54" s="53">
        <v>107310</v>
      </c>
      <c r="T54" s="53">
        <v>107711</v>
      </c>
      <c r="U54" s="53">
        <v>107022</v>
      </c>
      <c r="V54" s="53">
        <v>106178</v>
      </c>
      <c r="W54" s="53">
        <v>106313</v>
      </c>
      <c r="X54" s="53">
        <v>106734</v>
      </c>
      <c r="Y54" s="53">
        <v>106700</v>
      </c>
      <c r="Z54" s="53">
        <v>107134</v>
      </c>
      <c r="AA54" s="53">
        <v>108845</v>
      </c>
      <c r="AB54" s="53">
        <v>109600</v>
      </c>
      <c r="AC54" s="53">
        <v>110299</v>
      </c>
      <c r="AD54" s="53">
        <v>110867</v>
      </c>
      <c r="AE54" s="53">
        <v>111938</v>
      </c>
      <c r="AF54" s="32"/>
      <c r="AG54" s="32"/>
      <c r="AH54" s="32"/>
      <c r="AI54" s="32"/>
      <c r="AJ54" s="32"/>
      <c r="AK54" s="32"/>
    </row>
    <row r="55" spans="1:37" x14ac:dyDescent="0.25">
      <c r="A55" s="53" t="s">
        <v>110</v>
      </c>
      <c r="B55" s="53">
        <v>1858</v>
      </c>
      <c r="C55" s="53">
        <v>1869</v>
      </c>
      <c r="D55" s="53">
        <v>1859</v>
      </c>
      <c r="E55" s="53">
        <v>1849</v>
      </c>
      <c r="F55" s="53">
        <v>1833</v>
      </c>
      <c r="G55" s="53">
        <v>1853</v>
      </c>
      <c r="H55" s="53">
        <v>1845</v>
      </c>
      <c r="I55" s="53">
        <v>1843</v>
      </c>
      <c r="J55" s="53">
        <v>1820</v>
      </c>
      <c r="K55" s="53">
        <v>1838</v>
      </c>
      <c r="L55" s="53">
        <v>1843</v>
      </c>
      <c r="M55" s="53">
        <v>1842</v>
      </c>
      <c r="N55" s="53">
        <v>1868</v>
      </c>
      <c r="O55" s="53">
        <v>1880</v>
      </c>
      <c r="P55" s="53">
        <v>1881</v>
      </c>
      <c r="Q55" s="53">
        <v>1859</v>
      </c>
      <c r="R55" s="53">
        <v>1855</v>
      </c>
      <c r="S55" s="53">
        <v>1865</v>
      </c>
      <c r="T55" s="53">
        <v>1857</v>
      </c>
      <c r="U55" s="53">
        <v>1850</v>
      </c>
      <c r="V55" s="53">
        <v>1843</v>
      </c>
      <c r="W55" s="53">
        <v>1855</v>
      </c>
      <c r="X55" s="53">
        <v>1868</v>
      </c>
      <c r="Y55" s="53">
        <v>1870</v>
      </c>
      <c r="Z55" s="53">
        <v>1888</v>
      </c>
      <c r="AA55" s="53">
        <v>1916</v>
      </c>
      <c r="AB55" s="53">
        <v>1917</v>
      </c>
      <c r="AC55" s="53">
        <v>1919</v>
      </c>
      <c r="AD55" s="53">
        <v>1930</v>
      </c>
      <c r="AE55" s="53">
        <v>1946</v>
      </c>
      <c r="AF55" s="32"/>
      <c r="AG55" s="32"/>
      <c r="AH55" s="32"/>
      <c r="AI55" s="32"/>
      <c r="AJ55" s="32"/>
      <c r="AK55" s="32"/>
    </row>
    <row r="56" spans="1:37" x14ac:dyDescent="0.25">
      <c r="A56" s="53" t="s">
        <v>111</v>
      </c>
      <c r="B56" s="53">
        <v>31779</v>
      </c>
      <c r="C56" s="53">
        <v>31931</v>
      </c>
      <c r="D56" s="53">
        <v>32086</v>
      </c>
      <c r="E56" s="53">
        <v>32153</v>
      </c>
      <c r="F56" s="53">
        <v>32146</v>
      </c>
      <c r="G56" s="53">
        <v>32660</v>
      </c>
      <c r="H56" s="53">
        <v>32754</v>
      </c>
      <c r="I56" s="53">
        <v>32719</v>
      </c>
      <c r="J56" s="53">
        <v>32284</v>
      </c>
      <c r="K56" s="53">
        <v>32581</v>
      </c>
      <c r="L56" s="53">
        <v>32710</v>
      </c>
      <c r="M56" s="53">
        <v>32622</v>
      </c>
      <c r="N56" s="53">
        <v>32552</v>
      </c>
      <c r="O56" s="53">
        <v>32750</v>
      </c>
      <c r="P56" s="53">
        <v>32926</v>
      </c>
      <c r="Q56" s="53">
        <v>32943</v>
      </c>
      <c r="R56" s="53">
        <v>32854</v>
      </c>
      <c r="S56" s="53">
        <v>33310</v>
      </c>
      <c r="T56" s="53">
        <v>33320</v>
      </c>
      <c r="U56" s="53">
        <v>33179</v>
      </c>
      <c r="V56" s="53">
        <v>32793</v>
      </c>
      <c r="W56" s="53">
        <v>32895</v>
      </c>
      <c r="X56" s="53">
        <v>32952</v>
      </c>
      <c r="Y56" s="53">
        <v>32847</v>
      </c>
      <c r="Z56" s="53">
        <v>32863</v>
      </c>
      <c r="AA56" s="53">
        <v>33301</v>
      </c>
      <c r="AB56" s="53">
        <v>33596</v>
      </c>
      <c r="AC56" s="53">
        <v>33987</v>
      </c>
      <c r="AD56" s="53">
        <v>34298</v>
      </c>
      <c r="AE56" s="53">
        <v>34891</v>
      </c>
      <c r="AF56" s="32"/>
      <c r="AG56" s="32"/>
      <c r="AH56" s="32"/>
      <c r="AI56" s="32"/>
      <c r="AJ56" s="32"/>
      <c r="AK56" s="32"/>
    </row>
    <row r="57" spans="1:37" x14ac:dyDescent="0.25">
      <c r="A57" s="53" t="s">
        <v>112</v>
      </c>
      <c r="B57" s="53">
        <v>900</v>
      </c>
      <c r="C57" s="53">
        <v>911</v>
      </c>
      <c r="D57" s="53">
        <v>914</v>
      </c>
      <c r="E57" s="53">
        <v>923</v>
      </c>
      <c r="F57" s="53">
        <v>939</v>
      </c>
      <c r="G57" s="53">
        <v>970</v>
      </c>
      <c r="H57" s="53">
        <v>978</v>
      </c>
      <c r="I57" s="53">
        <v>975</v>
      </c>
      <c r="J57" s="53">
        <v>937</v>
      </c>
      <c r="K57" s="53">
        <v>940</v>
      </c>
      <c r="L57" s="53">
        <v>927</v>
      </c>
      <c r="M57" s="53">
        <v>933</v>
      </c>
      <c r="N57" s="53">
        <v>921</v>
      </c>
      <c r="O57" s="53">
        <v>923</v>
      </c>
      <c r="P57" s="53">
        <v>935</v>
      </c>
      <c r="Q57" s="53">
        <v>934</v>
      </c>
      <c r="R57" s="53">
        <v>950</v>
      </c>
      <c r="S57" s="53">
        <v>987</v>
      </c>
      <c r="T57" s="53">
        <v>988</v>
      </c>
      <c r="U57" s="53">
        <v>983</v>
      </c>
      <c r="V57" s="53">
        <v>958</v>
      </c>
      <c r="W57" s="53">
        <v>947</v>
      </c>
      <c r="X57" s="53">
        <v>940</v>
      </c>
      <c r="Y57" s="53">
        <v>929</v>
      </c>
      <c r="Z57" s="53">
        <v>923</v>
      </c>
      <c r="AA57" s="53">
        <v>940</v>
      </c>
      <c r="AB57" s="53">
        <v>945</v>
      </c>
      <c r="AC57" s="53">
        <v>962</v>
      </c>
      <c r="AD57" s="53">
        <v>980</v>
      </c>
      <c r="AE57" s="53">
        <v>1026</v>
      </c>
      <c r="AF57" s="32"/>
      <c r="AG57" s="32"/>
      <c r="AH57" s="32"/>
      <c r="AI57" s="32"/>
      <c r="AJ57" s="32"/>
      <c r="AK57" s="32"/>
    </row>
    <row r="58" spans="1:37" x14ac:dyDescent="0.25">
      <c r="A58" s="53" t="s">
        <v>113</v>
      </c>
      <c r="B58" s="53">
        <v>3434</v>
      </c>
      <c r="C58" s="53">
        <v>3471</v>
      </c>
      <c r="D58" s="53">
        <v>3475</v>
      </c>
      <c r="E58" s="53">
        <v>3465</v>
      </c>
      <c r="F58" s="53">
        <v>3518</v>
      </c>
      <c r="G58" s="53">
        <v>3624</v>
      </c>
      <c r="H58" s="53">
        <v>3672</v>
      </c>
      <c r="I58" s="53">
        <v>3662</v>
      </c>
      <c r="J58" s="53">
        <v>3508</v>
      </c>
      <c r="K58" s="53">
        <v>3512</v>
      </c>
      <c r="L58" s="53">
        <v>3469</v>
      </c>
      <c r="M58" s="53">
        <v>3488</v>
      </c>
      <c r="N58" s="53">
        <v>3477</v>
      </c>
      <c r="O58" s="53">
        <v>3482</v>
      </c>
      <c r="P58" s="53">
        <v>3532</v>
      </c>
      <c r="Q58" s="53">
        <v>3521</v>
      </c>
      <c r="R58" s="53">
        <v>3574</v>
      </c>
      <c r="S58" s="53">
        <v>3699</v>
      </c>
      <c r="T58" s="53">
        <v>3690</v>
      </c>
      <c r="U58" s="53">
        <v>3673</v>
      </c>
      <c r="V58" s="53">
        <v>3563</v>
      </c>
      <c r="W58" s="53">
        <v>3522</v>
      </c>
      <c r="X58" s="53">
        <v>3487</v>
      </c>
      <c r="Y58" s="53">
        <v>3489</v>
      </c>
      <c r="Z58" s="53">
        <v>3483</v>
      </c>
      <c r="AA58" s="53">
        <v>3530</v>
      </c>
      <c r="AB58" s="53">
        <v>3561</v>
      </c>
      <c r="AC58" s="53">
        <v>3619</v>
      </c>
      <c r="AD58" s="53">
        <v>3677</v>
      </c>
      <c r="AE58" s="53">
        <v>3801</v>
      </c>
      <c r="AF58" s="32"/>
      <c r="AG58" s="32"/>
      <c r="AH58" s="32"/>
      <c r="AI58" s="32"/>
      <c r="AJ58" s="32"/>
      <c r="AK58" s="32"/>
    </row>
    <row r="59" spans="1:37" x14ac:dyDescent="0.25">
      <c r="A59" s="53" t="s">
        <v>114</v>
      </c>
      <c r="B59" s="53">
        <v>14352</v>
      </c>
      <c r="C59" s="53">
        <v>14401</v>
      </c>
      <c r="D59" s="53">
        <v>14453</v>
      </c>
      <c r="E59" s="53">
        <v>14463</v>
      </c>
      <c r="F59" s="53">
        <v>14446</v>
      </c>
      <c r="G59" s="53">
        <v>14620</v>
      </c>
      <c r="H59" s="53">
        <v>14700</v>
      </c>
      <c r="I59" s="53">
        <v>14687</v>
      </c>
      <c r="J59" s="53">
        <v>14510</v>
      </c>
      <c r="K59" s="53">
        <v>14623</v>
      </c>
      <c r="L59" s="53">
        <v>14684</v>
      </c>
      <c r="M59" s="53">
        <v>14657</v>
      </c>
      <c r="N59" s="53">
        <v>14641</v>
      </c>
      <c r="O59" s="53">
        <v>14728</v>
      </c>
      <c r="P59" s="53">
        <v>14807</v>
      </c>
      <c r="Q59" s="53">
        <v>14787</v>
      </c>
      <c r="R59" s="53">
        <v>14741</v>
      </c>
      <c r="S59" s="53">
        <v>14912</v>
      </c>
      <c r="T59" s="53">
        <v>14940</v>
      </c>
      <c r="U59" s="53">
        <v>14876</v>
      </c>
      <c r="V59" s="53">
        <v>14694</v>
      </c>
      <c r="W59" s="53">
        <v>14765</v>
      </c>
      <c r="X59" s="53">
        <v>14789</v>
      </c>
      <c r="Y59" s="53">
        <v>14736</v>
      </c>
      <c r="Z59" s="53">
        <v>14756</v>
      </c>
      <c r="AA59" s="53">
        <v>14972</v>
      </c>
      <c r="AB59" s="53">
        <v>15088</v>
      </c>
      <c r="AC59" s="53">
        <v>15238</v>
      </c>
      <c r="AD59" s="53">
        <v>15372</v>
      </c>
      <c r="AE59" s="53">
        <v>15599</v>
      </c>
      <c r="AF59" s="32"/>
      <c r="AG59" s="32"/>
      <c r="AH59" s="32"/>
      <c r="AI59" s="32"/>
      <c r="AJ59" s="32"/>
      <c r="AK59" s="32"/>
    </row>
    <row r="60" spans="1:37" x14ac:dyDescent="0.25">
      <c r="A60" s="53" t="s">
        <v>115</v>
      </c>
      <c r="B60" s="53">
        <v>63671</v>
      </c>
      <c r="C60" s="53">
        <v>63984</v>
      </c>
      <c r="D60" s="53">
        <v>64256</v>
      </c>
      <c r="E60" s="53">
        <v>64421</v>
      </c>
      <c r="F60" s="53">
        <v>64393</v>
      </c>
      <c r="G60" s="53">
        <v>65375</v>
      </c>
      <c r="H60" s="53">
        <v>65637</v>
      </c>
      <c r="I60" s="53">
        <v>65491</v>
      </c>
      <c r="J60" s="53">
        <v>64551</v>
      </c>
      <c r="K60" s="53">
        <v>65161</v>
      </c>
      <c r="L60" s="53">
        <v>65446</v>
      </c>
      <c r="M60" s="53">
        <v>65269</v>
      </c>
      <c r="N60" s="53">
        <v>65091</v>
      </c>
      <c r="O60" s="53">
        <v>65486</v>
      </c>
      <c r="P60" s="53">
        <v>65839</v>
      </c>
      <c r="Q60" s="53">
        <v>65861</v>
      </c>
      <c r="R60" s="53">
        <v>65688</v>
      </c>
      <c r="S60" s="53">
        <v>66624</v>
      </c>
      <c r="T60" s="53">
        <v>66652</v>
      </c>
      <c r="U60" s="53">
        <v>66297</v>
      </c>
      <c r="V60" s="53">
        <v>65509</v>
      </c>
      <c r="W60" s="53">
        <v>65749</v>
      </c>
      <c r="X60" s="53">
        <v>65837</v>
      </c>
      <c r="Y60" s="53">
        <v>65649</v>
      </c>
      <c r="Z60" s="53">
        <v>65625</v>
      </c>
      <c r="AA60" s="53">
        <v>66557</v>
      </c>
      <c r="AB60" s="53">
        <v>67067</v>
      </c>
      <c r="AC60" s="53">
        <v>67815</v>
      </c>
      <c r="AD60" s="53">
        <v>68438</v>
      </c>
      <c r="AE60" s="53">
        <v>69663</v>
      </c>
      <c r="AF60" s="32"/>
      <c r="AG60" s="32"/>
      <c r="AH60" s="32"/>
      <c r="AI60" s="32"/>
      <c r="AJ60" s="32"/>
      <c r="AK60" s="32"/>
    </row>
    <row r="61" spans="1:37" x14ac:dyDescent="0.25">
      <c r="A61" s="53" t="s">
        <v>116</v>
      </c>
      <c r="B61" s="53">
        <v>11811</v>
      </c>
      <c r="C61" s="53">
        <v>11875</v>
      </c>
      <c r="D61" s="53">
        <v>11918</v>
      </c>
      <c r="E61" s="53">
        <v>11909</v>
      </c>
      <c r="F61" s="53">
        <v>11897</v>
      </c>
      <c r="G61" s="53">
        <v>12084</v>
      </c>
      <c r="H61" s="53">
        <v>12178</v>
      </c>
      <c r="I61" s="53">
        <v>12147</v>
      </c>
      <c r="J61" s="53">
        <v>11986</v>
      </c>
      <c r="K61" s="53">
        <v>12050</v>
      </c>
      <c r="L61" s="53">
        <v>12115</v>
      </c>
      <c r="M61" s="53">
        <v>12081</v>
      </c>
      <c r="N61" s="53">
        <v>12092</v>
      </c>
      <c r="O61" s="53">
        <v>12187</v>
      </c>
      <c r="P61" s="53">
        <v>12243</v>
      </c>
      <c r="Q61" s="53">
        <v>12215</v>
      </c>
      <c r="R61" s="53">
        <v>12183</v>
      </c>
      <c r="S61" s="53">
        <v>12352</v>
      </c>
      <c r="T61" s="53">
        <v>12370</v>
      </c>
      <c r="U61" s="53">
        <v>12307</v>
      </c>
      <c r="V61" s="53">
        <v>12196</v>
      </c>
      <c r="W61" s="53">
        <v>12191</v>
      </c>
      <c r="X61" s="53">
        <v>12215</v>
      </c>
      <c r="Y61" s="53">
        <v>12166</v>
      </c>
      <c r="Z61" s="53">
        <v>12164</v>
      </c>
      <c r="AA61" s="53">
        <v>12357</v>
      </c>
      <c r="AB61" s="53">
        <v>12443</v>
      </c>
      <c r="AC61" s="53">
        <v>12558</v>
      </c>
      <c r="AD61" s="53">
        <v>12673</v>
      </c>
      <c r="AE61" s="53">
        <v>12885</v>
      </c>
      <c r="AF61" s="32"/>
      <c r="AG61" s="32"/>
      <c r="AH61" s="32"/>
      <c r="AI61" s="32"/>
      <c r="AJ61" s="32"/>
      <c r="AK61" s="32"/>
    </row>
    <row r="62" spans="1:37" x14ac:dyDescent="0.25">
      <c r="A62" s="53" t="s">
        <v>117</v>
      </c>
      <c r="B62" s="53">
        <v>2484</v>
      </c>
      <c r="C62" s="53">
        <v>2503</v>
      </c>
      <c r="D62" s="53">
        <v>2515</v>
      </c>
      <c r="E62" s="53">
        <v>2522</v>
      </c>
      <c r="F62" s="53">
        <v>2509</v>
      </c>
      <c r="G62" s="53">
        <v>2547</v>
      </c>
      <c r="H62" s="53">
        <v>2559</v>
      </c>
      <c r="I62" s="53">
        <v>2550</v>
      </c>
      <c r="J62" s="53">
        <v>2511</v>
      </c>
      <c r="K62" s="53">
        <v>2528</v>
      </c>
      <c r="L62" s="53">
        <v>2537</v>
      </c>
      <c r="M62" s="53">
        <v>2540</v>
      </c>
      <c r="N62" s="53">
        <v>2542</v>
      </c>
      <c r="O62" s="53">
        <v>2553</v>
      </c>
      <c r="P62" s="53">
        <v>2569</v>
      </c>
      <c r="Q62" s="53">
        <v>2563</v>
      </c>
      <c r="R62" s="53">
        <v>2555</v>
      </c>
      <c r="S62" s="53">
        <v>2590</v>
      </c>
      <c r="T62" s="53">
        <v>2594</v>
      </c>
      <c r="U62" s="53">
        <v>2575</v>
      </c>
      <c r="V62" s="53">
        <v>2544</v>
      </c>
      <c r="W62" s="53">
        <v>2550</v>
      </c>
      <c r="X62" s="53">
        <v>2559</v>
      </c>
      <c r="Y62" s="53">
        <v>2545</v>
      </c>
      <c r="Z62" s="53">
        <v>2553</v>
      </c>
      <c r="AA62" s="53">
        <v>2591</v>
      </c>
      <c r="AB62" s="53">
        <v>2616</v>
      </c>
      <c r="AC62" s="53">
        <v>2640</v>
      </c>
      <c r="AD62" s="53">
        <v>2667</v>
      </c>
      <c r="AE62" s="53">
        <v>2718</v>
      </c>
      <c r="AF62" s="32"/>
      <c r="AG62" s="32"/>
      <c r="AH62" s="32"/>
      <c r="AI62" s="32"/>
      <c r="AJ62" s="32"/>
      <c r="AK62" s="32"/>
    </row>
    <row r="63" spans="1:37" x14ac:dyDescent="0.25">
      <c r="A63" s="53" t="s">
        <v>118</v>
      </c>
      <c r="B63" s="53">
        <v>6515</v>
      </c>
      <c r="C63" s="53">
        <v>6547</v>
      </c>
      <c r="D63" s="53">
        <v>6564</v>
      </c>
      <c r="E63" s="53">
        <v>6507</v>
      </c>
      <c r="F63" s="53">
        <v>6457</v>
      </c>
      <c r="G63" s="53">
        <v>6554</v>
      </c>
      <c r="H63" s="53">
        <v>6593</v>
      </c>
      <c r="I63" s="53">
        <v>6571</v>
      </c>
      <c r="J63" s="53">
        <v>6470</v>
      </c>
      <c r="K63" s="53">
        <v>6519</v>
      </c>
      <c r="L63" s="53">
        <v>6573</v>
      </c>
      <c r="M63" s="53">
        <v>6588</v>
      </c>
      <c r="N63" s="53">
        <v>6623</v>
      </c>
      <c r="O63" s="53">
        <v>6681</v>
      </c>
      <c r="P63" s="53">
        <v>6678</v>
      </c>
      <c r="Q63" s="53">
        <v>6650</v>
      </c>
      <c r="R63" s="53">
        <v>6604</v>
      </c>
      <c r="S63" s="53">
        <v>6680</v>
      </c>
      <c r="T63" s="53">
        <v>6701</v>
      </c>
      <c r="U63" s="53">
        <v>6659</v>
      </c>
      <c r="V63" s="53">
        <v>6564</v>
      </c>
      <c r="W63" s="53">
        <v>6581</v>
      </c>
      <c r="X63" s="53">
        <v>6610</v>
      </c>
      <c r="Y63" s="53">
        <v>6617</v>
      </c>
      <c r="Z63" s="53">
        <v>6667</v>
      </c>
      <c r="AA63" s="53">
        <v>6774</v>
      </c>
      <c r="AB63" s="53">
        <v>6807</v>
      </c>
      <c r="AC63" s="53">
        <v>6835</v>
      </c>
      <c r="AD63" s="53">
        <v>6848</v>
      </c>
      <c r="AE63" s="53">
        <v>6966</v>
      </c>
      <c r="AF63" s="32"/>
      <c r="AG63" s="32"/>
      <c r="AH63" s="32"/>
      <c r="AI63" s="32"/>
      <c r="AJ63" s="32"/>
      <c r="AK63" s="32"/>
    </row>
    <row r="64" spans="1:37" x14ac:dyDescent="0.25">
      <c r="A64" s="53" t="s">
        <v>119</v>
      </c>
      <c r="B64" s="53">
        <v>619</v>
      </c>
      <c r="C64" s="53">
        <v>627</v>
      </c>
      <c r="D64" s="53">
        <v>627</v>
      </c>
      <c r="E64" s="53">
        <v>628</v>
      </c>
      <c r="F64" s="53">
        <v>630</v>
      </c>
      <c r="G64" s="53">
        <v>645</v>
      </c>
      <c r="H64" s="53">
        <v>660</v>
      </c>
      <c r="I64" s="53">
        <v>657</v>
      </c>
      <c r="J64" s="53">
        <v>631</v>
      </c>
      <c r="K64" s="53">
        <v>628</v>
      </c>
      <c r="L64" s="53">
        <v>622</v>
      </c>
      <c r="M64" s="53">
        <v>625</v>
      </c>
      <c r="N64" s="53">
        <v>627</v>
      </c>
      <c r="O64" s="53">
        <v>626</v>
      </c>
      <c r="P64" s="53">
        <v>638</v>
      </c>
      <c r="Q64" s="53">
        <v>635</v>
      </c>
      <c r="R64" s="53">
        <v>642</v>
      </c>
      <c r="S64" s="53">
        <v>676</v>
      </c>
      <c r="T64" s="53">
        <v>671</v>
      </c>
      <c r="U64" s="53">
        <v>666</v>
      </c>
      <c r="V64" s="53">
        <v>635</v>
      </c>
      <c r="W64" s="53">
        <v>634</v>
      </c>
      <c r="X64" s="53">
        <v>631</v>
      </c>
      <c r="Y64" s="53">
        <v>640</v>
      </c>
      <c r="Z64" s="53">
        <v>640</v>
      </c>
      <c r="AA64" s="53">
        <v>643</v>
      </c>
      <c r="AB64" s="53">
        <v>650</v>
      </c>
      <c r="AC64" s="53">
        <v>655</v>
      </c>
      <c r="AD64" s="53">
        <v>663</v>
      </c>
      <c r="AE64" s="53">
        <v>677</v>
      </c>
      <c r="AF64" s="32"/>
      <c r="AG64" s="32"/>
      <c r="AH64" s="32"/>
      <c r="AI64" s="32"/>
      <c r="AJ64" s="32"/>
      <c r="AK64" s="32"/>
    </row>
    <row r="65" spans="1:37" x14ac:dyDescent="0.25">
      <c r="A65" s="53" t="s">
        <v>120</v>
      </c>
      <c r="B65" s="53">
        <v>7778</v>
      </c>
      <c r="C65" s="53">
        <v>7804</v>
      </c>
      <c r="D65" s="53">
        <v>7814</v>
      </c>
      <c r="E65" s="53">
        <v>7772</v>
      </c>
      <c r="F65" s="53">
        <v>7767</v>
      </c>
      <c r="G65" s="53">
        <v>7863</v>
      </c>
      <c r="H65" s="53">
        <v>7832</v>
      </c>
      <c r="I65" s="53">
        <v>7822</v>
      </c>
      <c r="J65" s="53">
        <v>7768</v>
      </c>
      <c r="K65" s="53">
        <v>7819</v>
      </c>
      <c r="L65" s="53">
        <v>7850</v>
      </c>
      <c r="M65" s="53">
        <v>7837</v>
      </c>
      <c r="N65" s="53">
        <v>7868</v>
      </c>
      <c r="O65" s="53">
        <v>7908</v>
      </c>
      <c r="P65" s="53">
        <v>7940</v>
      </c>
      <c r="Q65" s="53">
        <v>7861</v>
      </c>
      <c r="R65" s="53">
        <v>7848</v>
      </c>
      <c r="S65" s="53">
        <v>7901</v>
      </c>
      <c r="T65" s="53">
        <v>7880</v>
      </c>
      <c r="U65" s="53">
        <v>7866</v>
      </c>
      <c r="V65" s="53">
        <v>7821</v>
      </c>
      <c r="W65" s="53">
        <v>7818</v>
      </c>
      <c r="X65" s="53">
        <v>7881</v>
      </c>
      <c r="Y65" s="53">
        <v>7900</v>
      </c>
      <c r="Z65" s="53">
        <v>7981</v>
      </c>
      <c r="AA65" s="53">
        <v>8080</v>
      </c>
      <c r="AB65" s="53">
        <v>8122</v>
      </c>
      <c r="AC65" s="53">
        <v>8140</v>
      </c>
      <c r="AD65" s="53">
        <v>8193</v>
      </c>
      <c r="AE65" s="53">
        <v>8246</v>
      </c>
      <c r="AF65" s="32"/>
      <c r="AG65" s="32"/>
      <c r="AH65" s="32"/>
      <c r="AI65" s="32"/>
      <c r="AJ65" s="32"/>
      <c r="AK65" s="32"/>
    </row>
    <row r="66" spans="1:37" x14ac:dyDescent="0.25">
      <c r="A66" s="53" t="s">
        <v>121</v>
      </c>
      <c r="B66" s="53">
        <v>2772</v>
      </c>
      <c r="C66" s="53">
        <v>2760</v>
      </c>
      <c r="D66" s="53">
        <v>2801</v>
      </c>
      <c r="E66" s="53">
        <v>2811</v>
      </c>
      <c r="F66" s="53">
        <v>2888</v>
      </c>
      <c r="G66" s="53">
        <v>3103</v>
      </c>
      <c r="H66" s="53">
        <v>3290</v>
      </c>
      <c r="I66" s="53">
        <v>3265</v>
      </c>
      <c r="J66" s="53">
        <v>2973</v>
      </c>
      <c r="K66" s="53">
        <v>2888</v>
      </c>
      <c r="L66" s="53">
        <v>2830</v>
      </c>
      <c r="M66" s="53">
        <v>2824</v>
      </c>
      <c r="N66" s="53">
        <v>2786</v>
      </c>
      <c r="O66" s="53">
        <v>2790</v>
      </c>
      <c r="P66" s="53">
        <v>2804</v>
      </c>
      <c r="Q66" s="53">
        <v>2831</v>
      </c>
      <c r="R66" s="53">
        <v>2919</v>
      </c>
      <c r="S66" s="53">
        <v>3154</v>
      </c>
      <c r="T66" s="53">
        <v>3310</v>
      </c>
      <c r="U66" s="53">
        <v>3292</v>
      </c>
      <c r="V66" s="53">
        <v>3002</v>
      </c>
      <c r="W66" s="53">
        <v>2924</v>
      </c>
      <c r="X66" s="53">
        <v>2867</v>
      </c>
      <c r="Y66" s="53">
        <v>2854</v>
      </c>
      <c r="Z66" s="53">
        <v>2850</v>
      </c>
      <c r="AA66" s="53">
        <v>2840</v>
      </c>
      <c r="AB66" s="53">
        <v>2864</v>
      </c>
      <c r="AC66" s="53">
        <v>2916</v>
      </c>
      <c r="AD66" s="53">
        <v>3061</v>
      </c>
      <c r="AE66" s="53">
        <v>3267</v>
      </c>
      <c r="AF66" s="32"/>
      <c r="AG66" s="32"/>
      <c r="AH66" s="32"/>
      <c r="AI66" s="32"/>
      <c r="AJ66" s="32"/>
      <c r="AK66" s="32"/>
    </row>
    <row r="67" spans="1:37" x14ac:dyDescent="0.25">
      <c r="A67" s="53" t="s">
        <v>122</v>
      </c>
      <c r="B67" s="53">
        <v>18624</v>
      </c>
      <c r="C67" s="53">
        <v>18656</v>
      </c>
      <c r="D67" s="53">
        <v>18664</v>
      </c>
      <c r="E67" s="53">
        <v>18628</v>
      </c>
      <c r="F67" s="53">
        <v>18598</v>
      </c>
      <c r="G67" s="53">
        <v>18885</v>
      </c>
      <c r="H67" s="53">
        <v>19035</v>
      </c>
      <c r="I67" s="53">
        <v>18978</v>
      </c>
      <c r="J67" s="53">
        <v>18710</v>
      </c>
      <c r="K67" s="53">
        <v>18889</v>
      </c>
      <c r="L67" s="53">
        <v>18952</v>
      </c>
      <c r="M67" s="53">
        <v>18920</v>
      </c>
      <c r="N67" s="53">
        <v>19057</v>
      </c>
      <c r="O67" s="53">
        <v>19052</v>
      </c>
      <c r="P67" s="53">
        <v>19155</v>
      </c>
      <c r="Q67" s="53">
        <v>19116</v>
      </c>
      <c r="R67" s="53">
        <v>19042</v>
      </c>
      <c r="S67" s="53">
        <v>19324</v>
      </c>
      <c r="T67" s="53">
        <v>19339</v>
      </c>
      <c r="U67" s="53">
        <v>19275</v>
      </c>
      <c r="V67" s="53">
        <v>19039</v>
      </c>
      <c r="W67" s="53">
        <v>19076</v>
      </c>
      <c r="X67" s="53">
        <v>19116</v>
      </c>
      <c r="Y67" s="53">
        <v>19087</v>
      </c>
      <c r="Z67" s="53">
        <v>19256</v>
      </c>
      <c r="AA67" s="53">
        <v>19441</v>
      </c>
      <c r="AB67" s="53">
        <v>19579</v>
      </c>
      <c r="AC67" s="53">
        <v>19736</v>
      </c>
      <c r="AD67" s="53">
        <v>19867</v>
      </c>
      <c r="AE67" s="53">
        <v>20226</v>
      </c>
      <c r="AF67" s="32"/>
      <c r="AG67" s="32"/>
      <c r="AH67" s="32"/>
      <c r="AI67" s="32"/>
      <c r="AJ67" s="32"/>
      <c r="AK67" s="32"/>
    </row>
    <row r="68" spans="1:37" x14ac:dyDescent="0.25">
      <c r="A68" s="53" t="s">
        <v>123</v>
      </c>
      <c r="B68" s="53">
        <v>19637</v>
      </c>
      <c r="C68" s="53">
        <v>19652</v>
      </c>
      <c r="D68" s="53">
        <v>19740</v>
      </c>
      <c r="E68" s="53">
        <v>19636</v>
      </c>
      <c r="F68" s="53">
        <v>19559</v>
      </c>
      <c r="G68" s="53">
        <v>19876</v>
      </c>
      <c r="H68" s="53">
        <v>19933</v>
      </c>
      <c r="I68" s="53">
        <v>19856</v>
      </c>
      <c r="J68" s="53">
        <v>19575</v>
      </c>
      <c r="K68" s="53">
        <v>19739</v>
      </c>
      <c r="L68" s="53">
        <v>19865</v>
      </c>
      <c r="M68" s="53">
        <v>19910</v>
      </c>
      <c r="N68" s="53">
        <v>20038</v>
      </c>
      <c r="O68" s="53">
        <v>20107</v>
      </c>
      <c r="P68" s="53">
        <v>20187</v>
      </c>
      <c r="Q68" s="53">
        <v>20085</v>
      </c>
      <c r="R68" s="53">
        <v>19955</v>
      </c>
      <c r="S68" s="53">
        <v>20227</v>
      </c>
      <c r="T68" s="53">
        <v>20268</v>
      </c>
      <c r="U68" s="53">
        <v>20128</v>
      </c>
      <c r="V68" s="53">
        <v>19864</v>
      </c>
      <c r="W68" s="53">
        <v>19920</v>
      </c>
      <c r="X68" s="53">
        <v>20015</v>
      </c>
      <c r="Y68" s="53">
        <v>19974</v>
      </c>
      <c r="Z68" s="53">
        <v>20173</v>
      </c>
      <c r="AA68" s="53">
        <v>20439</v>
      </c>
      <c r="AB68" s="53">
        <v>20584</v>
      </c>
      <c r="AC68" s="53">
        <v>20689</v>
      </c>
      <c r="AD68" s="53">
        <v>20786</v>
      </c>
      <c r="AE68" s="53">
        <v>21155</v>
      </c>
      <c r="AF68" s="32"/>
      <c r="AG68" s="32"/>
      <c r="AH68" s="32"/>
      <c r="AI68" s="32"/>
      <c r="AJ68" s="32"/>
      <c r="AK68" s="32"/>
    </row>
    <row r="69" spans="1:37" x14ac:dyDescent="0.25">
      <c r="A69" s="53" t="s">
        <v>124</v>
      </c>
      <c r="B69" s="53">
        <v>1942</v>
      </c>
      <c r="C69" s="53">
        <v>1931</v>
      </c>
      <c r="D69" s="53">
        <v>1917</v>
      </c>
      <c r="E69" s="53">
        <v>1891</v>
      </c>
      <c r="F69" s="53">
        <v>1896</v>
      </c>
      <c r="G69" s="53">
        <v>1972</v>
      </c>
      <c r="H69" s="53">
        <v>1978</v>
      </c>
      <c r="I69" s="53">
        <v>1973</v>
      </c>
      <c r="J69" s="53">
        <v>1905</v>
      </c>
      <c r="K69" s="53">
        <v>1910</v>
      </c>
      <c r="L69" s="53">
        <v>1919</v>
      </c>
      <c r="M69" s="53">
        <v>1929</v>
      </c>
      <c r="N69" s="53">
        <v>1979</v>
      </c>
      <c r="O69" s="53">
        <v>1976</v>
      </c>
      <c r="P69" s="53">
        <v>1974</v>
      </c>
      <c r="Q69" s="53">
        <v>1935</v>
      </c>
      <c r="R69" s="53">
        <v>1932</v>
      </c>
      <c r="S69" s="53">
        <v>1992</v>
      </c>
      <c r="T69" s="53">
        <v>2039</v>
      </c>
      <c r="U69" s="53">
        <v>2028</v>
      </c>
      <c r="V69" s="53">
        <v>1959</v>
      </c>
      <c r="W69" s="53">
        <v>1937</v>
      </c>
      <c r="X69" s="53">
        <v>1941</v>
      </c>
      <c r="Y69" s="53">
        <v>1959</v>
      </c>
      <c r="Z69" s="53">
        <v>1958</v>
      </c>
      <c r="AA69" s="53">
        <v>1954</v>
      </c>
      <c r="AB69" s="53">
        <v>1955</v>
      </c>
      <c r="AC69" s="53">
        <v>1945</v>
      </c>
      <c r="AD69" s="53">
        <v>1970</v>
      </c>
      <c r="AE69" s="53">
        <v>2056</v>
      </c>
      <c r="AF69" s="32"/>
      <c r="AG69" s="32"/>
      <c r="AH69" s="32"/>
      <c r="AI69" s="32"/>
      <c r="AJ69" s="32"/>
      <c r="AK69" s="32"/>
    </row>
    <row r="70" spans="1:37" x14ac:dyDescent="0.25">
      <c r="A70" s="53" t="s">
        <v>125</v>
      </c>
      <c r="B70" s="53">
        <v>737</v>
      </c>
      <c r="C70" s="53">
        <v>733</v>
      </c>
      <c r="D70" s="53">
        <v>735</v>
      </c>
      <c r="E70" s="53">
        <v>739</v>
      </c>
      <c r="F70" s="53">
        <v>734</v>
      </c>
      <c r="G70" s="53">
        <v>737</v>
      </c>
      <c r="H70" s="53">
        <v>738</v>
      </c>
      <c r="I70" s="53">
        <v>737</v>
      </c>
      <c r="J70" s="53">
        <v>729</v>
      </c>
      <c r="K70" s="53">
        <v>735</v>
      </c>
      <c r="L70" s="53">
        <v>736</v>
      </c>
      <c r="M70" s="53">
        <v>738</v>
      </c>
      <c r="N70" s="53">
        <v>736</v>
      </c>
      <c r="O70" s="53">
        <v>745</v>
      </c>
      <c r="P70" s="53">
        <v>743</v>
      </c>
      <c r="Q70" s="53">
        <v>744</v>
      </c>
      <c r="R70" s="53">
        <v>737</v>
      </c>
      <c r="S70" s="53">
        <v>755</v>
      </c>
      <c r="T70" s="53">
        <v>752</v>
      </c>
      <c r="U70" s="53">
        <v>742</v>
      </c>
      <c r="V70" s="53">
        <v>736</v>
      </c>
      <c r="W70" s="53">
        <v>743</v>
      </c>
      <c r="X70" s="53">
        <v>748</v>
      </c>
      <c r="Y70" s="53">
        <v>749</v>
      </c>
      <c r="Z70" s="53">
        <v>749</v>
      </c>
      <c r="AA70" s="53">
        <v>758</v>
      </c>
      <c r="AB70" s="53">
        <v>758</v>
      </c>
      <c r="AC70" s="53">
        <v>764</v>
      </c>
      <c r="AD70" s="53">
        <v>764</v>
      </c>
      <c r="AE70" s="53">
        <v>774</v>
      </c>
      <c r="AF70" s="32"/>
      <c r="AG70" s="32"/>
      <c r="AH70" s="32"/>
      <c r="AI70" s="32"/>
      <c r="AJ70" s="32"/>
      <c r="AK70" s="32"/>
    </row>
    <row r="71" spans="1:37" x14ac:dyDescent="0.25">
      <c r="A71" s="53" t="s">
        <v>126</v>
      </c>
      <c r="B71" s="53">
        <v>755</v>
      </c>
      <c r="C71" s="53">
        <v>766</v>
      </c>
      <c r="D71" s="53">
        <v>767</v>
      </c>
      <c r="E71" s="53">
        <v>771</v>
      </c>
      <c r="F71" s="53">
        <v>765</v>
      </c>
      <c r="G71" s="53">
        <v>762</v>
      </c>
      <c r="H71" s="53">
        <v>760</v>
      </c>
      <c r="I71" s="53">
        <v>759</v>
      </c>
      <c r="J71" s="53">
        <v>755</v>
      </c>
      <c r="K71" s="53">
        <v>767</v>
      </c>
      <c r="L71" s="53">
        <v>763</v>
      </c>
      <c r="M71" s="53">
        <v>757</v>
      </c>
      <c r="N71" s="53">
        <v>764</v>
      </c>
      <c r="O71" s="53">
        <v>767</v>
      </c>
      <c r="P71" s="53">
        <v>772</v>
      </c>
      <c r="Q71" s="53">
        <v>765</v>
      </c>
      <c r="R71" s="53">
        <v>759</v>
      </c>
      <c r="S71" s="53">
        <v>763</v>
      </c>
      <c r="T71" s="53">
        <v>755</v>
      </c>
      <c r="U71" s="53">
        <v>755</v>
      </c>
      <c r="V71" s="53">
        <v>759</v>
      </c>
      <c r="W71" s="53">
        <v>759</v>
      </c>
      <c r="X71" s="53">
        <v>763</v>
      </c>
      <c r="Y71" s="53">
        <v>756</v>
      </c>
      <c r="Z71" s="53">
        <v>762</v>
      </c>
      <c r="AA71" s="53">
        <v>784</v>
      </c>
      <c r="AB71" s="53">
        <v>789</v>
      </c>
      <c r="AC71" s="53">
        <v>784</v>
      </c>
      <c r="AD71" s="53">
        <v>782</v>
      </c>
      <c r="AE71" s="53">
        <v>789</v>
      </c>
      <c r="AF71" s="32"/>
      <c r="AG71" s="32"/>
      <c r="AH71" s="32"/>
      <c r="AI71" s="32"/>
      <c r="AJ71" s="32"/>
      <c r="AK71" s="32"/>
    </row>
    <row r="72" spans="1:37" x14ac:dyDescent="0.25">
      <c r="A72" s="53" t="s">
        <v>127</v>
      </c>
      <c r="B72" s="53">
        <v>27374</v>
      </c>
      <c r="C72" s="53">
        <v>27674</v>
      </c>
      <c r="D72" s="53">
        <v>27704</v>
      </c>
      <c r="E72" s="53">
        <v>27600</v>
      </c>
      <c r="F72" s="53">
        <v>27391</v>
      </c>
      <c r="G72" s="53">
        <v>27562</v>
      </c>
      <c r="H72" s="53">
        <v>27475</v>
      </c>
      <c r="I72" s="53">
        <v>27381</v>
      </c>
      <c r="J72" s="53">
        <v>27387</v>
      </c>
      <c r="K72" s="53">
        <v>27563</v>
      </c>
      <c r="L72" s="53">
        <v>27642</v>
      </c>
      <c r="M72" s="53">
        <v>27626</v>
      </c>
      <c r="N72" s="53">
        <v>27503</v>
      </c>
      <c r="O72" s="53">
        <v>27873</v>
      </c>
      <c r="P72" s="53">
        <v>27925</v>
      </c>
      <c r="Q72" s="53">
        <v>27827</v>
      </c>
      <c r="R72" s="53">
        <v>27693</v>
      </c>
      <c r="S72" s="53">
        <v>27869</v>
      </c>
      <c r="T72" s="53">
        <v>27654</v>
      </c>
      <c r="U72" s="53">
        <v>27501</v>
      </c>
      <c r="V72" s="53">
        <v>27498</v>
      </c>
      <c r="W72" s="53">
        <v>27544</v>
      </c>
      <c r="X72" s="53">
        <v>27786</v>
      </c>
      <c r="Y72" s="53">
        <v>27644</v>
      </c>
      <c r="Z72" s="53">
        <v>27599</v>
      </c>
      <c r="AA72" s="53">
        <v>28251</v>
      </c>
      <c r="AB72" s="53">
        <v>28492</v>
      </c>
      <c r="AC72" s="53">
        <v>28557</v>
      </c>
      <c r="AD72" s="53">
        <v>28698</v>
      </c>
      <c r="AE72" s="53">
        <v>28843</v>
      </c>
      <c r="AF72" s="32"/>
      <c r="AG72" s="32"/>
      <c r="AH72" s="32"/>
      <c r="AI72" s="32"/>
      <c r="AJ72" s="32"/>
      <c r="AK72" s="32"/>
    </row>
    <row r="73" spans="1:37" x14ac:dyDescent="0.25">
      <c r="A73" s="53" t="s">
        <v>129</v>
      </c>
      <c r="B73" s="53">
        <v>835</v>
      </c>
      <c r="C73" s="53">
        <v>854</v>
      </c>
      <c r="D73" s="53">
        <v>859</v>
      </c>
      <c r="E73" s="53">
        <v>860</v>
      </c>
      <c r="F73" s="53">
        <v>861</v>
      </c>
      <c r="G73" s="53">
        <v>879</v>
      </c>
      <c r="H73" s="53">
        <v>904</v>
      </c>
      <c r="I73" s="53">
        <v>870</v>
      </c>
      <c r="J73" s="53">
        <v>855</v>
      </c>
      <c r="K73" s="53">
        <v>867</v>
      </c>
      <c r="L73" s="53">
        <v>861</v>
      </c>
      <c r="M73" s="53">
        <v>854</v>
      </c>
      <c r="N73" s="53">
        <v>860</v>
      </c>
      <c r="O73" s="53">
        <v>868</v>
      </c>
      <c r="P73" s="53">
        <v>865</v>
      </c>
      <c r="Q73" s="53">
        <v>870</v>
      </c>
      <c r="R73" s="53">
        <v>856</v>
      </c>
      <c r="S73" s="53">
        <v>888</v>
      </c>
      <c r="T73" s="53">
        <v>908</v>
      </c>
      <c r="U73" s="53">
        <v>886</v>
      </c>
      <c r="V73" s="53">
        <v>871</v>
      </c>
      <c r="W73" s="53">
        <v>862</v>
      </c>
      <c r="X73" s="53">
        <v>851</v>
      </c>
      <c r="Y73" s="53">
        <v>848</v>
      </c>
      <c r="Z73" s="53">
        <v>856</v>
      </c>
      <c r="AA73" s="53">
        <v>863</v>
      </c>
      <c r="AB73" s="53">
        <v>870</v>
      </c>
      <c r="AC73" s="53">
        <v>885</v>
      </c>
      <c r="AD73" s="53">
        <v>884</v>
      </c>
      <c r="AE73" s="53">
        <v>909</v>
      </c>
      <c r="AF73" s="32"/>
      <c r="AG73" s="32"/>
      <c r="AH73" s="32"/>
      <c r="AI73" s="32"/>
      <c r="AJ73" s="32"/>
      <c r="AK73" s="32"/>
    </row>
    <row r="74" spans="1:37" x14ac:dyDescent="0.25">
      <c r="A74" s="53" t="s">
        <v>130</v>
      </c>
      <c r="B74" s="53">
        <v>8116</v>
      </c>
      <c r="C74" s="53">
        <v>8126</v>
      </c>
      <c r="D74" s="53">
        <v>8149</v>
      </c>
      <c r="E74" s="53">
        <v>8074</v>
      </c>
      <c r="F74" s="53">
        <v>8069</v>
      </c>
      <c r="G74" s="53">
        <v>8163</v>
      </c>
      <c r="H74" s="53">
        <v>8137</v>
      </c>
      <c r="I74" s="53">
        <v>8121</v>
      </c>
      <c r="J74" s="53">
        <v>8089</v>
      </c>
      <c r="K74" s="53">
        <v>8122</v>
      </c>
      <c r="L74" s="53">
        <v>8156</v>
      </c>
      <c r="M74" s="53">
        <v>8172</v>
      </c>
      <c r="N74" s="53">
        <v>8228</v>
      </c>
      <c r="O74" s="53">
        <v>8269</v>
      </c>
      <c r="P74" s="53">
        <v>8285</v>
      </c>
      <c r="Q74" s="53">
        <v>8187</v>
      </c>
      <c r="R74" s="53">
        <v>8131</v>
      </c>
      <c r="S74" s="53">
        <v>8197</v>
      </c>
      <c r="T74" s="53">
        <v>8172</v>
      </c>
      <c r="U74" s="53">
        <v>8158</v>
      </c>
      <c r="V74" s="53">
        <v>8125</v>
      </c>
      <c r="W74" s="53">
        <v>8127</v>
      </c>
      <c r="X74" s="53">
        <v>8191</v>
      </c>
      <c r="Y74" s="53">
        <v>8205</v>
      </c>
      <c r="Z74" s="53">
        <v>8295</v>
      </c>
      <c r="AA74" s="53">
        <v>8429</v>
      </c>
      <c r="AB74" s="53">
        <v>8464</v>
      </c>
      <c r="AC74" s="53">
        <v>8466</v>
      </c>
      <c r="AD74" s="53">
        <v>8492</v>
      </c>
      <c r="AE74" s="53">
        <v>8565</v>
      </c>
      <c r="AF74" s="32"/>
      <c r="AG74" s="32"/>
      <c r="AH74" s="32"/>
      <c r="AI74" s="32"/>
      <c r="AJ74" s="32"/>
      <c r="AK74" s="32"/>
    </row>
    <row r="75" spans="1:37" x14ac:dyDescent="0.25">
      <c r="A75" s="53" t="s">
        <v>131</v>
      </c>
      <c r="B75" s="53">
        <v>4096</v>
      </c>
      <c r="C75" s="53">
        <v>4119</v>
      </c>
      <c r="D75" s="53">
        <v>4128</v>
      </c>
      <c r="E75" s="53">
        <v>4140</v>
      </c>
      <c r="F75" s="53">
        <v>4126</v>
      </c>
      <c r="G75" s="53">
        <v>4173</v>
      </c>
      <c r="H75" s="53">
        <v>4198</v>
      </c>
      <c r="I75" s="53">
        <v>4186</v>
      </c>
      <c r="J75" s="53">
        <v>4123</v>
      </c>
      <c r="K75" s="53">
        <v>4151</v>
      </c>
      <c r="L75" s="53">
        <v>4178</v>
      </c>
      <c r="M75" s="53">
        <v>4179</v>
      </c>
      <c r="N75" s="53">
        <v>4171</v>
      </c>
      <c r="O75" s="53">
        <v>4186</v>
      </c>
      <c r="P75" s="53">
        <v>4205</v>
      </c>
      <c r="Q75" s="53">
        <v>4210</v>
      </c>
      <c r="R75" s="53">
        <v>4200</v>
      </c>
      <c r="S75" s="53">
        <v>4252</v>
      </c>
      <c r="T75" s="53">
        <v>4261</v>
      </c>
      <c r="U75" s="53">
        <v>4239</v>
      </c>
      <c r="V75" s="53">
        <v>4209</v>
      </c>
      <c r="W75" s="53">
        <v>4211</v>
      </c>
      <c r="X75" s="53">
        <v>4225</v>
      </c>
      <c r="Y75" s="53">
        <v>4202</v>
      </c>
      <c r="Z75" s="53">
        <v>4214</v>
      </c>
      <c r="AA75" s="53">
        <v>4277</v>
      </c>
      <c r="AB75" s="53">
        <v>4303</v>
      </c>
      <c r="AC75" s="53">
        <v>4345</v>
      </c>
      <c r="AD75" s="53">
        <v>4388</v>
      </c>
      <c r="AE75" s="53">
        <v>4467</v>
      </c>
      <c r="AF75" s="32"/>
      <c r="AG75" s="32"/>
      <c r="AH75" s="32"/>
      <c r="AI75" s="32"/>
      <c r="AJ75" s="32"/>
      <c r="AK75" s="32"/>
    </row>
    <row r="76" spans="1:37" x14ac:dyDescent="0.25">
      <c r="A76" s="53" t="s">
        <v>132</v>
      </c>
      <c r="B76" s="53">
        <v>971</v>
      </c>
      <c r="C76" s="53">
        <v>979</v>
      </c>
      <c r="D76" s="53">
        <v>981</v>
      </c>
      <c r="E76" s="53">
        <v>969</v>
      </c>
      <c r="F76" s="53">
        <v>964</v>
      </c>
      <c r="G76" s="53">
        <v>972</v>
      </c>
      <c r="H76" s="53">
        <v>980</v>
      </c>
      <c r="I76" s="53">
        <v>980</v>
      </c>
      <c r="J76" s="53">
        <v>972</v>
      </c>
      <c r="K76" s="53">
        <v>967</v>
      </c>
      <c r="L76" s="53">
        <v>971</v>
      </c>
      <c r="M76" s="53">
        <v>970</v>
      </c>
      <c r="N76" s="53">
        <v>973</v>
      </c>
      <c r="O76" s="53">
        <v>983</v>
      </c>
      <c r="P76" s="53">
        <v>989</v>
      </c>
      <c r="Q76" s="53">
        <v>980</v>
      </c>
      <c r="R76" s="53">
        <v>983</v>
      </c>
      <c r="S76" s="53">
        <v>985</v>
      </c>
      <c r="T76" s="53">
        <v>986</v>
      </c>
      <c r="U76" s="53">
        <v>992</v>
      </c>
      <c r="V76" s="53">
        <v>968</v>
      </c>
      <c r="W76" s="53">
        <v>973</v>
      </c>
      <c r="X76" s="53">
        <v>977</v>
      </c>
      <c r="Y76" s="53">
        <v>984</v>
      </c>
      <c r="Z76" s="53">
        <v>986</v>
      </c>
      <c r="AA76" s="53">
        <v>999</v>
      </c>
      <c r="AB76" s="53">
        <v>1001</v>
      </c>
      <c r="AC76" s="53">
        <v>1003</v>
      </c>
      <c r="AD76" s="53">
        <v>1000</v>
      </c>
      <c r="AE76" s="53">
        <v>1004</v>
      </c>
      <c r="AF76" s="32"/>
      <c r="AG76" s="32"/>
      <c r="AH76" s="32"/>
      <c r="AI76" s="32"/>
      <c r="AJ76" s="32"/>
      <c r="AK76" s="32"/>
    </row>
    <row r="77" spans="1:37" x14ac:dyDescent="0.25">
      <c r="A77" s="53" t="s">
        <v>133</v>
      </c>
      <c r="B77" s="53">
        <v>8338</v>
      </c>
      <c r="C77" s="53">
        <v>8382</v>
      </c>
      <c r="D77" s="53">
        <v>8414</v>
      </c>
      <c r="E77" s="53">
        <v>8429</v>
      </c>
      <c r="F77" s="53">
        <v>8429</v>
      </c>
      <c r="G77" s="53">
        <v>8539</v>
      </c>
      <c r="H77" s="53">
        <v>8571</v>
      </c>
      <c r="I77" s="53">
        <v>8555</v>
      </c>
      <c r="J77" s="53">
        <v>8465</v>
      </c>
      <c r="K77" s="53">
        <v>8534</v>
      </c>
      <c r="L77" s="53">
        <v>8554</v>
      </c>
      <c r="M77" s="53">
        <v>8536</v>
      </c>
      <c r="N77" s="53">
        <v>8538</v>
      </c>
      <c r="O77" s="53">
        <v>8592</v>
      </c>
      <c r="P77" s="53">
        <v>8632</v>
      </c>
      <c r="Q77" s="53">
        <v>8619</v>
      </c>
      <c r="R77" s="53">
        <v>8611</v>
      </c>
      <c r="S77" s="53">
        <v>8749</v>
      </c>
      <c r="T77" s="53">
        <v>8749</v>
      </c>
      <c r="U77" s="53">
        <v>8684</v>
      </c>
      <c r="V77" s="53">
        <v>8592</v>
      </c>
      <c r="W77" s="53">
        <v>8625</v>
      </c>
      <c r="X77" s="53">
        <v>8630</v>
      </c>
      <c r="Y77" s="53">
        <v>8594</v>
      </c>
      <c r="Z77" s="53">
        <v>8609</v>
      </c>
      <c r="AA77" s="53">
        <v>8728</v>
      </c>
      <c r="AB77" s="53">
        <v>8804</v>
      </c>
      <c r="AC77" s="53">
        <v>8900</v>
      </c>
      <c r="AD77" s="53">
        <v>8966</v>
      </c>
      <c r="AE77" s="53">
        <v>9127</v>
      </c>
      <c r="AF77" s="32"/>
      <c r="AG77" s="32"/>
      <c r="AH77" s="32"/>
      <c r="AI77" s="32"/>
      <c r="AJ77" s="32"/>
      <c r="AK77" s="32"/>
    </row>
    <row r="78" spans="1:37" x14ac:dyDescent="0.25">
      <c r="A78" s="53" t="s">
        <v>134</v>
      </c>
      <c r="B78" s="53">
        <v>1188</v>
      </c>
      <c r="C78" s="53">
        <v>1197</v>
      </c>
      <c r="D78" s="53">
        <v>1199</v>
      </c>
      <c r="E78" s="53">
        <v>1195</v>
      </c>
      <c r="F78" s="53">
        <v>1181</v>
      </c>
      <c r="G78" s="53">
        <v>1182</v>
      </c>
      <c r="H78" s="53">
        <v>1178</v>
      </c>
      <c r="I78" s="53">
        <v>1179</v>
      </c>
      <c r="J78" s="53">
        <v>1180</v>
      </c>
      <c r="K78" s="53">
        <v>1186</v>
      </c>
      <c r="L78" s="53">
        <v>1184</v>
      </c>
      <c r="M78" s="53">
        <v>1186</v>
      </c>
      <c r="N78" s="53">
        <v>1186</v>
      </c>
      <c r="O78" s="53">
        <v>1202</v>
      </c>
      <c r="P78" s="53">
        <v>1196</v>
      </c>
      <c r="Q78" s="53">
        <v>1190</v>
      </c>
      <c r="R78" s="53">
        <v>1178</v>
      </c>
      <c r="S78" s="53">
        <v>1187</v>
      </c>
      <c r="T78" s="53">
        <v>1178</v>
      </c>
      <c r="U78" s="53">
        <v>1176</v>
      </c>
      <c r="V78" s="53">
        <v>1182</v>
      </c>
      <c r="W78" s="53">
        <v>1190</v>
      </c>
      <c r="X78" s="53">
        <v>1202</v>
      </c>
      <c r="Y78" s="53">
        <v>1197</v>
      </c>
      <c r="Z78" s="53">
        <v>1187</v>
      </c>
      <c r="AA78" s="53">
        <v>1219</v>
      </c>
      <c r="AB78" s="53">
        <v>1225</v>
      </c>
      <c r="AC78" s="53">
        <v>1226</v>
      </c>
      <c r="AD78" s="53">
        <v>1226</v>
      </c>
      <c r="AE78" s="53">
        <v>1231</v>
      </c>
      <c r="AF78" s="32"/>
      <c r="AG78" s="32"/>
      <c r="AH78" s="32"/>
      <c r="AI78" s="32"/>
      <c r="AJ78" s="32"/>
      <c r="AK78" s="32"/>
    </row>
    <row r="79" spans="1:37" x14ac:dyDescent="0.25">
      <c r="A79" s="53" t="s">
        <v>136</v>
      </c>
      <c r="B79" s="53">
        <v>3440</v>
      </c>
      <c r="C79" s="53">
        <v>3438</v>
      </c>
      <c r="D79" s="53">
        <v>3432</v>
      </c>
      <c r="E79" s="53">
        <v>3411</v>
      </c>
      <c r="F79" s="53">
        <v>3437</v>
      </c>
      <c r="G79" s="53">
        <v>3566</v>
      </c>
      <c r="H79" s="53">
        <v>3610</v>
      </c>
      <c r="I79" s="53">
        <v>3596</v>
      </c>
      <c r="J79" s="53">
        <v>3444</v>
      </c>
      <c r="K79" s="53">
        <v>3437</v>
      </c>
      <c r="L79" s="53">
        <v>3455</v>
      </c>
      <c r="M79" s="53">
        <v>3451</v>
      </c>
      <c r="N79" s="53">
        <v>3522</v>
      </c>
      <c r="O79" s="53">
        <v>3530</v>
      </c>
      <c r="P79" s="53">
        <v>3519</v>
      </c>
      <c r="Q79" s="53">
        <v>3486</v>
      </c>
      <c r="R79" s="53">
        <v>3498</v>
      </c>
      <c r="S79" s="53">
        <v>3631</v>
      </c>
      <c r="T79" s="53">
        <v>3701</v>
      </c>
      <c r="U79" s="53">
        <v>3669</v>
      </c>
      <c r="V79" s="53">
        <v>3493</v>
      </c>
      <c r="W79" s="53">
        <v>3470</v>
      </c>
      <c r="X79" s="53">
        <v>3494</v>
      </c>
      <c r="Y79" s="53">
        <v>3523</v>
      </c>
      <c r="Z79" s="53">
        <v>3481</v>
      </c>
      <c r="AA79" s="53">
        <v>3485</v>
      </c>
      <c r="AB79" s="53">
        <v>3489</v>
      </c>
      <c r="AC79" s="53">
        <v>3494</v>
      </c>
      <c r="AD79" s="53">
        <v>3562</v>
      </c>
      <c r="AE79" s="53">
        <v>3736</v>
      </c>
      <c r="AF79" s="32"/>
      <c r="AG79" s="32"/>
      <c r="AH79" s="32"/>
      <c r="AI79" s="32"/>
      <c r="AJ79" s="32"/>
      <c r="AK79" s="32"/>
    </row>
    <row r="80" spans="1:37" x14ac:dyDescent="0.25">
      <c r="A80" s="53" t="s">
        <v>137</v>
      </c>
      <c r="B80" s="53">
        <v>15223</v>
      </c>
      <c r="C80" s="53">
        <v>15400</v>
      </c>
      <c r="D80" s="53">
        <v>15457</v>
      </c>
      <c r="E80" s="53">
        <v>15433</v>
      </c>
      <c r="F80" s="53">
        <v>15389</v>
      </c>
      <c r="G80" s="53">
        <v>15523</v>
      </c>
      <c r="H80" s="53">
        <v>15532</v>
      </c>
      <c r="I80" s="53">
        <v>15503</v>
      </c>
      <c r="J80" s="53">
        <v>15396</v>
      </c>
      <c r="K80" s="53">
        <v>15567</v>
      </c>
      <c r="L80" s="53">
        <v>15630</v>
      </c>
      <c r="M80" s="53">
        <v>15610</v>
      </c>
      <c r="N80" s="53">
        <v>15589</v>
      </c>
      <c r="O80" s="53">
        <v>15719</v>
      </c>
      <c r="P80" s="53">
        <v>15764</v>
      </c>
      <c r="Q80" s="53">
        <v>15696</v>
      </c>
      <c r="R80" s="53">
        <v>15617</v>
      </c>
      <c r="S80" s="53">
        <v>15676</v>
      </c>
      <c r="T80" s="53">
        <v>15641</v>
      </c>
      <c r="U80" s="53">
        <v>15569</v>
      </c>
      <c r="V80" s="53">
        <v>15480</v>
      </c>
      <c r="W80" s="53">
        <v>15540</v>
      </c>
      <c r="X80" s="53">
        <v>15570</v>
      </c>
      <c r="Y80" s="53">
        <v>15608</v>
      </c>
      <c r="Z80" s="53">
        <v>15577</v>
      </c>
      <c r="AA80" s="53">
        <v>15816</v>
      </c>
      <c r="AB80" s="53">
        <v>15929</v>
      </c>
      <c r="AC80" s="53">
        <v>16003</v>
      </c>
      <c r="AD80" s="53">
        <v>16165</v>
      </c>
      <c r="AE80" s="53">
        <v>16247</v>
      </c>
      <c r="AF80" s="32"/>
      <c r="AG80" s="32"/>
      <c r="AH80" s="32"/>
      <c r="AI80" s="32"/>
      <c r="AJ80" s="32"/>
      <c r="AK80" s="32"/>
    </row>
    <row r="81" spans="1:37" x14ac:dyDescent="0.25">
      <c r="A81" s="53" t="s">
        <v>138</v>
      </c>
      <c r="B81" s="53">
        <v>18746</v>
      </c>
      <c r="C81" s="53">
        <v>18792</v>
      </c>
      <c r="D81" s="53">
        <v>18926</v>
      </c>
      <c r="E81" s="53">
        <v>18555</v>
      </c>
      <c r="F81" s="53">
        <v>18537</v>
      </c>
      <c r="G81" s="53">
        <v>18878</v>
      </c>
      <c r="H81" s="53">
        <v>18894</v>
      </c>
      <c r="I81" s="53">
        <v>18770</v>
      </c>
      <c r="J81" s="53">
        <v>18542</v>
      </c>
      <c r="K81" s="53">
        <v>18508</v>
      </c>
      <c r="L81" s="53">
        <v>18520</v>
      </c>
      <c r="M81" s="53">
        <v>18610</v>
      </c>
      <c r="N81" s="53">
        <v>18820</v>
      </c>
      <c r="O81" s="53">
        <v>18885</v>
      </c>
      <c r="P81" s="53">
        <v>18971</v>
      </c>
      <c r="Q81" s="53">
        <v>18761</v>
      </c>
      <c r="R81" s="53">
        <v>18735</v>
      </c>
      <c r="S81" s="53">
        <v>18981</v>
      </c>
      <c r="T81" s="53">
        <v>19087</v>
      </c>
      <c r="U81" s="53">
        <v>18946</v>
      </c>
      <c r="V81" s="53">
        <v>18686</v>
      </c>
      <c r="W81" s="53">
        <v>18595</v>
      </c>
      <c r="X81" s="53">
        <v>18691</v>
      </c>
      <c r="Y81" s="53">
        <v>18621</v>
      </c>
      <c r="Z81" s="53">
        <v>18876</v>
      </c>
      <c r="AA81" s="53">
        <v>19145</v>
      </c>
      <c r="AB81" s="53">
        <v>19301</v>
      </c>
      <c r="AC81" s="53">
        <v>19151</v>
      </c>
      <c r="AD81" s="53">
        <v>19224</v>
      </c>
      <c r="AE81" s="53">
        <v>19611</v>
      </c>
      <c r="AF81" s="32"/>
      <c r="AG81" s="32"/>
      <c r="AH81" s="32"/>
      <c r="AI81" s="32"/>
      <c r="AJ81" s="32"/>
      <c r="AK81" s="32"/>
    </row>
    <row r="82" spans="1:37" x14ac:dyDescent="0.25">
      <c r="A82" s="53" t="s">
        <v>139</v>
      </c>
      <c r="B82" s="53">
        <v>13052</v>
      </c>
      <c r="C82" s="53">
        <v>13091</v>
      </c>
      <c r="D82" s="53">
        <v>13141</v>
      </c>
      <c r="E82" s="53">
        <v>13132</v>
      </c>
      <c r="F82" s="53">
        <v>13098</v>
      </c>
      <c r="G82" s="53">
        <v>13271</v>
      </c>
      <c r="H82" s="53">
        <v>13318</v>
      </c>
      <c r="I82" s="53">
        <v>13268</v>
      </c>
      <c r="J82" s="53">
        <v>13105</v>
      </c>
      <c r="K82" s="53">
        <v>13219</v>
      </c>
      <c r="L82" s="53">
        <v>13284</v>
      </c>
      <c r="M82" s="53">
        <v>13288</v>
      </c>
      <c r="N82" s="53">
        <v>13295</v>
      </c>
      <c r="O82" s="53">
        <v>13391</v>
      </c>
      <c r="P82" s="53">
        <v>13428</v>
      </c>
      <c r="Q82" s="53">
        <v>13378</v>
      </c>
      <c r="R82" s="53">
        <v>13337</v>
      </c>
      <c r="S82" s="53">
        <v>13513</v>
      </c>
      <c r="T82" s="53">
        <v>13528</v>
      </c>
      <c r="U82" s="53">
        <v>13463</v>
      </c>
      <c r="V82" s="53">
        <v>13311</v>
      </c>
      <c r="W82" s="53">
        <v>13372</v>
      </c>
      <c r="X82" s="53">
        <v>13390</v>
      </c>
      <c r="Y82" s="53">
        <v>13325</v>
      </c>
      <c r="Z82" s="53">
        <v>13347</v>
      </c>
      <c r="AA82" s="53">
        <v>13573</v>
      </c>
      <c r="AB82" s="53">
        <v>13683</v>
      </c>
      <c r="AC82" s="53">
        <v>13800</v>
      </c>
      <c r="AD82" s="53">
        <v>13890</v>
      </c>
      <c r="AE82" s="53">
        <v>14140</v>
      </c>
      <c r="AF82" s="32"/>
      <c r="AG82" s="32"/>
      <c r="AH82" s="32"/>
      <c r="AI82" s="32"/>
      <c r="AJ82" s="32"/>
      <c r="AK82" s="32"/>
    </row>
    <row r="83" spans="1:37" x14ac:dyDescent="0.25">
      <c r="A83" s="53" t="s">
        <v>140</v>
      </c>
      <c r="B83" s="53">
        <v>2981</v>
      </c>
      <c r="C83" s="53">
        <v>3006</v>
      </c>
      <c r="D83" s="53">
        <v>3020</v>
      </c>
      <c r="E83" s="53">
        <v>2996</v>
      </c>
      <c r="F83" s="53">
        <v>2970</v>
      </c>
      <c r="G83" s="53">
        <v>2979</v>
      </c>
      <c r="H83" s="53">
        <v>2969</v>
      </c>
      <c r="I83" s="53">
        <v>2955</v>
      </c>
      <c r="J83" s="53">
        <v>2944</v>
      </c>
      <c r="K83" s="53">
        <v>2972</v>
      </c>
      <c r="L83" s="53">
        <v>2988</v>
      </c>
      <c r="M83" s="53">
        <v>2986</v>
      </c>
      <c r="N83" s="53">
        <v>2988</v>
      </c>
      <c r="O83" s="53">
        <v>3033</v>
      </c>
      <c r="P83" s="53">
        <v>3027</v>
      </c>
      <c r="Q83" s="53">
        <v>3015</v>
      </c>
      <c r="R83" s="53">
        <v>2995</v>
      </c>
      <c r="S83" s="53">
        <v>2999</v>
      </c>
      <c r="T83" s="53">
        <v>2979</v>
      </c>
      <c r="U83" s="53">
        <v>2966</v>
      </c>
      <c r="V83" s="53">
        <v>2966</v>
      </c>
      <c r="W83" s="53">
        <v>2994</v>
      </c>
      <c r="X83" s="53">
        <v>3011</v>
      </c>
      <c r="Y83" s="53">
        <v>2996</v>
      </c>
      <c r="Z83" s="53">
        <v>2991</v>
      </c>
      <c r="AA83" s="53">
        <v>3056</v>
      </c>
      <c r="AB83" s="53">
        <v>3078</v>
      </c>
      <c r="AC83" s="53">
        <v>3095</v>
      </c>
      <c r="AD83" s="53">
        <v>3109</v>
      </c>
      <c r="AE83" s="53">
        <v>3124</v>
      </c>
      <c r="AF83" s="32"/>
      <c r="AG83" s="32"/>
      <c r="AH83" s="32"/>
      <c r="AI83" s="32"/>
      <c r="AJ83" s="32"/>
      <c r="AK83" s="32"/>
    </row>
    <row r="84" spans="1:37" x14ac:dyDescent="0.25">
      <c r="A84" s="53" t="s">
        <v>141</v>
      </c>
      <c r="B84" s="53">
        <v>6296</v>
      </c>
      <c r="C84" s="53">
        <v>6237</v>
      </c>
      <c r="D84" s="53">
        <v>6306</v>
      </c>
      <c r="E84" s="53">
        <v>6291</v>
      </c>
      <c r="F84" s="53">
        <v>6476</v>
      </c>
      <c r="G84" s="53">
        <v>6983</v>
      </c>
      <c r="H84" s="53">
        <v>7379</v>
      </c>
      <c r="I84" s="53">
        <v>7324</v>
      </c>
      <c r="J84" s="53">
        <v>6673</v>
      </c>
      <c r="K84" s="53">
        <v>6489</v>
      </c>
      <c r="L84" s="53">
        <v>6353</v>
      </c>
      <c r="M84" s="53">
        <v>6370</v>
      </c>
      <c r="N84" s="53">
        <v>6339</v>
      </c>
      <c r="O84" s="53">
        <v>6285</v>
      </c>
      <c r="P84" s="53">
        <v>6323</v>
      </c>
      <c r="Q84" s="53">
        <v>6336</v>
      </c>
      <c r="R84" s="53">
        <v>6533</v>
      </c>
      <c r="S84" s="53">
        <v>7102</v>
      </c>
      <c r="T84" s="53">
        <v>7425</v>
      </c>
      <c r="U84" s="53">
        <v>7386</v>
      </c>
      <c r="V84" s="53">
        <v>6725</v>
      </c>
      <c r="W84" s="53">
        <v>6539</v>
      </c>
      <c r="X84" s="53">
        <v>6396</v>
      </c>
      <c r="Y84" s="53">
        <v>6366</v>
      </c>
      <c r="Z84" s="53">
        <v>6441</v>
      </c>
      <c r="AA84" s="53">
        <v>6442</v>
      </c>
      <c r="AB84" s="53">
        <v>6499</v>
      </c>
      <c r="AC84" s="53">
        <v>6580</v>
      </c>
      <c r="AD84" s="53">
        <v>6875</v>
      </c>
      <c r="AE84" s="53">
        <v>7351</v>
      </c>
      <c r="AF84" s="32"/>
      <c r="AG84" s="32"/>
      <c r="AH84" s="32"/>
      <c r="AI84" s="32"/>
      <c r="AJ84" s="32"/>
      <c r="AK84" s="32"/>
    </row>
    <row r="85" spans="1:37" x14ac:dyDescent="0.25">
      <c r="A85" s="53" t="s">
        <v>142</v>
      </c>
      <c r="B85" s="53">
        <v>3931</v>
      </c>
      <c r="C85" s="53">
        <v>3945</v>
      </c>
      <c r="D85" s="53">
        <v>3971</v>
      </c>
      <c r="E85" s="53">
        <v>3964</v>
      </c>
      <c r="F85" s="53">
        <v>3949</v>
      </c>
      <c r="G85" s="53">
        <v>3996</v>
      </c>
      <c r="H85" s="53">
        <v>4003</v>
      </c>
      <c r="I85" s="53">
        <v>3991</v>
      </c>
      <c r="J85" s="53">
        <v>3943</v>
      </c>
      <c r="K85" s="53">
        <v>3958</v>
      </c>
      <c r="L85" s="53">
        <v>3975</v>
      </c>
      <c r="M85" s="53">
        <v>3980</v>
      </c>
      <c r="N85" s="53">
        <v>4010</v>
      </c>
      <c r="O85" s="53">
        <v>4037</v>
      </c>
      <c r="P85" s="53">
        <v>4042</v>
      </c>
      <c r="Q85" s="53">
        <v>4009</v>
      </c>
      <c r="R85" s="53">
        <v>3990</v>
      </c>
      <c r="S85" s="53">
        <v>4028</v>
      </c>
      <c r="T85" s="53">
        <v>4053</v>
      </c>
      <c r="U85" s="53">
        <v>4036</v>
      </c>
      <c r="V85" s="53">
        <v>3995</v>
      </c>
      <c r="W85" s="53">
        <v>3983</v>
      </c>
      <c r="X85" s="53">
        <v>3994</v>
      </c>
      <c r="Y85" s="53">
        <v>3983</v>
      </c>
      <c r="Z85" s="53">
        <v>4045</v>
      </c>
      <c r="AA85" s="53">
        <v>4096</v>
      </c>
      <c r="AB85" s="53">
        <v>4108</v>
      </c>
      <c r="AC85" s="53">
        <v>4133</v>
      </c>
      <c r="AD85" s="53">
        <v>4170</v>
      </c>
      <c r="AE85" s="53">
        <v>4229</v>
      </c>
      <c r="AF85" s="32"/>
      <c r="AG85" s="32"/>
      <c r="AH85" s="32"/>
      <c r="AI85" s="32"/>
      <c r="AJ85" s="32"/>
      <c r="AK85" s="32"/>
    </row>
    <row r="86" spans="1:37" x14ac:dyDescent="0.25">
      <c r="A86" s="53" t="s">
        <v>143</v>
      </c>
      <c r="B86" s="53">
        <v>5076</v>
      </c>
      <c r="C86" s="53">
        <v>5107</v>
      </c>
      <c r="D86" s="53">
        <v>5120</v>
      </c>
      <c r="E86" s="53">
        <v>5102</v>
      </c>
      <c r="F86" s="53">
        <v>5088</v>
      </c>
      <c r="G86" s="53">
        <v>5149</v>
      </c>
      <c r="H86" s="53">
        <v>5110</v>
      </c>
      <c r="I86" s="53">
        <v>5101</v>
      </c>
      <c r="J86" s="53">
        <v>5077</v>
      </c>
      <c r="K86" s="53">
        <v>5109</v>
      </c>
      <c r="L86" s="53">
        <v>5161</v>
      </c>
      <c r="M86" s="53">
        <v>5145</v>
      </c>
      <c r="N86" s="53">
        <v>5155</v>
      </c>
      <c r="O86" s="53">
        <v>5186</v>
      </c>
      <c r="P86" s="53">
        <v>5204</v>
      </c>
      <c r="Q86" s="53">
        <v>5188</v>
      </c>
      <c r="R86" s="53">
        <v>5177</v>
      </c>
      <c r="S86" s="53">
        <v>5216</v>
      </c>
      <c r="T86" s="53">
        <v>5183</v>
      </c>
      <c r="U86" s="53">
        <v>5170</v>
      </c>
      <c r="V86" s="53">
        <v>5148</v>
      </c>
      <c r="W86" s="53">
        <v>5152</v>
      </c>
      <c r="X86" s="53">
        <v>5191</v>
      </c>
      <c r="Y86" s="53">
        <v>5187</v>
      </c>
      <c r="Z86" s="53">
        <v>5204</v>
      </c>
      <c r="AA86" s="53">
        <v>5285</v>
      </c>
      <c r="AB86" s="53">
        <v>5308</v>
      </c>
      <c r="AC86" s="53">
        <v>5349</v>
      </c>
      <c r="AD86" s="53">
        <v>5393</v>
      </c>
      <c r="AE86" s="53">
        <v>5425</v>
      </c>
      <c r="AF86" s="32"/>
      <c r="AG86" s="32"/>
      <c r="AH86" s="32"/>
      <c r="AI86" s="32"/>
      <c r="AJ86" s="32"/>
      <c r="AK86" s="32"/>
    </row>
    <row r="87" spans="1:37" x14ac:dyDescent="0.25">
      <c r="A87" s="53" t="s">
        <v>144</v>
      </c>
      <c r="B87" s="53">
        <v>2667</v>
      </c>
      <c r="C87" s="53">
        <v>2683</v>
      </c>
      <c r="D87" s="53">
        <v>2691</v>
      </c>
      <c r="E87" s="53">
        <v>2700</v>
      </c>
      <c r="F87" s="53">
        <v>2696</v>
      </c>
      <c r="G87" s="53">
        <v>2739</v>
      </c>
      <c r="H87" s="53">
        <v>2749</v>
      </c>
      <c r="I87" s="53">
        <v>2741</v>
      </c>
      <c r="J87" s="53">
        <v>2705</v>
      </c>
      <c r="K87" s="53">
        <v>2723</v>
      </c>
      <c r="L87" s="53">
        <v>2739</v>
      </c>
      <c r="M87" s="53">
        <v>2730</v>
      </c>
      <c r="N87" s="53">
        <v>2728</v>
      </c>
      <c r="O87" s="53">
        <v>2726</v>
      </c>
      <c r="P87" s="53">
        <v>2757</v>
      </c>
      <c r="Q87" s="53">
        <v>2757</v>
      </c>
      <c r="R87" s="53">
        <v>2752</v>
      </c>
      <c r="S87" s="53">
        <v>2790</v>
      </c>
      <c r="T87" s="53">
        <v>2796</v>
      </c>
      <c r="U87" s="53">
        <v>2778</v>
      </c>
      <c r="V87" s="53">
        <v>2752</v>
      </c>
      <c r="W87" s="53">
        <v>2763</v>
      </c>
      <c r="X87" s="53">
        <v>2762</v>
      </c>
      <c r="Y87" s="53">
        <v>2753</v>
      </c>
      <c r="Z87" s="53">
        <v>2757</v>
      </c>
      <c r="AA87" s="53">
        <v>2797</v>
      </c>
      <c r="AB87" s="53">
        <v>2817</v>
      </c>
      <c r="AC87" s="53">
        <v>2852</v>
      </c>
      <c r="AD87" s="53">
        <v>2878</v>
      </c>
      <c r="AE87" s="53">
        <v>2930</v>
      </c>
      <c r="AF87" s="32"/>
      <c r="AG87" s="32"/>
      <c r="AH87" s="32"/>
      <c r="AI87" s="32"/>
      <c r="AJ87" s="32"/>
      <c r="AK87" s="32"/>
    </row>
    <row r="88" spans="1:37" x14ac:dyDescent="0.25">
      <c r="A88" s="53" t="s">
        <v>145</v>
      </c>
      <c r="B88" s="53">
        <v>17447</v>
      </c>
      <c r="C88" s="53">
        <v>17492</v>
      </c>
      <c r="D88" s="53">
        <v>17498</v>
      </c>
      <c r="E88" s="53">
        <v>17438</v>
      </c>
      <c r="F88" s="53">
        <v>17404</v>
      </c>
      <c r="G88" s="53">
        <v>17675</v>
      </c>
      <c r="H88" s="53">
        <v>17817</v>
      </c>
      <c r="I88" s="53">
        <v>17738</v>
      </c>
      <c r="J88" s="53">
        <v>17488</v>
      </c>
      <c r="K88" s="53">
        <v>17635</v>
      </c>
      <c r="L88" s="53">
        <v>17692</v>
      </c>
      <c r="M88" s="53">
        <v>17692</v>
      </c>
      <c r="N88" s="53">
        <v>17864</v>
      </c>
      <c r="O88" s="53">
        <v>17885</v>
      </c>
      <c r="P88" s="53">
        <v>17928</v>
      </c>
      <c r="Q88" s="53">
        <v>17872</v>
      </c>
      <c r="R88" s="53">
        <v>17759</v>
      </c>
      <c r="S88" s="53">
        <v>18002</v>
      </c>
      <c r="T88" s="53">
        <v>18076</v>
      </c>
      <c r="U88" s="53">
        <v>17965</v>
      </c>
      <c r="V88" s="53">
        <v>17702</v>
      </c>
      <c r="W88" s="53">
        <v>17747</v>
      </c>
      <c r="X88" s="53">
        <v>17811</v>
      </c>
      <c r="Y88" s="53">
        <v>17805</v>
      </c>
      <c r="Z88" s="53">
        <v>18026</v>
      </c>
      <c r="AA88" s="53">
        <v>18202</v>
      </c>
      <c r="AB88" s="53">
        <v>18341</v>
      </c>
      <c r="AC88" s="53">
        <v>18467</v>
      </c>
      <c r="AD88" s="53">
        <v>18561</v>
      </c>
      <c r="AE88" s="53">
        <v>18876</v>
      </c>
      <c r="AF88" s="32"/>
      <c r="AG88" s="32"/>
      <c r="AH88" s="32"/>
      <c r="AI88" s="32"/>
      <c r="AJ88" s="32"/>
      <c r="AK88" s="32"/>
    </row>
    <row r="89" spans="1:37" x14ac:dyDescent="0.25">
      <c r="A89" s="53" t="s">
        <v>146</v>
      </c>
      <c r="B89" s="53">
        <v>6358</v>
      </c>
      <c r="C89" s="53">
        <v>6384</v>
      </c>
      <c r="D89" s="53">
        <v>6398</v>
      </c>
      <c r="E89" s="53">
        <v>6348</v>
      </c>
      <c r="F89" s="53">
        <v>6339</v>
      </c>
      <c r="G89" s="53">
        <v>6417</v>
      </c>
      <c r="H89" s="53">
        <v>6403</v>
      </c>
      <c r="I89" s="53">
        <v>6382</v>
      </c>
      <c r="J89" s="53">
        <v>6327</v>
      </c>
      <c r="K89" s="53">
        <v>6347</v>
      </c>
      <c r="L89" s="53">
        <v>6375</v>
      </c>
      <c r="M89" s="53">
        <v>6376</v>
      </c>
      <c r="N89" s="53">
        <v>6433</v>
      </c>
      <c r="O89" s="53">
        <v>6488</v>
      </c>
      <c r="P89" s="53">
        <v>6512</v>
      </c>
      <c r="Q89" s="53">
        <v>6455</v>
      </c>
      <c r="R89" s="53">
        <v>6414</v>
      </c>
      <c r="S89" s="53">
        <v>6473</v>
      </c>
      <c r="T89" s="53">
        <v>6435</v>
      </c>
      <c r="U89" s="53">
        <v>6399</v>
      </c>
      <c r="V89" s="53">
        <v>6367</v>
      </c>
      <c r="W89" s="53">
        <v>6383</v>
      </c>
      <c r="X89" s="53">
        <v>6397</v>
      </c>
      <c r="Y89" s="53">
        <v>6401</v>
      </c>
      <c r="Z89" s="53">
        <v>6480</v>
      </c>
      <c r="AA89" s="53">
        <v>6603</v>
      </c>
      <c r="AB89" s="53">
        <v>6655</v>
      </c>
      <c r="AC89" s="53">
        <v>6651</v>
      </c>
      <c r="AD89" s="53">
        <v>6707</v>
      </c>
      <c r="AE89" s="53">
        <v>6764</v>
      </c>
      <c r="AF89" s="32"/>
      <c r="AG89" s="32"/>
      <c r="AH89" s="32"/>
      <c r="AI89" s="32"/>
      <c r="AJ89" s="32"/>
      <c r="AK89" s="32"/>
    </row>
    <row r="90" spans="1:37" x14ac:dyDescent="0.25">
      <c r="A90" s="53" t="s">
        <v>147</v>
      </c>
      <c r="B90" s="53">
        <v>8164</v>
      </c>
      <c r="C90" s="53">
        <v>8014</v>
      </c>
      <c r="D90" s="53">
        <v>8116</v>
      </c>
      <c r="E90" s="53">
        <v>8278</v>
      </c>
      <c r="F90" s="53">
        <v>8937</v>
      </c>
      <c r="G90" s="53">
        <v>10723</v>
      </c>
      <c r="H90" s="53">
        <v>12080</v>
      </c>
      <c r="I90" s="53">
        <v>12001</v>
      </c>
      <c r="J90" s="53">
        <v>10072</v>
      </c>
      <c r="K90" s="53">
        <v>8948</v>
      </c>
      <c r="L90" s="53">
        <v>8352</v>
      </c>
      <c r="M90" s="53">
        <v>8353</v>
      </c>
      <c r="N90" s="53">
        <v>8052</v>
      </c>
      <c r="O90" s="53">
        <v>8003</v>
      </c>
      <c r="P90" s="53">
        <v>8091</v>
      </c>
      <c r="Q90" s="53">
        <v>8271</v>
      </c>
      <c r="R90" s="53">
        <v>9009</v>
      </c>
      <c r="S90" s="53">
        <v>11147</v>
      </c>
      <c r="T90" s="53">
        <v>12355</v>
      </c>
      <c r="U90" s="53">
        <v>12358</v>
      </c>
      <c r="V90" s="53">
        <v>10275</v>
      </c>
      <c r="W90" s="53">
        <v>9103</v>
      </c>
      <c r="X90" s="53">
        <v>8489</v>
      </c>
      <c r="Y90" s="53">
        <v>8464</v>
      </c>
      <c r="Z90" s="53">
        <v>8250</v>
      </c>
      <c r="AA90" s="53">
        <v>8201</v>
      </c>
      <c r="AB90" s="53">
        <v>8226</v>
      </c>
      <c r="AC90" s="53">
        <v>8702</v>
      </c>
      <c r="AD90" s="53">
        <v>9532</v>
      </c>
      <c r="AE90" s="53">
        <v>11380</v>
      </c>
      <c r="AF90" s="32"/>
      <c r="AG90" s="32"/>
      <c r="AH90" s="32"/>
      <c r="AI90" s="32"/>
      <c r="AJ90" s="32"/>
      <c r="AK90" s="32"/>
    </row>
    <row r="91" spans="1:37" x14ac:dyDescent="0.25">
      <c r="A91" s="53" t="s">
        <v>148</v>
      </c>
      <c r="B91" s="53">
        <v>1860</v>
      </c>
      <c r="C91" s="53">
        <v>1856</v>
      </c>
      <c r="D91" s="53">
        <v>1861</v>
      </c>
      <c r="E91" s="53">
        <v>1867</v>
      </c>
      <c r="F91" s="53">
        <v>1868</v>
      </c>
      <c r="G91" s="53">
        <v>1906</v>
      </c>
      <c r="H91" s="53">
        <v>1885</v>
      </c>
      <c r="I91" s="53">
        <v>1873</v>
      </c>
      <c r="J91" s="53">
        <v>1852</v>
      </c>
      <c r="K91" s="53">
        <v>1869</v>
      </c>
      <c r="L91" s="53">
        <v>1876</v>
      </c>
      <c r="M91" s="53">
        <v>1880</v>
      </c>
      <c r="N91" s="53">
        <v>1883</v>
      </c>
      <c r="O91" s="53">
        <v>1873</v>
      </c>
      <c r="P91" s="53">
        <v>1894</v>
      </c>
      <c r="Q91" s="53">
        <v>1887</v>
      </c>
      <c r="R91" s="53">
        <v>1883</v>
      </c>
      <c r="S91" s="53">
        <v>1919</v>
      </c>
      <c r="T91" s="53">
        <v>1902</v>
      </c>
      <c r="U91" s="53">
        <v>1903</v>
      </c>
      <c r="V91" s="53">
        <v>1894</v>
      </c>
      <c r="W91" s="53">
        <v>1890</v>
      </c>
      <c r="X91" s="53">
        <v>1900</v>
      </c>
      <c r="Y91" s="53">
        <v>1897</v>
      </c>
      <c r="Z91" s="53">
        <v>1907</v>
      </c>
      <c r="AA91" s="53">
        <v>1919</v>
      </c>
      <c r="AB91" s="53">
        <v>1926</v>
      </c>
      <c r="AC91" s="53">
        <v>1938</v>
      </c>
      <c r="AD91" s="53">
        <v>1956</v>
      </c>
      <c r="AE91" s="53">
        <v>1997</v>
      </c>
      <c r="AF91" s="32"/>
      <c r="AG91" s="32"/>
      <c r="AH91" s="32"/>
      <c r="AI91" s="32"/>
      <c r="AJ91" s="32"/>
      <c r="AK91" s="32"/>
    </row>
    <row r="92" spans="1:37" x14ac:dyDescent="0.25">
      <c r="A92" s="53" t="s">
        <v>149</v>
      </c>
      <c r="B92" s="53">
        <v>7407</v>
      </c>
      <c r="C92" s="53">
        <v>7441</v>
      </c>
      <c r="D92" s="53">
        <v>7471</v>
      </c>
      <c r="E92" s="53">
        <v>7480</v>
      </c>
      <c r="F92" s="53">
        <v>7437</v>
      </c>
      <c r="G92" s="53">
        <v>7535</v>
      </c>
      <c r="H92" s="53">
        <v>7576</v>
      </c>
      <c r="I92" s="53">
        <v>7560</v>
      </c>
      <c r="J92" s="53">
        <v>7455</v>
      </c>
      <c r="K92" s="53">
        <v>7519</v>
      </c>
      <c r="L92" s="53">
        <v>7567</v>
      </c>
      <c r="M92" s="53">
        <v>7562</v>
      </c>
      <c r="N92" s="53">
        <v>7581</v>
      </c>
      <c r="O92" s="53">
        <v>7642</v>
      </c>
      <c r="P92" s="53">
        <v>7665</v>
      </c>
      <c r="Q92" s="53">
        <v>7641</v>
      </c>
      <c r="R92" s="53">
        <v>7592</v>
      </c>
      <c r="S92" s="53">
        <v>7689</v>
      </c>
      <c r="T92" s="53">
        <v>7716</v>
      </c>
      <c r="U92" s="53">
        <v>7671</v>
      </c>
      <c r="V92" s="53">
        <v>7574</v>
      </c>
      <c r="W92" s="53">
        <v>7609</v>
      </c>
      <c r="X92" s="53">
        <v>7614</v>
      </c>
      <c r="Y92" s="53">
        <v>7587</v>
      </c>
      <c r="Z92" s="53">
        <v>7624</v>
      </c>
      <c r="AA92" s="53">
        <v>7752</v>
      </c>
      <c r="AB92" s="53">
        <v>7801</v>
      </c>
      <c r="AC92" s="53">
        <v>7884</v>
      </c>
      <c r="AD92" s="53">
        <v>7924</v>
      </c>
      <c r="AE92" s="53">
        <v>8060</v>
      </c>
      <c r="AF92" s="32"/>
      <c r="AG92" s="32"/>
      <c r="AH92" s="32"/>
      <c r="AI92" s="32"/>
      <c r="AJ92" s="32"/>
      <c r="AK92" s="32"/>
    </row>
    <row r="93" spans="1:37" x14ac:dyDescent="0.25">
      <c r="A93" s="53" t="s">
        <v>150</v>
      </c>
      <c r="B93" s="53">
        <v>8448</v>
      </c>
      <c r="C93" s="53">
        <v>8511</v>
      </c>
      <c r="D93" s="53">
        <v>8568</v>
      </c>
      <c r="E93" s="53">
        <v>8522</v>
      </c>
      <c r="F93" s="53">
        <v>8476</v>
      </c>
      <c r="G93" s="53">
        <v>8555</v>
      </c>
      <c r="H93" s="53">
        <v>8585</v>
      </c>
      <c r="I93" s="53">
        <v>8575</v>
      </c>
      <c r="J93" s="53">
        <v>8530</v>
      </c>
      <c r="K93" s="53">
        <v>8564</v>
      </c>
      <c r="L93" s="53">
        <v>8612</v>
      </c>
      <c r="M93" s="53">
        <v>8622</v>
      </c>
      <c r="N93" s="53">
        <v>8649</v>
      </c>
      <c r="O93" s="53">
        <v>8688</v>
      </c>
      <c r="P93" s="53">
        <v>8723</v>
      </c>
      <c r="Q93" s="53">
        <v>8683</v>
      </c>
      <c r="R93" s="53">
        <v>8641</v>
      </c>
      <c r="S93" s="53">
        <v>8651</v>
      </c>
      <c r="T93" s="53">
        <v>8683</v>
      </c>
      <c r="U93" s="53">
        <v>8647</v>
      </c>
      <c r="V93" s="53">
        <v>8590</v>
      </c>
      <c r="W93" s="53">
        <v>8627</v>
      </c>
      <c r="X93" s="53">
        <v>8666</v>
      </c>
      <c r="Y93" s="53">
        <v>8674</v>
      </c>
      <c r="Z93" s="53">
        <v>8747</v>
      </c>
      <c r="AA93" s="53">
        <v>8887</v>
      </c>
      <c r="AB93" s="53">
        <v>8940</v>
      </c>
      <c r="AC93" s="53">
        <v>8964</v>
      </c>
      <c r="AD93" s="53">
        <v>8996</v>
      </c>
      <c r="AE93" s="53">
        <v>9053</v>
      </c>
      <c r="AF93" s="32"/>
      <c r="AG93" s="32"/>
      <c r="AH93" s="32"/>
      <c r="AI93" s="32"/>
      <c r="AJ93" s="32"/>
      <c r="AK93" s="32"/>
    </row>
    <row r="94" spans="1:37" x14ac:dyDescent="0.25">
      <c r="A94" s="53" t="s">
        <v>151</v>
      </c>
      <c r="B94" s="53">
        <v>1207</v>
      </c>
      <c r="C94" s="53">
        <v>1203</v>
      </c>
      <c r="D94" s="53">
        <v>1200</v>
      </c>
      <c r="E94" s="53">
        <v>1193</v>
      </c>
      <c r="F94" s="53">
        <v>1188</v>
      </c>
      <c r="G94" s="53">
        <v>1195</v>
      </c>
      <c r="H94" s="53">
        <v>1190</v>
      </c>
      <c r="I94" s="53">
        <v>1187</v>
      </c>
      <c r="J94" s="53">
        <v>1181</v>
      </c>
      <c r="K94" s="53">
        <v>1188</v>
      </c>
      <c r="L94" s="53">
        <v>1204</v>
      </c>
      <c r="M94" s="53">
        <v>1202</v>
      </c>
      <c r="N94" s="53">
        <v>1214</v>
      </c>
      <c r="O94" s="53">
        <v>1226</v>
      </c>
      <c r="P94" s="53">
        <v>1224</v>
      </c>
      <c r="Q94" s="53">
        <v>1201</v>
      </c>
      <c r="R94" s="53">
        <v>1204</v>
      </c>
      <c r="S94" s="53">
        <v>1205</v>
      </c>
      <c r="T94" s="53">
        <v>1202</v>
      </c>
      <c r="U94" s="53">
        <v>1201</v>
      </c>
      <c r="V94" s="53">
        <v>1199</v>
      </c>
      <c r="W94" s="53">
        <v>1202</v>
      </c>
      <c r="X94" s="53">
        <v>1207</v>
      </c>
      <c r="Y94" s="53">
        <v>1216</v>
      </c>
      <c r="Z94" s="53">
        <v>1229</v>
      </c>
      <c r="AA94" s="53">
        <v>1238</v>
      </c>
      <c r="AB94" s="53">
        <v>1250</v>
      </c>
      <c r="AC94" s="53">
        <v>1248</v>
      </c>
      <c r="AD94" s="53">
        <v>1260</v>
      </c>
      <c r="AE94" s="53">
        <v>1268</v>
      </c>
      <c r="AF94" s="32"/>
      <c r="AG94" s="32"/>
      <c r="AH94" s="32"/>
      <c r="AI94" s="32"/>
      <c r="AJ94" s="32"/>
      <c r="AK94" s="32"/>
    </row>
    <row r="95" spans="1:37" x14ac:dyDescent="0.25">
      <c r="A95" s="53" t="s">
        <v>152</v>
      </c>
      <c r="B95" s="53">
        <v>8624</v>
      </c>
      <c r="C95" s="53">
        <v>8713</v>
      </c>
      <c r="D95" s="53">
        <v>8760</v>
      </c>
      <c r="E95" s="53">
        <v>8708</v>
      </c>
      <c r="F95" s="53">
        <v>8660</v>
      </c>
      <c r="G95" s="53">
        <v>8710</v>
      </c>
      <c r="H95" s="53">
        <v>8689</v>
      </c>
      <c r="I95" s="53">
        <v>8665</v>
      </c>
      <c r="J95" s="53">
        <v>8645</v>
      </c>
      <c r="K95" s="53">
        <v>8718</v>
      </c>
      <c r="L95" s="53">
        <v>8753</v>
      </c>
      <c r="M95" s="53">
        <v>8756</v>
      </c>
      <c r="N95" s="53">
        <v>8679</v>
      </c>
      <c r="O95" s="53">
        <v>8797</v>
      </c>
      <c r="P95" s="53">
        <v>8816</v>
      </c>
      <c r="Q95" s="53">
        <v>8814</v>
      </c>
      <c r="R95" s="53">
        <v>8767</v>
      </c>
      <c r="S95" s="53">
        <v>8818</v>
      </c>
      <c r="T95" s="53">
        <v>8748</v>
      </c>
      <c r="U95" s="53">
        <v>8704</v>
      </c>
      <c r="V95" s="53">
        <v>8722</v>
      </c>
      <c r="W95" s="53">
        <v>8766</v>
      </c>
      <c r="X95" s="53">
        <v>8817</v>
      </c>
      <c r="Y95" s="53">
        <v>8764</v>
      </c>
      <c r="Z95" s="53">
        <v>8743</v>
      </c>
      <c r="AA95" s="53">
        <v>8947</v>
      </c>
      <c r="AB95" s="53">
        <v>9006</v>
      </c>
      <c r="AC95" s="53">
        <v>9036</v>
      </c>
      <c r="AD95" s="53">
        <v>9064</v>
      </c>
      <c r="AE95" s="53">
        <v>9107</v>
      </c>
      <c r="AF95" s="32"/>
      <c r="AG95" s="32"/>
      <c r="AH95" s="32"/>
      <c r="AI95" s="32"/>
      <c r="AJ95" s="32"/>
      <c r="AK95" s="32"/>
    </row>
    <row r="96" spans="1:37" x14ac:dyDescent="0.25">
      <c r="A96" s="53" t="s">
        <v>153</v>
      </c>
      <c r="B96" s="53">
        <v>2470</v>
      </c>
      <c r="C96" s="53">
        <v>2452</v>
      </c>
      <c r="D96" s="53">
        <v>2476</v>
      </c>
      <c r="E96" s="53">
        <v>2467</v>
      </c>
      <c r="F96" s="53">
        <v>2541</v>
      </c>
      <c r="G96" s="53">
        <v>2715</v>
      </c>
      <c r="H96" s="53">
        <v>2862</v>
      </c>
      <c r="I96" s="53">
        <v>2847</v>
      </c>
      <c r="J96" s="53">
        <v>2586</v>
      </c>
      <c r="K96" s="53">
        <v>2515</v>
      </c>
      <c r="L96" s="53">
        <v>2499</v>
      </c>
      <c r="M96" s="53">
        <v>2505</v>
      </c>
      <c r="N96" s="53">
        <v>2486</v>
      </c>
      <c r="O96" s="53">
        <v>2477</v>
      </c>
      <c r="P96" s="53">
        <v>2481</v>
      </c>
      <c r="Q96" s="53">
        <v>2486</v>
      </c>
      <c r="R96" s="53">
        <v>2549</v>
      </c>
      <c r="S96" s="53">
        <v>2753</v>
      </c>
      <c r="T96" s="53">
        <v>2891</v>
      </c>
      <c r="U96" s="53">
        <v>2864</v>
      </c>
      <c r="V96" s="53">
        <v>2618</v>
      </c>
      <c r="W96" s="53">
        <v>2552</v>
      </c>
      <c r="X96" s="53">
        <v>2522</v>
      </c>
      <c r="Y96" s="53">
        <v>2515</v>
      </c>
      <c r="Z96" s="53">
        <v>2531</v>
      </c>
      <c r="AA96" s="53">
        <v>2514</v>
      </c>
      <c r="AB96" s="53">
        <v>2542</v>
      </c>
      <c r="AC96" s="53">
        <v>2568</v>
      </c>
      <c r="AD96" s="53">
        <v>2665</v>
      </c>
      <c r="AE96" s="53">
        <v>2849</v>
      </c>
      <c r="AF96" s="32"/>
      <c r="AG96" s="32"/>
      <c r="AH96" s="32"/>
      <c r="AI96" s="32"/>
      <c r="AJ96" s="32"/>
      <c r="AK96" s="32"/>
    </row>
    <row r="97" spans="1:37" x14ac:dyDescent="0.25">
      <c r="A97" s="53" t="s">
        <v>154</v>
      </c>
      <c r="B97" s="53">
        <v>9488</v>
      </c>
      <c r="C97" s="53">
        <v>9568</v>
      </c>
      <c r="D97" s="53">
        <v>9610</v>
      </c>
      <c r="E97" s="53">
        <v>9533</v>
      </c>
      <c r="F97" s="53">
        <v>9479</v>
      </c>
      <c r="G97" s="53">
        <v>9550</v>
      </c>
      <c r="H97" s="53">
        <v>9538</v>
      </c>
      <c r="I97" s="53">
        <v>9521</v>
      </c>
      <c r="J97" s="53">
        <v>9489</v>
      </c>
      <c r="K97" s="53">
        <v>9573</v>
      </c>
      <c r="L97" s="53">
        <v>9597</v>
      </c>
      <c r="M97" s="53">
        <v>9572</v>
      </c>
      <c r="N97" s="53">
        <v>9509</v>
      </c>
      <c r="O97" s="53">
        <v>9614</v>
      </c>
      <c r="P97" s="53">
        <v>9682</v>
      </c>
      <c r="Q97" s="53">
        <v>9672</v>
      </c>
      <c r="R97" s="53">
        <v>9614</v>
      </c>
      <c r="S97" s="53">
        <v>9687</v>
      </c>
      <c r="T97" s="53">
        <v>9621</v>
      </c>
      <c r="U97" s="53">
        <v>9600</v>
      </c>
      <c r="V97" s="53">
        <v>9587</v>
      </c>
      <c r="W97" s="53">
        <v>9612</v>
      </c>
      <c r="X97" s="53">
        <v>9672</v>
      </c>
      <c r="Y97" s="53">
        <v>9615</v>
      </c>
      <c r="Z97" s="53">
        <v>9566</v>
      </c>
      <c r="AA97" s="53">
        <v>9774</v>
      </c>
      <c r="AB97" s="53">
        <v>9878</v>
      </c>
      <c r="AC97" s="53">
        <v>9904</v>
      </c>
      <c r="AD97" s="53">
        <v>9946</v>
      </c>
      <c r="AE97" s="53">
        <v>10060</v>
      </c>
      <c r="AF97" s="32"/>
      <c r="AG97" s="32"/>
      <c r="AH97" s="32"/>
      <c r="AI97" s="32"/>
      <c r="AJ97" s="32"/>
      <c r="AK97" s="32"/>
    </row>
    <row r="98" spans="1:37" x14ac:dyDescent="0.25">
      <c r="A98" s="53" t="s">
        <v>155</v>
      </c>
      <c r="B98" s="53">
        <v>13298</v>
      </c>
      <c r="C98" s="53">
        <v>13471</v>
      </c>
      <c r="D98" s="53">
        <v>13519</v>
      </c>
      <c r="E98" s="53">
        <v>13512</v>
      </c>
      <c r="F98" s="53">
        <v>13474</v>
      </c>
      <c r="G98" s="53">
        <v>13598</v>
      </c>
      <c r="H98" s="53">
        <v>13603</v>
      </c>
      <c r="I98" s="53">
        <v>13573</v>
      </c>
      <c r="J98" s="53">
        <v>13518</v>
      </c>
      <c r="K98" s="53">
        <v>13602</v>
      </c>
      <c r="L98" s="53">
        <v>13691</v>
      </c>
      <c r="M98" s="53">
        <v>13688</v>
      </c>
      <c r="N98" s="53">
        <v>13612</v>
      </c>
      <c r="O98" s="53">
        <v>13734</v>
      </c>
      <c r="P98" s="53">
        <v>13764</v>
      </c>
      <c r="Q98" s="53">
        <v>13777</v>
      </c>
      <c r="R98" s="53">
        <v>13746</v>
      </c>
      <c r="S98" s="53">
        <v>13805</v>
      </c>
      <c r="T98" s="53">
        <v>13817</v>
      </c>
      <c r="U98" s="53">
        <v>13724</v>
      </c>
      <c r="V98" s="53">
        <v>13662</v>
      </c>
      <c r="W98" s="53">
        <v>13716</v>
      </c>
      <c r="X98" s="53">
        <v>13764</v>
      </c>
      <c r="Y98" s="53">
        <v>13755</v>
      </c>
      <c r="Z98" s="53">
        <v>13741</v>
      </c>
      <c r="AA98" s="53">
        <v>13957</v>
      </c>
      <c r="AB98" s="53">
        <v>14061</v>
      </c>
      <c r="AC98" s="53">
        <v>14184</v>
      </c>
      <c r="AD98" s="53">
        <v>14264</v>
      </c>
      <c r="AE98" s="53">
        <v>14394</v>
      </c>
      <c r="AF98" s="32"/>
      <c r="AG98" s="32"/>
      <c r="AH98" s="32"/>
      <c r="AI98" s="32"/>
      <c r="AJ98" s="32"/>
      <c r="AK98" s="32"/>
    </row>
    <row r="99" spans="1:37" x14ac:dyDescent="0.25">
      <c r="A99" s="53" t="s">
        <v>156</v>
      </c>
      <c r="B99" s="53">
        <v>2093</v>
      </c>
      <c r="C99" s="53">
        <v>2055</v>
      </c>
      <c r="D99" s="53">
        <v>2080</v>
      </c>
      <c r="E99" s="53">
        <v>2090</v>
      </c>
      <c r="F99" s="53">
        <v>2233</v>
      </c>
      <c r="G99" s="53">
        <v>2673</v>
      </c>
      <c r="H99" s="53">
        <v>3004</v>
      </c>
      <c r="I99" s="53">
        <v>2984</v>
      </c>
      <c r="J99" s="53">
        <v>2494</v>
      </c>
      <c r="K99" s="53">
        <v>2222</v>
      </c>
      <c r="L99" s="53">
        <v>2099</v>
      </c>
      <c r="M99" s="53">
        <v>2108</v>
      </c>
      <c r="N99" s="53">
        <v>2045</v>
      </c>
      <c r="O99" s="53">
        <v>2044</v>
      </c>
      <c r="P99" s="53">
        <v>2064</v>
      </c>
      <c r="Q99" s="53">
        <v>2099</v>
      </c>
      <c r="R99" s="53">
        <v>2259</v>
      </c>
      <c r="S99" s="53">
        <v>2804</v>
      </c>
      <c r="T99" s="53">
        <v>3095</v>
      </c>
      <c r="U99" s="53">
        <v>3076</v>
      </c>
      <c r="V99" s="53">
        <v>2559</v>
      </c>
      <c r="W99" s="53">
        <v>2258</v>
      </c>
      <c r="X99" s="53">
        <v>2133</v>
      </c>
      <c r="Y99" s="53">
        <v>2126</v>
      </c>
      <c r="Z99" s="53">
        <v>2095</v>
      </c>
      <c r="AA99" s="53">
        <v>2068</v>
      </c>
      <c r="AB99" s="53">
        <v>2076</v>
      </c>
      <c r="AC99" s="53">
        <v>2179</v>
      </c>
      <c r="AD99" s="53">
        <v>2378</v>
      </c>
      <c r="AE99" s="53">
        <v>2853</v>
      </c>
      <c r="AF99" s="32"/>
      <c r="AG99" s="32"/>
      <c r="AH99" s="32"/>
      <c r="AI99" s="32"/>
      <c r="AJ99" s="32"/>
      <c r="AK99" s="32"/>
    </row>
    <row r="100" spans="1:37" x14ac:dyDescent="0.25">
      <c r="A100" s="53" t="s">
        <v>157</v>
      </c>
      <c r="B100" s="53">
        <v>736</v>
      </c>
      <c r="C100" s="53">
        <v>735</v>
      </c>
      <c r="D100" s="53">
        <v>731</v>
      </c>
      <c r="E100" s="53">
        <v>699</v>
      </c>
      <c r="F100" s="53">
        <v>710</v>
      </c>
      <c r="G100" s="53">
        <v>741</v>
      </c>
      <c r="H100" s="53">
        <v>763</v>
      </c>
      <c r="I100" s="53">
        <v>757</v>
      </c>
      <c r="J100" s="53">
        <v>718</v>
      </c>
      <c r="K100" s="53">
        <v>711</v>
      </c>
      <c r="L100" s="53">
        <v>702</v>
      </c>
      <c r="M100" s="53">
        <v>712</v>
      </c>
      <c r="N100" s="53">
        <v>712</v>
      </c>
      <c r="O100" s="53">
        <v>710</v>
      </c>
      <c r="P100" s="53">
        <v>704</v>
      </c>
      <c r="Q100" s="53">
        <v>681</v>
      </c>
      <c r="R100" s="53">
        <v>707</v>
      </c>
      <c r="S100" s="53">
        <v>741</v>
      </c>
      <c r="T100" s="53">
        <v>771</v>
      </c>
      <c r="U100" s="53">
        <v>770</v>
      </c>
      <c r="V100" s="53">
        <v>721</v>
      </c>
      <c r="W100" s="53">
        <v>721</v>
      </c>
      <c r="X100" s="53">
        <v>719</v>
      </c>
      <c r="Y100" s="53">
        <v>718</v>
      </c>
      <c r="Z100" s="53">
        <v>712</v>
      </c>
      <c r="AA100" s="53">
        <v>709</v>
      </c>
      <c r="AB100" s="53">
        <v>703</v>
      </c>
      <c r="AC100" s="53">
        <v>697</v>
      </c>
      <c r="AD100" s="53">
        <v>724</v>
      </c>
      <c r="AE100" s="53">
        <v>755</v>
      </c>
      <c r="AF100" s="32"/>
      <c r="AG100" s="32"/>
      <c r="AH100" s="32"/>
      <c r="AI100" s="32"/>
      <c r="AJ100" s="32"/>
      <c r="AK100" s="32"/>
    </row>
    <row r="101" spans="1:37" x14ac:dyDescent="0.25">
      <c r="A101" s="53" t="s">
        <v>158</v>
      </c>
      <c r="B101" s="53">
        <v>946</v>
      </c>
      <c r="C101" s="53">
        <v>953</v>
      </c>
      <c r="D101" s="53">
        <v>957</v>
      </c>
      <c r="E101" s="53">
        <v>960</v>
      </c>
      <c r="F101" s="53">
        <v>956</v>
      </c>
      <c r="G101" s="53">
        <v>961</v>
      </c>
      <c r="H101" s="53">
        <v>974</v>
      </c>
      <c r="I101" s="53">
        <v>973</v>
      </c>
      <c r="J101" s="53">
        <v>954</v>
      </c>
      <c r="K101" s="53">
        <v>956</v>
      </c>
      <c r="L101" s="53">
        <v>960</v>
      </c>
      <c r="M101" s="53">
        <v>963</v>
      </c>
      <c r="N101" s="53">
        <v>965</v>
      </c>
      <c r="O101" s="53">
        <v>972</v>
      </c>
      <c r="P101" s="53">
        <v>975</v>
      </c>
      <c r="Q101" s="53">
        <v>970</v>
      </c>
      <c r="R101" s="53">
        <v>966</v>
      </c>
      <c r="S101" s="53">
        <v>983</v>
      </c>
      <c r="T101" s="53">
        <v>981</v>
      </c>
      <c r="U101" s="53">
        <v>982</v>
      </c>
      <c r="V101" s="53">
        <v>966</v>
      </c>
      <c r="W101" s="53">
        <v>970</v>
      </c>
      <c r="X101" s="53">
        <v>966</v>
      </c>
      <c r="Y101" s="53">
        <v>964</v>
      </c>
      <c r="Z101" s="53">
        <v>970</v>
      </c>
      <c r="AA101" s="53">
        <v>984</v>
      </c>
      <c r="AB101" s="53">
        <v>996</v>
      </c>
      <c r="AC101" s="53">
        <v>1002</v>
      </c>
      <c r="AD101" s="53">
        <v>1001</v>
      </c>
      <c r="AE101" s="53">
        <v>1023</v>
      </c>
      <c r="AF101" s="32"/>
      <c r="AG101" s="32"/>
      <c r="AH101" s="32"/>
      <c r="AI101" s="32"/>
      <c r="AJ101" s="32"/>
      <c r="AK101" s="32"/>
    </row>
    <row r="102" spans="1:37" x14ac:dyDescent="0.25">
      <c r="A102" s="53" t="s">
        <v>159</v>
      </c>
      <c r="B102" s="53">
        <v>406180</v>
      </c>
      <c r="C102" s="53">
        <v>408021</v>
      </c>
      <c r="D102" s="53">
        <v>409563</v>
      </c>
      <c r="E102" s="53">
        <v>408085</v>
      </c>
      <c r="F102" s="53">
        <v>408081</v>
      </c>
      <c r="G102" s="53">
        <v>413874</v>
      </c>
      <c r="H102" s="53">
        <v>413928</v>
      </c>
      <c r="I102" s="53">
        <v>412616</v>
      </c>
      <c r="J102" s="53">
        <v>407859</v>
      </c>
      <c r="K102" s="53">
        <v>410343</v>
      </c>
      <c r="L102" s="53">
        <v>411686</v>
      </c>
      <c r="M102" s="53">
        <v>411493</v>
      </c>
      <c r="N102" s="53">
        <v>412719</v>
      </c>
      <c r="O102" s="53">
        <v>414090</v>
      </c>
      <c r="P102" s="53">
        <v>415992</v>
      </c>
      <c r="Q102" s="53">
        <v>414561</v>
      </c>
      <c r="R102" s="53">
        <v>413205</v>
      </c>
      <c r="S102" s="53">
        <v>418715</v>
      </c>
      <c r="T102" s="53">
        <v>418813</v>
      </c>
      <c r="U102" s="53">
        <v>416721</v>
      </c>
      <c r="V102" s="53">
        <v>411924</v>
      </c>
      <c r="W102" s="53">
        <v>412173</v>
      </c>
      <c r="X102" s="53">
        <v>412997</v>
      </c>
      <c r="Y102" s="53">
        <v>412665</v>
      </c>
      <c r="Z102" s="53">
        <v>414598</v>
      </c>
      <c r="AA102" s="53">
        <v>420022</v>
      </c>
      <c r="AB102" s="53">
        <v>423434</v>
      </c>
      <c r="AC102" s="53">
        <v>426036</v>
      </c>
      <c r="AD102" s="53">
        <v>430595</v>
      </c>
      <c r="AE102" s="53">
        <v>436868</v>
      </c>
      <c r="AF102" s="32"/>
      <c r="AG102" s="32"/>
      <c r="AH102" s="32"/>
      <c r="AI102" s="32"/>
      <c r="AJ102" s="32"/>
      <c r="AK102" s="32"/>
    </row>
    <row r="103" spans="1:37" x14ac:dyDescent="0.25">
      <c r="A103" s="53" t="s">
        <v>160</v>
      </c>
      <c r="B103" s="53">
        <v>2157</v>
      </c>
      <c r="C103" s="53">
        <v>2169</v>
      </c>
      <c r="D103" s="53">
        <v>2172</v>
      </c>
      <c r="E103" s="53">
        <v>2158</v>
      </c>
      <c r="F103" s="53">
        <v>2137</v>
      </c>
      <c r="G103" s="53">
        <v>2161</v>
      </c>
      <c r="H103" s="53">
        <v>2182</v>
      </c>
      <c r="I103" s="53">
        <v>2171</v>
      </c>
      <c r="J103" s="53">
        <v>2140</v>
      </c>
      <c r="K103" s="53">
        <v>2166</v>
      </c>
      <c r="L103" s="53">
        <v>2191</v>
      </c>
      <c r="M103" s="53">
        <v>2189</v>
      </c>
      <c r="N103" s="53">
        <v>2187</v>
      </c>
      <c r="O103" s="53">
        <v>2195</v>
      </c>
      <c r="P103" s="53">
        <v>2202</v>
      </c>
      <c r="Q103" s="53">
        <v>2185</v>
      </c>
      <c r="R103" s="53">
        <v>2173</v>
      </c>
      <c r="S103" s="53">
        <v>2204</v>
      </c>
      <c r="T103" s="53">
        <v>2203</v>
      </c>
      <c r="U103" s="53">
        <v>2203</v>
      </c>
      <c r="V103" s="53">
        <v>2179</v>
      </c>
      <c r="W103" s="53">
        <v>2185</v>
      </c>
      <c r="X103" s="53">
        <v>2205</v>
      </c>
      <c r="Y103" s="53">
        <v>2192</v>
      </c>
      <c r="Z103" s="53">
        <v>2218</v>
      </c>
      <c r="AA103" s="53">
        <v>2248</v>
      </c>
      <c r="AB103" s="53">
        <v>2266</v>
      </c>
      <c r="AC103" s="53">
        <v>2269</v>
      </c>
      <c r="AD103" s="53">
        <v>2272</v>
      </c>
      <c r="AE103" s="53">
        <v>2307</v>
      </c>
      <c r="AF103" s="32"/>
      <c r="AG103" s="32"/>
      <c r="AH103" s="32"/>
      <c r="AI103" s="32"/>
      <c r="AJ103" s="32"/>
      <c r="AK103" s="32"/>
    </row>
    <row r="104" spans="1:37" x14ac:dyDescent="0.25">
      <c r="A104" s="53" t="s">
        <v>161</v>
      </c>
      <c r="B104" s="53">
        <v>25506</v>
      </c>
      <c r="C104" s="53">
        <v>25608</v>
      </c>
      <c r="D104" s="53">
        <v>25698</v>
      </c>
      <c r="E104" s="53">
        <v>25610</v>
      </c>
      <c r="F104" s="53">
        <v>25533</v>
      </c>
      <c r="G104" s="53">
        <v>25954</v>
      </c>
      <c r="H104" s="53">
        <v>26181</v>
      </c>
      <c r="I104" s="53">
        <v>26077</v>
      </c>
      <c r="J104" s="53">
        <v>25619</v>
      </c>
      <c r="K104" s="53">
        <v>25817</v>
      </c>
      <c r="L104" s="53">
        <v>25965</v>
      </c>
      <c r="M104" s="53">
        <v>25925</v>
      </c>
      <c r="N104" s="53">
        <v>26029</v>
      </c>
      <c r="O104" s="53">
        <v>26139</v>
      </c>
      <c r="P104" s="53">
        <v>26201</v>
      </c>
      <c r="Q104" s="53">
        <v>26133</v>
      </c>
      <c r="R104" s="53">
        <v>26000</v>
      </c>
      <c r="S104" s="53">
        <v>26394</v>
      </c>
      <c r="T104" s="53">
        <v>26522</v>
      </c>
      <c r="U104" s="53">
        <v>26379</v>
      </c>
      <c r="V104" s="53">
        <v>25965</v>
      </c>
      <c r="W104" s="53">
        <v>26011</v>
      </c>
      <c r="X104" s="53">
        <v>26058</v>
      </c>
      <c r="Y104" s="53">
        <v>25974</v>
      </c>
      <c r="Z104" s="53">
        <v>26113</v>
      </c>
      <c r="AA104" s="53">
        <v>26430</v>
      </c>
      <c r="AB104" s="53">
        <v>26606</v>
      </c>
      <c r="AC104" s="53">
        <v>26864</v>
      </c>
      <c r="AD104" s="53">
        <v>27072</v>
      </c>
      <c r="AE104" s="53">
        <v>27558</v>
      </c>
      <c r="AF104" s="32"/>
      <c r="AG104" s="32"/>
      <c r="AH104" s="32"/>
      <c r="AI104" s="32"/>
      <c r="AJ104" s="32"/>
      <c r="AK104" s="32"/>
    </row>
    <row r="105" spans="1:37" x14ac:dyDescent="0.25">
      <c r="A105" s="53" t="s">
        <v>162</v>
      </c>
      <c r="B105" s="53">
        <v>9515</v>
      </c>
      <c r="C105" s="53">
        <v>9517</v>
      </c>
      <c r="D105" s="53">
        <v>9544</v>
      </c>
      <c r="E105" s="53">
        <v>9374</v>
      </c>
      <c r="F105" s="53">
        <v>9341</v>
      </c>
      <c r="G105" s="53">
        <v>9524</v>
      </c>
      <c r="H105" s="53">
        <v>9563</v>
      </c>
      <c r="I105" s="53">
        <v>9500</v>
      </c>
      <c r="J105" s="53">
        <v>9397</v>
      </c>
      <c r="K105" s="53">
        <v>9410</v>
      </c>
      <c r="L105" s="53">
        <v>9444</v>
      </c>
      <c r="M105" s="53">
        <v>9449</v>
      </c>
      <c r="N105" s="53">
        <v>9531</v>
      </c>
      <c r="O105" s="53">
        <v>9552</v>
      </c>
      <c r="P105" s="53">
        <v>9577</v>
      </c>
      <c r="Q105" s="53">
        <v>9486</v>
      </c>
      <c r="R105" s="53">
        <v>9468</v>
      </c>
      <c r="S105" s="53">
        <v>9591</v>
      </c>
      <c r="T105" s="53">
        <v>9640</v>
      </c>
      <c r="U105" s="53">
        <v>9587</v>
      </c>
      <c r="V105" s="53">
        <v>9435</v>
      </c>
      <c r="W105" s="53">
        <v>9416</v>
      </c>
      <c r="X105" s="53">
        <v>9497</v>
      </c>
      <c r="Y105" s="53">
        <v>9447</v>
      </c>
      <c r="Z105" s="53">
        <v>9590</v>
      </c>
      <c r="AA105" s="53">
        <v>9726</v>
      </c>
      <c r="AB105" s="53">
        <v>9763</v>
      </c>
      <c r="AC105" s="53">
        <v>9738</v>
      </c>
      <c r="AD105" s="53">
        <v>9785</v>
      </c>
      <c r="AE105" s="53">
        <v>9954</v>
      </c>
      <c r="AF105" s="32"/>
      <c r="AG105" s="32"/>
      <c r="AH105" s="32"/>
      <c r="AI105" s="32"/>
      <c r="AJ105" s="32"/>
      <c r="AK105" s="32"/>
    </row>
    <row r="106" spans="1:37" x14ac:dyDescent="0.25">
      <c r="A106" s="53" t="s">
        <v>163</v>
      </c>
      <c r="B106" s="53">
        <v>39689</v>
      </c>
      <c r="C106" s="53">
        <v>39809</v>
      </c>
      <c r="D106" s="53">
        <v>39906</v>
      </c>
      <c r="E106" s="53">
        <v>39230</v>
      </c>
      <c r="F106" s="53">
        <v>38932</v>
      </c>
      <c r="G106" s="53">
        <v>39502</v>
      </c>
      <c r="H106" s="53">
        <v>39189</v>
      </c>
      <c r="I106" s="53">
        <v>39082</v>
      </c>
      <c r="J106" s="53">
        <v>38855</v>
      </c>
      <c r="K106" s="53">
        <v>39016</v>
      </c>
      <c r="L106" s="53">
        <v>39050</v>
      </c>
      <c r="M106" s="53">
        <v>39253</v>
      </c>
      <c r="N106" s="53">
        <v>40196</v>
      </c>
      <c r="O106" s="53">
        <v>40467</v>
      </c>
      <c r="P106" s="53">
        <v>40447</v>
      </c>
      <c r="Q106" s="53">
        <v>39688</v>
      </c>
      <c r="R106" s="53">
        <v>39474</v>
      </c>
      <c r="S106" s="53">
        <v>39885</v>
      </c>
      <c r="T106" s="53">
        <v>39734</v>
      </c>
      <c r="U106" s="53">
        <v>39511</v>
      </c>
      <c r="V106" s="53">
        <v>39220</v>
      </c>
      <c r="W106" s="53">
        <v>39070</v>
      </c>
      <c r="X106" s="53">
        <v>39184</v>
      </c>
      <c r="Y106" s="53">
        <v>39270</v>
      </c>
      <c r="Z106" s="53">
        <v>40351</v>
      </c>
      <c r="AA106" s="53">
        <v>40827</v>
      </c>
      <c r="AB106" s="53">
        <v>41089</v>
      </c>
      <c r="AC106" s="53">
        <v>40790</v>
      </c>
      <c r="AD106" s="53">
        <v>41009</v>
      </c>
      <c r="AE106" s="53">
        <v>41408</v>
      </c>
      <c r="AF106" s="32"/>
      <c r="AG106" s="32"/>
      <c r="AH106" s="32"/>
      <c r="AI106" s="32"/>
      <c r="AJ106" s="32"/>
      <c r="AK106" s="32"/>
    </row>
    <row r="107" spans="1:37" x14ac:dyDescent="0.25">
      <c r="A107" s="53" t="s">
        <v>164</v>
      </c>
      <c r="B107" s="53">
        <v>14402</v>
      </c>
      <c r="C107" s="53">
        <v>14303</v>
      </c>
      <c r="D107" s="53">
        <v>14477</v>
      </c>
      <c r="E107" s="53">
        <v>14655</v>
      </c>
      <c r="F107" s="53">
        <v>15171</v>
      </c>
      <c r="G107" s="53">
        <v>16386</v>
      </c>
      <c r="H107" s="53">
        <v>17286</v>
      </c>
      <c r="I107" s="53">
        <v>17174</v>
      </c>
      <c r="J107" s="53">
        <v>15630</v>
      </c>
      <c r="K107" s="53">
        <v>15186</v>
      </c>
      <c r="L107" s="53">
        <v>14738</v>
      </c>
      <c r="M107" s="53">
        <v>14618</v>
      </c>
      <c r="N107" s="53">
        <v>14530</v>
      </c>
      <c r="O107" s="53">
        <v>14471</v>
      </c>
      <c r="P107" s="53">
        <v>14552</v>
      </c>
      <c r="Q107" s="53">
        <v>14759</v>
      </c>
      <c r="R107" s="53">
        <v>15288</v>
      </c>
      <c r="S107" s="53">
        <v>16662</v>
      </c>
      <c r="T107" s="53">
        <v>17430</v>
      </c>
      <c r="U107" s="53">
        <v>17328</v>
      </c>
      <c r="V107" s="53">
        <v>15778</v>
      </c>
      <c r="W107" s="53">
        <v>15303</v>
      </c>
      <c r="X107" s="53">
        <v>14873</v>
      </c>
      <c r="Y107" s="53">
        <v>14721</v>
      </c>
      <c r="Z107" s="53">
        <v>14756</v>
      </c>
      <c r="AA107" s="53">
        <v>14731</v>
      </c>
      <c r="AB107" s="53">
        <v>14868</v>
      </c>
      <c r="AC107" s="53">
        <v>15204</v>
      </c>
      <c r="AD107" s="53">
        <v>15993</v>
      </c>
      <c r="AE107" s="53">
        <v>17186</v>
      </c>
      <c r="AF107" s="32"/>
      <c r="AG107" s="32"/>
      <c r="AH107" s="32"/>
      <c r="AI107" s="32"/>
      <c r="AJ107" s="32"/>
      <c r="AK107" s="32"/>
    </row>
    <row r="108" spans="1:37" x14ac:dyDescent="0.25">
      <c r="A108" s="53" t="s">
        <v>165</v>
      </c>
      <c r="B108" s="53">
        <v>19174</v>
      </c>
      <c r="C108" s="53">
        <v>19215</v>
      </c>
      <c r="D108" s="53">
        <v>19280</v>
      </c>
      <c r="E108" s="53">
        <v>19113</v>
      </c>
      <c r="F108" s="53">
        <v>19125</v>
      </c>
      <c r="G108" s="53">
        <v>19353</v>
      </c>
      <c r="H108" s="53">
        <v>19274</v>
      </c>
      <c r="I108" s="53">
        <v>19206</v>
      </c>
      <c r="J108" s="53">
        <v>19075</v>
      </c>
      <c r="K108" s="53">
        <v>19136</v>
      </c>
      <c r="L108" s="53">
        <v>19366</v>
      </c>
      <c r="M108" s="53">
        <v>19368</v>
      </c>
      <c r="N108" s="53">
        <v>19455</v>
      </c>
      <c r="O108" s="53">
        <v>19514</v>
      </c>
      <c r="P108" s="53">
        <v>19626</v>
      </c>
      <c r="Q108" s="53">
        <v>19506</v>
      </c>
      <c r="R108" s="53">
        <v>19440</v>
      </c>
      <c r="S108" s="53">
        <v>19647</v>
      </c>
      <c r="T108" s="53">
        <v>19634</v>
      </c>
      <c r="U108" s="53">
        <v>19554</v>
      </c>
      <c r="V108" s="53">
        <v>19482</v>
      </c>
      <c r="W108" s="53">
        <v>19422</v>
      </c>
      <c r="X108" s="53">
        <v>19541</v>
      </c>
      <c r="Y108" s="53">
        <v>19573</v>
      </c>
      <c r="Z108" s="53">
        <v>19782</v>
      </c>
      <c r="AA108" s="53">
        <v>19989</v>
      </c>
      <c r="AB108" s="53">
        <v>20083</v>
      </c>
      <c r="AC108" s="53">
        <v>20123</v>
      </c>
      <c r="AD108" s="53">
        <v>20263</v>
      </c>
      <c r="AE108" s="53">
        <v>20423</v>
      </c>
      <c r="AF108" s="32"/>
      <c r="AG108" s="32"/>
      <c r="AH108" s="32"/>
      <c r="AI108" s="32"/>
      <c r="AJ108" s="32"/>
      <c r="AK108" s="32"/>
    </row>
    <row r="109" spans="1:37" x14ac:dyDescent="0.25">
      <c r="A109" s="53" t="s">
        <v>167</v>
      </c>
      <c r="B109" s="53">
        <v>9681</v>
      </c>
      <c r="C109" s="53">
        <v>9743</v>
      </c>
      <c r="D109" s="53">
        <v>9766</v>
      </c>
      <c r="E109" s="53">
        <v>9756</v>
      </c>
      <c r="F109" s="53">
        <v>9704</v>
      </c>
      <c r="G109" s="53">
        <v>9844</v>
      </c>
      <c r="H109" s="53">
        <v>9896</v>
      </c>
      <c r="I109" s="53">
        <v>9890</v>
      </c>
      <c r="J109" s="53">
        <v>9759</v>
      </c>
      <c r="K109" s="53">
        <v>9834</v>
      </c>
      <c r="L109" s="53">
        <v>9869</v>
      </c>
      <c r="M109" s="53">
        <v>9888</v>
      </c>
      <c r="N109" s="53">
        <v>9921</v>
      </c>
      <c r="O109" s="53">
        <v>9971</v>
      </c>
      <c r="P109" s="53">
        <v>10014</v>
      </c>
      <c r="Q109" s="53">
        <v>9986</v>
      </c>
      <c r="R109" s="53">
        <v>9927</v>
      </c>
      <c r="S109" s="53">
        <v>10068</v>
      </c>
      <c r="T109" s="53">
        <v>10073</v>
      </c>
      <c r="U109" s="53">
        <v>10007</v>
      </c>
      <c r="V109" s="53">
        <v>9902</v>
      </c>
      <c r="W109" s="53">
        <v>9932</v>
      </c>
      <c r="X109" s="53">
        <v>9950</v>
      </c>
      <c r="Y109" s="53">
        <v>9939</v>
      </c>
      <c r="Z109" s="53">
        <v>9989</v>
      </c>
      <c r="AA109" s="53">
        <v>10141</v>
      </c>
      <c r="AB109" s="53">
        <v>10196</v>
      </c>
      <c r="AC109" s="53">
        <v>10267</v>
      </c>
      <c r="AD109" s="53">
        <v>10329</v>
      </c>
      <c r="AE109" s="53">
        <v>10487</v>
      </c>
      <c r="AF109" s="32"/>
      <c r="AG109" s="32"/>
      <c r="AH109" s="32"/>
      <c r="AI109" s="32"/>
      <c r="AJ109" s="32"/>
      <c r="AK109" s="32"/>
    </row>
    <row r="110" spans="1:37" x14ac:dyDescent="0.25">
      <c r="A110" s="53" t="s">
        <v>168</v>
      </c>
      <c r="B110" s="53">
        <v>39432</v>
      </c>
      <c r="C110" s="53">
        <v>39415</v>
      </c>
      <c r="D110" s="53">
        <v>39552</v>
      </c>
      <c r="E110" s="53">
        <v>39410</v>
      </c>
      <c r="F110" s="53">
        <v>39312</v>
      </c>
      <c r="G110" s="53">
        <v>40092</v>
      </c>
      <c r="H110" s="53">
        <v>40001</v>
      </c>
      <c r="I110" s="53">
        <v>39879</v>
      </c>
      <c r="J110" s="53">
        <v>39218</v>
      </c>
      <c r="K110" s="53">
        <v>39493</v>
      </c>
      <c r="L110" s="53">
        <v>39713</v>
      </c>
      <c r="M110" s="53">
        <v>39690</v>
      </c>
      <c r="N110" s="53">
        <v>39906</v>
      </c>
      <c r="O110" s="53">
        <v>39920</v>
      </c>
      <c r="P110" s="53">
        <v>40039</v>
      </c>
      <c r="Q110" s="53">
        <v>39802</v>
      </c>
      <c r="R110" s="53">
        <v>39726</v>
      </c>
      <c r="S110" s="53">
        <v>40432</v>
      </c>
      <c r="T110" s="53">
        <v>40492</v>
      </c>
      <c r="U110" s="53">
        <v>40232</v>
      </c>
      <c r="V110" s="53">
        <v>39653</v>
      </c>
      <c r="W110" s="53">
        <v>39563</v>
      </c>
      <c r="X110" s="53">
        <v>39781</v>
      </c>
      <c r="Y110" s="53">
        <v>39789</v>
      </c>
      <c r="Z110" s="53">
        <v>39927</v>
      </c>
      <c r="AA110" s="53">
        <v>40267</v>
      </c>
      <c r="AB110" s="53">
        <v>40537</v>
      </c>
      <c r="AC110" s="53">
        <v>40756</v>
      </c>
      <c r="AD110" s="53">
        <v>41080</v>
      </c>
      <c r="AE110" s="53">
        <v>41762</v>
      </c>
      <c r="AF110" s="32"/>
      <c r="AG110" s="32"/>
      <c r="AH110" s="32"/>
      <c r="AI110" s="32"/>
      <c r="AJ110" s="32"/>
      <c r="AK110" s="32"/>
    </row>
    <row r="111" spans="1:37" x14ac:dyDescent="0.25">
      <c r="A111" s="53" t="s">
        <v>169</v>
      </c>
      <c r="B111" s="53">
        <v>155201</v>
      </c>
      <c r="C111" s="53">
        <v>155182</v>
      </c>
      <c r="D111" s="53">
        <v>155717</v>
      </c>
      <c r="E111" s="53">
        <v>155217</v>
      </c>
      <c r="F111" s="53">
        <v>154755</v>
      </c>
      <c r="G111" s="53">
        <v>157689</v>
      </c>
      <c r="H111" s="53">
        <v>157397</v>
      </c>
      <c r="I111" s="53">
        <v>156920</v>
      </c>
      <c r="J111" s="53">
        <v>154223</v>
      </c>
      <c r="K111" s="53">
        <v>155345</v>
      </c>
      <c r="L111" s="53">
        <v>156296</v>
      </c>
      <c r="M111" s="53">
        <v>156192</v>
      </c>
      <c r="N111" s="53">
        <v>157133</v>
      </c>
      <c r="O111" s="53">
        <v>157101</v>
      </c>
      <c r="P111" s="53">
        <v>157555</v>
      </c>
      <c r="Q111" s="53">
        <v>156599</v>
      </c>
      <c r="R111" s="53">
        <v>156175</v>
      </c>
      <c r="S111" s="53">
        <v>158744</v>
      </c>
      <c r="T111" s="53">
        <v>159099</v>
      </c>
      <c r="U111" s="53">
        <v>158150</v>
      </c>
      <c r="V111" s="53">
        <v>155996</v>
      </c>
      <c r="W111" s="53">
        <v>155560</v>
      </c>
      <c r="X111" s="53">
        <v>156353</v>
      </c>
      <c r="Y111" s="53">
        <v>156294</v>
      </c>
      <c r="Z111" s="53">
        <v>157044</v>
      </c>
      <c r="AA111" s="53">
        <v>158304</v>
      </c>
      <c r="AB111" s="53">
        <v>159403</v>
      </c>
      <c r="AC111" s="53">
        <v>160238</v>
      </c>
      <c r="AD111" s="53">
        <v>161517</v>
      </c>
      <c r="AE111" s="53">
        <v>164095</v>
      </c>
      <c r="AF111" s="32"/>
      <c r="AG111" s="32"/>
      <c r="AH111" s="32"/>
      <c r="AI111" s="32"/>
      <c r="AJ111" s="32"/>
      <c r="AK111" s="32"/>
    </row>
    <row r="112" spans="1:37" x14ac:dyDescent="0.25">
      <c r="A112" s="53" t="s">
        <v>170</v>
      </c>
      <c r="B112" s="53">
        <v>39262</v>
      </c>
      <c r="C112" s="53">
        <v>39508</v>
      </c>
      <c r="D112" s="53">
        <v>39636</v>
      </c>
      <c r="E112" s="53">
        <v>39457</v>
      </c>
      <c r="F112" s="53">
        <v>39347</v>
      </c>
      <c r="G112" s="53">
        <v>39758</v>
      </c>
      <c r="H112" s="53">
        <v>39770</v>
      </c>
      <c r="I112" s="53">
        <v>39650</v>
      </c>
      <c r="J112" s="53">
        <v>39122</v>
      </c>
      <c r="K112" s="53">
        <v>39364</v>
      </c>
      <c r="L112" s="53">
        <v>39475</v>
      </c>
      <c r="M112" s="53">
        <v>39475</v>
      </c>
      <c r="N112" s="53">
        <v>39475</v>
      </c>
      <c r="O112" s="53">
        <v>39796</v>
      </c>
      <c r="P112" s="53">
        <v>40048</v>
      </c>
      <c r="Q112" s="53">
        <v>39854</v>
      </c>
      <c r="R112" s="53">
        <v>39758</v>
      </c>
      <c r="S112" s="53">
        <v>40271</v>
      </c>
      <c r="T112" s="53">
        <v>40256</v>
      </c>
      <c r="U112" s="53">
        <v>40217</v>
      </c>
      <c r="V112" s="53">
        <v>39657</v>
      </c>
      <c r="W112" s="53">
        <v>39765</v>
      </c>
      <c r="X112" s="53">
        <v>39917</v>
      </c>
      <c r="Y112" s="53">
        <v>39833</v>
      </c>
      <c r="Z112" s="53">
        <v>39730</v>
      </c>
      <c r="AA112" s="53">
        <v>40362</v>
      </c>
      <c r="AB112" s="53">
        <v>40655</v>
      </c>
      <c r="AC112" s="53">
        <v>40871</v>
      </c>
      <c r="AD112" s="53">
        <v>41039</v>
      </c>
      <c r="AE112" s="53">
        <v>41485</v>
      </c>
      <c r="AF112" s="32"/>
      <c r="AG112" s="32"/>
      <c r="AH112" s="32"/>
      <c r="AI112" s="32"/>
      <c r="AJ112" s="32"/>
      <c r="AK112" s="32"/>
    </row>
    <row r="113" spans="1:37" x14ac:dyDescent="0.25">
      <c r="A113" s="53" t="s">
        <v>171</v>
      </c>
      <c r="B113" s="53">
        <v>17474</v>
      </c>
      <c r="C113" s="53">
        <v>17593</v>
      </c>
      <c r="D113" s="53">
        <v>17666</v>
      </c>
      <c r="E113" s="53">
        <v>17636</v>
      </c>
      <c r="F113" s="53">
        <v>17566</v>
      </c>
      <c r="G113" s="53">
        <v>17834</v>
      </c>
      <c r="H113" s="53">
        <v>17920</v>
      </c>
      <c r="I113" s="53">
        <v>17877</v>
      </c>
      <c r="J113" s="53">
        <v>17617</v>
      </c>
      <c r="K113" s="53">
        <v>17740</v>
      </c>
      <c r="L113" s="53">
        <v>17814</v>
      </c>
      <c r="M113" s="53">
        <v>17825</v>
      </c>
      <c r="N113" s="53">
        <v>17853</v>
      </c>
      <c r="O113" s="53">
        <v>17942</v>
      </c>
      <c r="P113" s="53">
        <v>18027</v>
      </c>
      <c r="Q113" s="53">
        <v>17974</v>
      </c>
      <c r="R113" s="53">
        <v>17911</v>
      </c>
      <c r="S113" s="53">
        <v>18159</v>
      </c>
      <c r="T113" s="53">
        <v>18194</v>
      </c>
      <c r="U113" s="53">
        <v>18046</v>
      </c>
      <c r="V113" s="53">
        <v>17876</v>
      </c>
      <c r="W113" s="53">
        <v>17931</v>
      </c>
      <c r="X113" s="53">
        <v>17980</v>
      </c>
      <c r="Y113" s="53">
        <v>17928</v>
      </c>
      <c r="Z113" s="53">
        <v>17987</v>
      </c>
      <c r="AA113" s="53">
        <v>18297</v>
      </c>
      <c r="AB113" s="53">
        <v>18423</v>
      </c>
      <c r="AC113" s="53">
        <v>18542</v>
      </c>
      <c r="AD113" s="53">
        <v>18691</v>
      </c>
      <c r="AE113" s="53">
        <v>19025</v>
      </c>
      <c r="AF113" s="32"/>
      <c r="AG113" s="32"/>
      <c r="AH113" s="32"/>
      <c r="AI113" s="32"/>
      <c r="AJ113" s="32"/>
      <c r="AK113" s="32"/>
    </row>
    <row r="114" spans="1:37" x14ac:dyDescent="0.25">
      <c r="A114" s="53" t="s">
        <v>172</v>
      </c>
      <c r="B114" s="53">
        <v>5245</v>
      </c>
      <c r="C114" s="53">
        <v>5246</v>
      </c>
      <c r="D114" s="53">
        <v>5277</v>
      </c>
      <c r="E114" s="53">
        <v>5252</v>
      </c>
      <c r="F114" s="53">
        <v>5235</v>
      </c>
      <c r="G114" s="53">
        <v>5290</v>
      </c>
      <c r="H114" s="53">
        <v>5314</v>
      </c>
      <c r="I114" s="53">
        <v>5296</v>
      </c>
      <c r="J114" s="53">
        <v>5229</v>
      </c>
      <c r="K114" s="53">
        <v>5247</v>
      </c>
      <c r="L114" s="53">
        <v>5270</v>
      </c>
      <c r="M114" s="53">
        <v>5290</v>
      </c>
      <c r="N114" s="53">
        <v>5355</v>
      </c>
      <c r="O114" s="53">
        <v>5345</v>
      </c>
      <c r="P114" s="53">
        <v>5358</v>
      </c>
      <c r="Q114" s="53">
        <v>5318</v>
      </c>
      <c r="R114" s="53">
        <v>5293</v>
      </c>
      <c r="S114" s="53">
        <v>5371</v>
      </c>
      <c r="T114" s="53">
        <v>5363</v>
      </c>
      <c r="U114" s="53">
        <v>5330</v>
      </c>
      <c r="V114" s="53">
        <v>5280</v>
      </c>
      <c r="W114" s="53">
        <v>5278</v>
      </c>
      <c r="X114" s="53">
        <v>5316</v>
      </c>
      <c r="Y114" s="53">
        <v>5292</v>
      </c>
      <c r="Z114" s="53">
        <v>5365</v>
      </c>
      <c r="AA114" s="53">
        <v>5411</v>
      </c>
      <c r="AB114" s="53">
        <v>5466</v>
      </c>
      <c r="AC114" s="53">
        <v>5470</v>
      </c>
      <c r="AD114" s="53">
        <v>5510</v>
      </c>
      <c r="AE114" s="53">
        <v>5591</v>
      </c>
      <c r="AF114" s="32"/>
      <c r="AG114" s="32"/>
      <c r="AH114" s="32"/>
      <c r="AI114" s="32"/>
      <c r="AJ114" s="32"/>
      <c r="AK114" s="32"/>
    </row>
    <row r="115" spans="1:37" x14ac:dyDescent="0.25">
      <c r="A115" s="53" t="s">
        <v>173</v>
      </c>
      <c r="B115" s="53">
        <v>9570</v>
      </c>
      <c r="C115" s="53">
        <v>9543</v>
      </c>
      <c r="D115" s="53">
        <v>9585</v>
      </c>
      <c r="E115" s="53">
        <v>9515</v>
      </c>
      <c r="F115" s="53">
        <v>9510</v>
      </c>
      <c r="G115" s="53">
        <v>9599</v>
      </c>
      <c r="H115" s="53">
        <v>9586</v>
      </c>
      <c r="I115" s="53">
        <v>9623</v>
      </c>
      <c r="J115" s="53">
        <v>9536</v>
      </c>
      <c r="K115" s="53">
        <v>9564</v>
      </c>
      <c r="L115" s="53">
        <v>9648</v>
      </c>
      <c r="M115" s="53">
        <v>9632</v>
      </c>
      <c r="N115" s="53">
        <v>9692</v>
      </c>
      <c r="O115" s="53">
        <v>9687</v>
      </c>
      <c r="P115" s="53">
        <v>9695</v>
      </c>
      <c r="Q115" s="53">
        <v>9675</v>
      </c>
      <c r="R115" s="53">
        <v>9639</v>
      </c>
      <c r="S115" s="53">
        <v>9716</v>
      </c>
      <c r="T115" s="53">
        <v>9742</v>
      </c>
      <c r="U115" s="53">
        <v>9703</v>
      </c>
      <c r="V115" s="53">
        <v>9629</v>
      </c>
      <c r="W115" s="53">
        <v>9616</v>
      </c>
      <c r="X115" s="53">
        <v>9683</v>
      </c>
      <c r="Y115" s="53">
        <v>9688</v>
      </c>
      <c r="Z115" s="53">
        <v>9777</v>
      </c>
      <c r="AA115" s="53">
        <v>9871</v>
      </c>
      <c r="AB115" s="53">
        <v>9908</v>
      </c>
      <c r="AC115" s="53">
        <v>9969</v>
      </c>
      <c r="AD115" s="53">
        <v>10073</v>
      </c>
      <c r="AE115" s="53">
        <v>10163</v>
      </c>
      <c r="AF115" s="32"/>
      <c r="AG115" s="32"/>
      <c r="AH115" s="32"/>
      <c r="AI115" s="32"/>
      <c r="AJ115" s="32"/>
      <c r="AK115" s="32"/>
    </row>
    <row r="116" spans="1:37" x14ac:dyDescent="0.25">
      <c r="A116" s="53" t="s">
        <v>174</v>
      </c>
      <c r="B116" s="53">
        <v>4582</v>
      </c>
      <c r="C116" s="53">
        <v>4592</v>
      </c>
      <c r="D116" s="53">
        <v>4623</v>
      </c>
      <c r="E116" s="53">
        <v>4627</v>
      </c>
      <c r="F116" s="53">
        <v>4669</v>
      </c>
      <c r="G116" s="53">
        <v>4753</v>
      </c>
      <c r="H116" s="53">
        <v>4745</v>
      </c>
      <c r="I116" s="53">
        <v>4721</v>
      </c>
      <c r="J116" s="53">
        <v>4668</v>
      </c>
      <c r="K116" s="53">
        <v>4675</v>
      </c>
      <c r="L116" s="53">
        <v>4666</v>
      </c>
      <c r="M116" s="53">
        <v>4656</v>
      </c>
      <c r="N116" s="53">
        <v>4660</v>
      </c>
      <c r="O116" s="53">
        <v>4645</v>
      </c>
      <c r="P116" s="53">
        <v>4686</v>
      </c>
      <c r="Q116" s="53">
        <v>4686</v>
      </c>
      <c r="R116" s="53">
        <v>4711</v>
      </c>
      <c r="S116" s="53">
        <v>4818</v>
      </c>
      <c r="T116" s="53">
        <v>4817</v>
      </c>
      <c r="U116" s="53">
        <v>4795</v>
      </c>
      <c r="V116" s="53">
        <v>4730</v>
      </c>
      <c r="W116" s="53">
        <v>4697</v>
      </c>
      <c r="X116" s="53">
        <v>4699</v>
      </c>
      <c r="Y116" s="53">
        <v>4705</v>
      </c>
      <c r="Z116" s="53">
        <v>4720</v>
      </c>
      <c r="AA116" s="53">
        <v>4771</v>
      </c>
      <c r="AB116" s="53">
        <v>4826</v>
      </c>
      <c r="AC116" s="53">
        <v>4882</v>
      </c>
      <c r="AD116" s="53">
        <v>4954</v>
      </c>
      <c r="AE116" s="53">
        <v>5043</v>
      </c>
      <c r="AF116" s="32"/>
      <c r="AG116" s="32"/>
      <c r="AH116" s="32"/>
      <c r="AI116" s="32"/>
      <c r="AJ116" s="32"/>
      <c r="AK116" s="32"/>
    </row>
    <row r="117" spans="1:37" x14ac:dyDescent="0.25">
      <c r="A117" s="53" t="s">
        <v>175</v>
      </c>
      <c r="B117" s="53">
        <v>920</v>
      </c>
      <c r="C117" s="53">
        <v>933</v>
      </c>
      <c r="D117" s="53">
        <v>937</v>
      </c>
      <c r="E117" s="53">
        <v>935</v>
      </c>
      <c r="F117" s="53">
        <v>935</v>
      </c>
      <c r="G117" s="53">
        <v>948</v>
      </c>
      <c r="H117" s="53">
        <v>947</v>
      </c>
      <c r="I117" s="53">
        <v>948</v>
      </c>
      <c r="J117" s="53">
        <v>930</v>
      </c>
      <c r="K117" s="53">
        <v>934</v>
      </c>
      <c r="L117" s="53">
        <v>942</v>
      </c>
      <c r="M117" s="53">
        <v>938</v>
      </c>
      <c r="N117" s="53">
        <v>938</v>
      </c>
      <c r="O117" s="53">
        <v>954</v>
      </c>
      <c r="P117" s="53">
        <v>958</v>
      </c>
      <c r="Q117" s="53">
        <v>950</v>
      </c>
      <c r="R117" s="53">
        <v>945</v>
      </c>
      <c r="S117" s="53">
        <v>955</v>
      </c>
      <c r="T117" s="53">
        <v>961</v>
      </c>
      <c r="U117" s="53">
        <v>963</v>
      </c>
      <c r="V117" s="53">
        <v>945</v>
      </c>
      <c r="W117" s="53">
        <v>948</v>
      </c>
      <c r="X117" s="53">
        <v>952</v>
      </c>
      <c r="Y117" s="53">
        <v>955</v>
      </c>
      <c r="Z117" s="53">
        <v>954</v>
      </c>
      <c r="AA117" s="53">
        <v>966</v>
      </c>
      <c r="AB117" s="53">
        <v>972</v>
      </c>
      <c r="AC117" s="53">
        <v>971</v>
      </c>
      <c r="AD117" s="53">
        <v>972</v>
      </c>
      <c r="AE117" s="53">
        <v>978</v>
      </c>
      <c r="AF117" s="32"/>
      <c r="AG117" s="32"/>
      <c r="AH117" s="32"/>
      <c r="AI117" s="32"/>
      <c r="AJ117" s="32"/>
      <c r="AK117" s="32"/>
    </row>
    <row r="118" spans="1:37" x14ac:dyDescent="0.25">
      <c r="A118" s="53" t="s">
        <v>176</v>
      </c>
      <c r="B118" s="53">
        <v>15532</v>
      </c>
      <c r="C118" s="53">
        <v>15557</v>
      </c>
      <c r="D118" s="53">
        <v>15576</v>
      </c>
      <c r="E118" s="53">
        <v>15367</v>
      </c>
      <c r="F118" s="53">
        <v>15196</v>
      </c>
      <c r="G118" s="53">
        <v>15362</v>
      </c>
      <c r="H118" s="53">
        <v>15420</v>
      </c>
      <c r="I118" s="53">
        <v>15365</v>
      </c>
      <c r="J118" s="53">
        <v>15166</v>
      </c>
      <c r="K118" s="53">
        <v>15263</v>
      </c>
      <c r="L118" s="53">
        <v>15489</v>
      </c>
      <c r="M118" s="53">
        <v>15599</v>
      </c>
      <c r="N118" s="53">
        <v>15758</v>
      </c>
      <c r="O118" s="53">
        <v>15859</v>
      </c>
      <c r="P118" s="53">
        <v>15903</v>
      </c>
      <c r="Q118" s="53">
        <v>15732</v>
      </c>
      <c r="R118" s="53">
        <v>15517</v>
      </c>
      <c r="S118" s="53">
        <v>15664</v>
      </c>
      <c r="T118" s="53">
        <v>15631</v>
      </c>
      <c r="U118" s="53">
        <v>15561</v>
      </c>
      <c r="V118" s="53">
        <v>15387</v>
      </c>
      <c r="W118" s="53">
        <v>15435</v>
      </c>
      <c r="X118" s="53">
        <v>15546</v>
      </c>
      <c r="Y118" s="53">
        <v>15605</v>
      </c>
      <c r="Z118" s="53">
        <v>15784</v>
      </c>
      <c r="AA118" s="53">
        <v>16086</v>
      </c>
      <c r="AB118" s="53">
        <v>16177</v>
      </c>
      <c r="AC118" s="53">
        <v>16169</v>
      </c>
      <c r="AD118" s="53">
        <v>16169</v>
      </c>
      <c r="AE118" s="53">
        <v>16397</v>
      </c>
      <c r="AF118" s="32"/>
      <c r="AG118" s="32"/>
      <c r="AH118" s="32"/>
      <c r="AI118" s="32"/>
      <c r="AJ118" s="32"/>
      <c r="AK118" s="32"/>
    </row>
    <row r="119" spans="1:37" x14ac:dyDescent="0.25">
      <c r="A119" s="53" t="s">
        <v>177</v>
      </c>
      <c r="B119" s="53">
        <v>653</v>
      </c>
      <c r="C119" s="53">
        <v>654</v>
      </c>
      <c r="D119" s="53">
        <v>656</v>
      </c>
      <c r="E119" s="53">
        <v>652</v>
      </c>
      <c r="F119" s="53">
        <v>648</v>
      </c>
      <c r="G119" s="53">
        <v>651</v>
      </c>
      <c r="H119" s="53">
        <v>652</v>
      </c>
      <c r="I119" s="53">
        <v>657</v>
      </c>
      <c r="J119" s="53">
        <v>653</v>
      </c>
      <c r="K119" s="53">
        <v>657</v>
      </c>
      <c r="L119" s="53">
        <v>659</v>
      </c>
      <c r="M119" s="53">
        <v>655</v>
      </c>
      <c r="N119" s="53">
        <v>652</v>
      </c>
      <c r="O119" s="53">
        <v>662</v>
      </c>
      <c r="P119" s="53">
        <v>660</v>
      </c>
      <c r="Q119" s="53">
        <v>661</v>
      </c>
      <c r="R119" s="53">
        <v>653</v>
      </c>
      <c r="S119" s="53">
        <v>654</v>
      </c>
      <c r="T119" s="53">
        <v>653</v>
      </c>
      <c r="U119" s="53">
        <v>654</v>
      </c>
      <c r="V119" s="53">
        <v>652</v>
      </c>
      <c r="W119" s="53">
        <v>656</v>
      </c>
      <c r="X119" s="53">
        <v>662</v>
      </c>
      <c r="Y119" s="53">
        <v>662</v>
      </c>
      <c r="Z119" s="53">
        <v>659</v>
      </c>
      <c r="AA119" s="53">
        <v>673</v>
      </c>
      <c r="AB119" s="53">
        <v>681</v>
      </c>
      <c r="AC119" s="53">
        <v>683</v>
      </c>
      <c r="AD119" s="53">
        <v>688</v>
      </c>
      <c r="AE119" s="53">
        <v>691</v>
      </c>
      <c r="AF119" s="32"/>
      <c r="AG119" s="32"/>
      <c r="AH119" s="32"/>
      <c r="AI119" s="32"/>
      <c r="AJ119" s="32"/>
      <c r="AK119" s="32"/>
    </row>
    <row r="120" spans="1:37" x14ac:dyDescent="0.25">
      <c r="A120" s="53" t="s">
        <v>179</v>
      </c>
      <c r="B120" s="53">
        <v>9919</v>
      </c>
      <c r="C120" s="53">
        <v>9983</v>
      </c>
      <c r="D120" s="53">
        <v>10029</v>
      </c>
      <c r="E120" s="53">
        <v>10004</v>
      </c>
      <c r="F120" s="53">
        <v>9999</v>
      </c>
      <c r="G120" s="53">
        <v>10139</v>
      </c>
      <c r="H120" s="53">
        <v>10055</v>
      </c>
      <c r="I120" s="53">
        <v>10051</v>
      </c>
      <c r="J120" s="53">
        <v>9990</v>
      </c>
      <c r="K120" s="53">
        <v>10050</v>
      </c>
      <c r="L120" s="53">
        <v>10108</v>
      </c>
      <c r="M120" s="53">
        <v>10093</v>
      </c>
      <c r="N120" s="53">
        <v>10107</v>
      </c>
      <c r="O120" s="53">
        <v>10188</v>
      </c>
      <c r="P120" s="53">
        <v>10223</v>
      </c>
      <c r="Q120" s="53">
        <v>10166</v>
      </c>
      <c r="R120" s="53">
        <v>10142</v>
      </c>
      <c r="S120" s="53">
        <v>10211</v>
      </c>
      <c r="T120" s="53">
        <v>10146</v>
      </c>
      <c r="U120" s="53">
        <v>10124</v>
      </c>
      <c r="V120" s="53">
        <v>10118</v>
      </c>
      <c r="W120" s="53">
        <v>10142</v>
      </c>
      <c r="X120" s="53">
        <v>10205</v>
      </c>
      <c r="Y120" s="53">
        <v>10180</v>
      </c>
      <c r="Z120" s="53">
        <v>10203</v>
      </c>
      <c r="AA120" s="53">
        <v>10359</v>
      </c>
      <c r="AB120" s="53">
        <v>10416</v>
      </c>
      <c r="AC120" s="53">
        <v>10477</v>
      </c>
      <c r="AD120" s="53">
        <v>10564</v>
      </c>
      <c r="AE120" s="53">
        <v>10641</v>
      </c>
      <c r="AF120" s="32"/>
      <c r="AG120" s="32"/>
      <c r="AH120" s="32"/>
      <c r="AI120" s="32"/>
      <c r="AJ120" s="32"/>
      <c r="AK120" s="32"/>
    </row>
    <row r="121" spans="1:37" x14ac:dyDescent="0.25">
      <c r="A121" s="53" t="s">
        <v>180</v>
      </c>
      <c r="B121" s="53">
        <v>3728</v>
      </c>
      <c r="C121" s="53">
        <v>3765</v>
      </c>
      <c r="D121" s="53">
        <v>3778</v>
      </c>
      <c r="E121" s="53">
        <v>3749</v>
      </c>
      <c r="F121" s="53">
        <v>3732</v>
      </c>
      <c r="G121" s="53">
        <v>3758</v>
      </c>
      <c r="H121" s="53">
        <v>3758</v>
      </c>
      <c r="I121" s="53">
        <v>3746</v>
      </c>
      <c r="J121" s="53">
        <v>3723</v>
      </c>
      <c r="K121" s="53">
        <v>3751</v>
      </c>
      <c r="L121" s="53">
        <v>3755</v>
      </c>
      <c r="M121" s="53">
        <v>3739</v>
      </c>
      <c r="N121" s="53">
        <v>3754</v>
      </c>
      <c r="O121" s="53">
        <v>3786</v>
      </c>
      <c r="P121" s="53">
        <v>3797</v>
      </c>
      <c r="Q121" s="53">
        <v>3790</v>
      </c>
      <c r="R121" s="53">
        <v>3759</v>
      </c>
      <c r="S121" s="53">
        <v>3780</v>
      </c>
      <c r="T121" s="53">
        <v>3772</v>
      </c>
      <c r="U121" s="53">
        <v>3748</v>
      </c>
      <c r="V121" s="53">
        <v>3748</v>
      </c>
      <c r="W121" s="53">
        <v>3760</v>
      </c>
      <c r="X121" s="53">
        <v>3792</v>
      </c>
      <c r="Y121" s="53">
        <v>3776</v>
      </c>
      <c r="Z121" s="53">
        <v>3772</v>
      </c>
      <c r="AA121" s="53">
        <v>3857</v>
      </c>
      <c r="AB121" s="53">
        <v>3881</v>
      </c>
      <c r="AC121" s="53">
        <v>3886</v>
      </c>
      <c r="AD121" s="53">
        <v>3880</v>
      </c>
      <c r="AE121" s="53">
        <v>3914</v>
      </c>
      <c r="AF121" s="32"/>
      <c r="AG121" s="32"/>
      <c r="AH121" s="32"/>
      <c r="AI121" s="32"/>
      <c r="AJ121" s="32"/>
      <c r="AK121" s="32"/>
    </row>
    <row r="122" spans="1:37" x14ac:dyDescent="0.25">
      <c r="A122" s="53" t="s">
        <v>181</v>
      </c>
      <c r="B122" s="53">
        <v>888</v>
      </c>
      <c r="C122" s="53">
        <v>896</v>
      </c>
      <c r="D122" s="53">
        <v>895</v>
      </c>
      <c r="E122" s="53">
        <v>887</v>
      </c>
      <c r="F122" s="53">
        <v>889</v>
      </c>
      <c r="G122" s="53">
        <v>901</v>
      </c>
      <c r="H122" s="53">
        <v>898</v>
      </c>
      <c r="I122" s="53">
        <v>892</v>
      </c>
      <c r="J122" s="53">
        <v>902</v>
      </c>
      <c r="K122" s="53">
        <v>896</v>
      </c>
      <c r="L122" s="53">
        <v>902</v>
      </c>
      <c r="M122" s="53">
        <v>902</v>
      </c>
      <c r="N122" s="53">
        <v>885</v>
      </c>
      <c r="O122" s="53">
        <v>899</v>
      </c>
      <c r="P122" s="53">
        <v>908</v>
      </c>
      <c r="Q122" s="53">
        <v>896</v>
      </c>
      <c r="R122" s="53">
        <v>889</v>
      </c>
      <c r="S122" s="53">
        <v>899</v>
      </c>
      <c r="T122" s="53">
        <v>891</v>
      </c>
      <c r="U122" s="53">
        <v>889</v>
      </c>
      <c r="V122" s="53">
        <v>881</v>
      </c>
      <c r="W122" s="53">
        <v>893</v>
      </c>
      <c r="X122" s="53">
        <v>897</v>
      </c>
      <c r="Y122" s="53">
        <v>896</v>
      </c>
      <c r="Z122" s="53">
        <v>906</v>
      </c>
      <c r="AA122" s="53">
        <v>923</v>
      </c>
      <c r="AB122" s="53">
        <v>936</v>
      </c>
      <c r="AC122" s="53">
        <v>945</v>
      </c>
      <c r="AD122" s="53">
        <v>947</v>
      </c>
      <c r="AE122" s="53">
        <v>948</v>
      </c>
      <c r="AF122" s="32"/>
      <c r="AG122" s="32"/>
      <c r="AH122" s="32"/>
      <c r="AI122" s="32"/>
      <c r="AJ122" s="32"/>
      <c r="AK122" s="32"/>
    </row>
    <row r="123" spans="1:37" x14ac:dyDescent="0.25">
      <c r="A123" s="53" t="s">
        <v>182</v>
      </c>
      <c r="B123" s="53">
        <v>3727</v>
      </c>
      <c r="C123" s="53">
        <v>3704</v>
      </c>
      <c r="D123" s="53">
        <v>3707</v>
      </c>
      <c r="E123" s="53">
        <v>3550</v>
      </c>
      <c r="F123" s="53">
        <v>3606</v>
      </c>
      <c r="G123" s="53">
        <v>3759</v>
      </c>
      <c r="H123" s="53">
        <v>3876</v>
      </c>
      <c r="I123" s="53">
        <v>3845</v>
      </c>
      <c r="J123" s="53">
        <v>3634</v>
      </c>
      <c r="K123" s="53">
        <v>3599</v>
      </c>
      <c r="L123" s="53">
        <v>3552</v>
      </c>
      <c r="M123" s="53">
        <v>3600</v>
      </c>
      <c r="N123" s="53">
        <v>3637</v>
      </c>
      <c r="O123" s="53">
        <v>3618</v>
      </c>
      <c r="P123" s="53">
        <v>3609</v>
      </c>
      <c r="Q123" s="53">
        <v>3487</v>
      </c>
      <c r="R123" s="53">
        <v>3606</v>
      </c>
      <c r="S123" s="53">
        <v>3779</v>
      </c>
      <c r="T123" s="53">
        <v>3896</v>
      </c>
      <c r="U123" s="53">
        <v>3900</v>
      </c>
      <c r="V123" s="53">
        <v>3663</v>
      </c>
      <c r="W123" s="53">
        <v>3653</v>
      </c>
      <c r="X123" s="53">
        <v>3650</v>
      </c>
      <c r="Y123" s="53">
        <v>3663</v>
      </c>
      <c r="Z123" s="53">
        <v>3666</v>
      </c>
      <c r="AA123" s="53">
        <v>3655</v>
      </c>
      <c r="AB123" s="53">
        <v>3634</v>
      </c>
      <c r="AC123" s="53">
        <v>3577</v>
      </c>
      <c r="AD123" s="53">
        <v>3720</v>
      </c>
      <c r="AE123" s="53">
        <v>3858</v>
      </c>
      <c r="AF123" s="32"/>
      <c r="AG123" s="32"/>
      <c r="AH123" s="32"/>
      <c r="AI123" s="32"/>
      <c r="AJ123" s="32"/>
      <c r="AK123" s="32"/>
    </row>
    <row r="124" spans="1:37" x14ac:dyDescent="0.25">
      <c r="A124" s="53" t="s">
        <v>183</v>
      </c>
      <c r="B124" s="53">
        <v>11166</v>
      </c>
      <c r="C124" s="53">
        <v>11147</v>
      </c>
      <c r="D124" s="53">
        <v>11120</v>
      </c>
      <c r="E124" s="53">
        <v>10621</v>
      </c>
      <c r="F124" s="53">
        <v>10787</v>
      </c>
      <c r="G124" s="53">
        <v>11240</v>
      </c>
      <c r="H124" s="53">
        <v>11585</v>
      </c>
      <c r="I124" s="53">
        <v>11474</v>
      </c>
      <c r="J124" s="53">
        <v>10861</v>
      </c>
      <c r="K124" s="53">
        <v>10778</v>
      </c>
      <c r="L124" s="53">
        <v>10637</v>
      </c>
      <c r="M124" s="53">
        <v>10810</v>
      </c>
      <c r="N124" s="53">
        <v>10918</v>
      </c>
      <c r="O124" s="53">
        <v>10902</v>
      </c>
      <c r="P124" s="53">
        <v>10841</v>
      </c>
      <c r="Q124" s="53">
        <v>10437</v>
      </c>
      <c r="R124" s="53">
        <v>10788</v>
      </c>
      <c r="S124" s="53">
        <v>11318</v>
      </c>
      <c r="T124" s="53">
        <v>11708</v>
      </c>
      <c r="U124" s="53">
        <v>11688</v>
      </c>
      <c r="V124" s="53">
        <v>10970</v>
      </c>
      <c r="W124" s="53">
        <v>10950</v>
      </c>
      <c r="X124" s="53">
        <v>10946</v>
      </c>
      <c r="Y124" s="53">
        <v>11009</v>
      </c>
      <c r="Z124" s="53">
        <v>11009</v>
      </c>
      <c r="AA124" s="53">
        <v>10979</v>
      </c>
      <c r="AB124" s="53">
        <v>10912</v>
      </c>
      <c r="AC124" s="53">
        <v>10730</v>
      </c>
      <c r="AD124" s="53">
        <v>11117</v>
      </c>
      <c r="AE124" s="53">
        <v>11536</v>
      </c>
      <c r="AF124" s="32"/>
      <c r="AG124" s="32"/>
      <c r="AH124" s="32"/>
      <c r="AI124" s="32"/>
      <c r="AJ124" s="32"/>
      <c r="AK124" s="32"/>
    </row>
    <row r="125" spans="1:37" x14ac:dyDescent="0.25">
      <c r="A125" s="53" t="s">
        <v>184</v>
      </c>
      <c r="B125" s="53">
        <v>9394</v>
      </c>
      <c r="C125" s="53">
        <v>9449</v>
      </c>
      <c r="D125" s="53">
        <v>9486</v>
      </c>
      <c r="E125" s="53">
        <v>9487</v>
      </c>
      <c r="F125" s="53">
        <v>9460</v>
      </c>
      <c r="G125" s="53">
        <v>9580</v>
      </c>
      <c r="H125" s="53">
        <v>9560</v>
      </c>
      <c r="I125" s="53">
        <v>9538</v>
      </c>
      <c r="J125" s="53">
        <v>9409</v>
      </c>
      <c r="K125" s="53">
        <v>9453</v>
      </c>
      <c r="L125" s="53">
        <v>9477</v>
      </c>
      <c r="M125" s="53">
        <v>9474</v>
      </c>
      <c r="N125" s="53">
        <v>9483</v>
      </c>
      <c r="O125" s="53">
        <v>9549</v>
      </c>
      <c r="P125" s="53">
        <v>9632</v>
      </c>
      <c r="Q125" s="53">
        <v>9608</v>
      </c>
      <c r="R125" s="53">
        <v>9594</v>
      </c>
      <c r="S125" s="53">
        <v>9733</v>
      </c>
      <c r="T125" s="53">
        <v>9732</v>
      </c>
      <c r="U125" s="53">
        <v>9727</v>
      </c>
      <c r="V125" s="53">
        <v>9544</v>
      </c>
      <c r="W125" s="53">
        <v>9568</v>
      </c>
      <c r="X125" s="53">
        <v>9615</v>
      </c>
      <c r="Y125" s="53">
        <v>9589</v>
      </c>
      <c r="Z125" s="53">
        <v>9550</v>
      </c>
      <c r="AA125" s="53">
        <v>9697</v>
      </c>
      <c r="AB125" s="53">
        <v>9770</v>
      </c>
      <c r="AC125" s="53">
        <v>9824</v>
      </c>
      <c r="AD125" s="53">
        <v>9879</v>
      </c>
      <c r="AE125" s="53">
        <v>9941</v>
      </c>
      <c r="AF125" s="32"/>
      <c r="AG125" s="32"/>
      <c r="AH125" s="32"/>
      <c r="AI125" s="32"/>
      <c r="AJ125" s="32"/>
      <c r="AK125" s="32"/>
    </row>
    <row r="126" spans="1:37" x14ac:dyDescent="0.25">
      <c r="A126" s="53" t="s">
        <v>185</v>
      </c>
      <c r="B126" s="53">
        <v>20180</v>
      </c>
      <c r="C126" s="53">
        <v>20310</v>
      </c>
      <c r="D126" s="53">
        <v>20387</v>
      </c>
      <c r="E126" s="53">
        <v>20321</v>
      </c>
      <c r="F126" s="53">
        <v>20249</v>
      </c>
      <c r="G126" s="53">
        <v>20488</v>
      </c>
      <c r="H126" s="53">
        <v>20504</v>
      </c>
      <c r="I126" s="53">
        <v>20462</v>
      </c>
      <c r="J126" s="53">
        <v>20195</v>
      </c>
      <c r="K126" s="53">
        <v>20292</v>
      </c>
      <c r="L126" s="53">
        <v>20377</v>
      </c>
      <c r="M126" s="53">
        <v>20349</v>
      </c>
      <c r="N126" s="53">
        <v>20387</v>
      </c>
      <c r="O126" s="53">
        <v>20553</v>
      </c>
      <c r="P126" s="53">
        <v>20718</v>
      </c>
      <c r="Q126" s="53">
        <v>20615</v>
      </c>
      <c r="R126" s="53">
        <v>20561</v>
      </c>
      <c r="S126" s="53">
        <v>20847</v>
      </c>
      <c r="T126" s="53">
        <v>20884</v>
      </c>
      <c r="U126" s="53">
        <v>20863</v>
      </c>
      <c r="V126" s="53">
        <v>20494</v>
      </c>
      <c r="W126" s="53">
        <v>20543</v>
      </c>
      <c r="X126" s="53">
        <v>20614</v>
      </c>
      <c r="Y126" s="53">
        <v>20588</v>
      </c>
      <c r="Z126" s="53">
        <v>20534</v>
      </c>
      <c r="AA126" s="53">
        <v>20838</v>
      </c>
      <c r="AB126" s="53">
        <v>20988</v>
      </c>
      <c r="AC126" s="53">
        <v>21094</v>
      </c>
      <c r="AD126" s="53">
        <v>21168</v>
      </c>
      <c r="AE126" s="53">
        <v>21349</v>
      </c>
      <c r="AF126" s="32"/>
      <c r="AG126" s="32"/>
      <c r="AH126" s="32"/>
      <c r="AI126" s="32"/>
      <c r="AJ126" s="32"/>
      <c r="AK126" s="32"/>
    </row>
    <row r="127" spans="1:37" x14ac:dyDescent="0.25">
      <c r="A127" s="53" t="s">
        <v>186</v>
      </c>
      <c r="B127" s="53">
        <v>5918</v>
      </c>
      <c r="C127" s="53">
        <v>5943</v>
      </c>
      <c r="D127" s="53">
        <v>5956</v>
      </c>
      <c r="E127" s="53">
        <v>5961</v>
      </c>
      <c r="F127" s="53">
        <v>5952</v>
      </c>
      <c r="G127" s="53">
        <v>6041</v>
      </c>
      <c r="H127" s="53">
        <v>6074</v>
      </c>
      <c r="I127" s="53">
        <v>6052</v>
      </c>
      <c r="J127" s="53">
        <v>5945</v>
      </c>
      <c r="K127" s="53">
        <v>6007</v>
      </c>
      <c r="L127" s="53">
        <v>6032</v>
      </c>
      <c r="M127" s="53">
        <v>6016</v>
      </c>
      <c r="N127" s="53">
        <v>6049</v>
      </c>
      <c r="O127" s="53">
        <v>6060</v>
      </c>
      <c r="P127" s="53">
        <v>6089</v>
      </c>
      <c r="Q127" s="53">
        <v>6105</v>
      </c>
      <c r="R127" s="53">
        <v>6088</v>
      </c>
      <c r="S127" s="53">
        <v>6178</v>
      </c>
      <c r="T127" s="53">
        <v>6196</v>
      </c>
      <c r="U127" s="53">
        <v>6155</v>
      </c>
      <c r="V127" s="53">
        <v>6092</v>
      </c>
      <c r="W127" s="53">
        <v>6090</v>
      </c>
      <c r="X127" s="53">
        <v>6101</v>
      </c>
      <c r="Y127" s="53">
        <v>6090</v>
      </c>
      <c r="Z127" s="53">
        <v>6135</v>
      </c>
      <c r="AA127" s="53">
        <v>6194</v>
      </c>
      <c r="AB127" s="53">
        <v>6240</v>
      </c>
      <c r="AC127" s="53">
        <v>6302</v>
      </c>
      <c r="AD127" s="53">
        <v>6356</v>
      </c>
      <c r="AE127" s="53">
        <v>6463</v>
      </c>
      <c r="AF127" s="32"/>
      <c r="AG127" s="32"/>
      <c r="AH127" s="32"/>
      <c r="AI127" s="32"/>
      <c r="AJ127" s="32"/>
      <c r="AK127" s="32"/>
    </row>
    <row r="128" spans="1:37" x14ac:dyDescent="0.25">
      <c r="A128" s="53" t="s">
        <v>187</v>
      </c>
      <c r="B128" s="53">
        <v>3907</v>
      </c>
      <c r="C128" s="53">
        <v>3898</v>
      </c>
      <c r="D128" s="53">
        <v>3924</v>
      </c>
      <c r="E128" s="53">
        <v>3927</v>
      </c>
      <c r="F128" s="53">
        <v>3963</v>
      </c>
      <c r="G128" s="53">
        <v>4035</v>
      </c>
      <c r="H128" s="53">
        <v>4038</v>
      </c>
      <c r="I128" s="53">
        <v>4025</v>
      </c>
      <c r="J128" s="53">
        <v>3978</v>
      </c>
      <c r="K128" s="53">
        <v>3972</v>
      </c>
      <c r="L128" s="53">
        <v>3960</v>
      </c>
      <c r="M128" s="53">
        <v>3952</v>
      </c>
      <c r="N128" s="53">
        <v>3963</v>
      </c>
      <c r="O128" s="53">
        <v>3970</v>
      </c>
      <c r="P128" s="53">
        <v>3995</v>
      </c>
      <c r="Q128" s="53">
        <v>3994</v>
      </c>
      <c r="R128" s="53">
        <v>4012</v>
      </c>
      <c r="S128" s="53">
        <v>4107</v>
      </c>
      <c r="T128" s="53">
        <v>4117</v>
      </c>
      <c r="U128" s="53">
        <v>4084</v>
      </c>
      <c r="V128" s="53">
        <v>4021</v>
      </c>
      <c r="W128" s="53">
        <v>3993</v>
      </c>
      <c r="X128" s="53">
        <v>3975</v>
      </c>
      <c r="Y128" s="53">
        <v>3981</v>
      </c>
      <c r="Z128" s="53">
        <v>4007</v>
      </c>
      <c r="AA128" s="53">
        <v>4062</v>
      </c>
      <c r="AB128" s="53">
        <v>4114</v>
      </c>
      <c r="AC128" s="53">
        <v>4158</v>
      </c>
      <c r="AD128" s="53">
        <v>4209</v>
      </c>
      <c r="AE128" s="53">
        <v>4278</v>
      </c>
      <c r="AF128" s="32"/>
      <c r="AG128" s="32"/>
      <c r="AH128" s="32"/>
      <c r="AI128" s="32"/>
      <c r="AJ128" s="32"/>
      <c r="AK128" s="32"/>
    </row>
    <row r="129" spans="1:37" x14ac:dyDescent="0.25">
      <c r="A129" s="53" t="s">
        <v>188</v>
      </c>
      <c r="B129" s="53">
        <v>2997</v>
      </c>
      <c r="C129" s="53">
        <v>3031</v>
      </c>
      <c r="D129" s="53">
        <v>3041</v>
      </c>
      <c r="E129" s="53">
        <v>3026</v>
      </c>
      <c r="F129" s="53">
        <v>3016</v>
      </c>
      <c r="G129" s="53">
        <v>3035</v>
      </c>
      <c r="H129" s="53">
        <v>3039</v>
      </c>
      <c r="I129" s="53">
        <v>3019</v>
      </c>
      <c r="J129" s="53">
        <v>2993</v>
      </c>
      <c r="K129" s="53">
        <v>3018</v>
      </c>
      <c r="L129" s="53">
        <v>3025</v>
      </c>
      <c r="M129" s="53">
        <v>3024</v>
      </c>
      <c r="N129" s="53">
        <v>3017</v>
      </c>
      <c r="O129" s="53">
        <v>3055</v>
      </c>
      <c r="P129" s="53">
        <v>3063</v>
      </c>
      <c r="Q129" s="53">
        <v>3057</v>
      </c>
      <c r="R129" s="53">
        <v>3029</v>
      </c>
      <c r="S129" s="53">
        <v>3068</v>
      </c>
      <c r="T129" s="53">
        <v>3044</v>
      </c>
      <c r="U129" s="53">
        <v>3022</v>
      </c>
      <c r="V129" s="53">
        <v>3017</v>
      </c>
      <c r="W129" s="53">
        <v>3020</v>
      </c>
      <c r="X129" s="53">
        <v>3044</v>
      </c>
      <c r="Y129" s="53">
        <v>3041</v>
      </c>
      <c r="Z129" s="53">
        <v>3020</v>
      </c>
      <c r="AA129" s="53">
        <v>3099</v>
      </c>
      <c r="AB129" s="53">
        <v>3117</v>
      </c>
      <c r="AC129" s="53">
        <v>3125</v>
      </c>
      <c r="AD129" s="53">
        <v>3136</v>
      </c>
      <c r="AE129" s="53">
        <v>3166</v>
      </c>
      <c r="AF129" s="32"/>
      <c r="AG129" s="32"/>
      <c r="AH129" s="32"/>
      <c r="AI129" s="32"/>
      <c r="AJ129" s="32"/>
      <c r="AK129" s="32"/>
    </row>
    <row r="130" spans="1:37" x14ac:dyDescent="0.25">
      <c r="A130" s="53" t="s">
        <v>189</v>
      </c>
      <c r="B130" s="53">
        <v>4279</v>
      </c>
      <c r="C130" s="53">
        <v>4300</v>
      </c>
      <c r="D130" s="53">
        <v>4305</v>
      </c>
      <c r="E130" s="53">
        <v>4270</v>
      </c>
      <c r="F130" s="53">
        <v>4250</v>
      </c>
      <c r="G130" s="53">
        <v>4312</v>
      </c>
      <c r="H130" s="53">
        <v>4354</v>
      </c>
      <c r="I130" s="53">
        <v>4331</v>
      </c>
      <c r="J130" s="53">
        <v>4263</v>
      </c>
      <c r="K130" s="53">
        <v>4297</v>
      </c>
      <c r="L130" s="53">
        <v>4318</v>
      </c>
      <c r="M130" s="53">
        <v>4322</v>
      </c>
      <c r="N130" s="53">
        <v>4349</v>
      </c>
      <c r="O130" s="53">
        <v>4378</v>
      </c>
      <c r="P130" s="53">
        <v>4397</v>
      </c>
      <c r="Q130" s="53">
        <v>4358</v>
      </c>
      <c r="R130" s="53">
        <v>4330</v>
      </c>
      <c r="S130" s="53">
        <v>4402</v>
      </c>
      <c r="T130" s="53">
        <v>4415</v>
      </c>
      <c r="U130" s="53">
        <v>4399</v>
      </c>
      <c r="V130" s="53">
        <v>4319</v>
      </c>
      <c r="W130" s="53">
        <v>4336</v>
      </c>
      <c r="X130" s="53">
        <v>4347</v>
      </c>
      <c r="Y130" s="53">
        <v>4331</v>
      </c>
      <c r="Z130" s="53">
        <v>4390</v>
      </c>
      <c r="AA130" s="53">
        <v>4463</v>
      </c>
      <c r="AB130" s="53">
        <v>4489</v>
      </c>
      <c r="AC130" s="53">
        <v>4492</v>
      </c>
      <c r="AD130" s="53">
        <v>4510</v>
      </c>
      <c r="AE130" s="53">
        <v>4598</v>
      </c>
      <c r="AF130" s="32"/>
      <c r="AG130" s="32"/>
      <c r="AH130" s="32"/>
      <c r="AI130" s="32"/>
      <c r="AJ130" s="32"/>
      <c r="AK130" s="32"/>
    </row>
    <row r="131" spans="1:37" x14ac:dyDescent="0.25">
      <c r="A131" s="53" t="s">
        <v>190</v>
      </c>
      <c r="B131" s="53">
        <v>4190</v>
      </c>
      <c r="C131" s="53">
        <v>4207</v>
      </c>
      <c r="D131" s="53">
        <v>4218</v>
      </c>
      <c r="E131" s="53">
        <v>4209</v>
      </c>
      <c r="F131" s="53">
        <v>4199</v>
      </c>
      <c r="G131" s="53">
        <v>4264</v>
      </c>
      <c r="H131" s="53">
        <v>4283</v>
      </c>
      <c r="I131" s="53">
        <v>4280</v>
      </c>
      <c r="J131" s="53">
        <v>4222</v>
      </c>
      <c r="K131" s="53">
        <v>4256</v>
      </c>
      <c r="L131" s="53">
        <v>4291</v>
      </c>
      <c r="M131" s="53">
        <v>4295</v>
      </c>
      <c r="N131" s="53">
        <v>4295</v>
      </c>
      <c r="O131" s="53">
        <v>4304</v>
      </c>
      <c r="P131" s="53">
        <v>4337</v>
      </c>
      <c r="Q131" s="53">
        <v>4328</v>
      </c>
      <c r="R131" s="53">
        <v>4303</v>
      </c>
      <c r="S131" s="53">
        <v>4357</v>
      </c>
      <c r="T131" s="53">
        <v>4358</v>
      </c>
      <c r="U131" s="53">
        <v>4346</v>
      </c>
      <c r="V131" s="53">
        <v>4303</v>
      </c>
      <c r="W131" s="53">
        <v>4294</v>
      </c>
      <c r="X131" s="53">
        <v>4302</v>
      </c>
      <c r="Y131" s="53">
        <v>4299</v>
      </c>
      <c r="Z131" s="53">
        <v>4300</v>
      </c>
      <c r="AA131" s="53">
        <v>4362</v>
      </c>
      <c r="AB131" s="53">
        <v>4393</v>
      </c>
      <c r="AC131" s="53">
        <v>4437</v>
      </c>
      <c r="AD131" s="53">
        <v>4464</v>
      </c>
      <c r="AE131" s="53">
        <v>4542</v>
      </c>
      <c r="AF131" s="32"/>
      <c r="AG131" s="32"/>
      <c r="AH131" s="32"/>
      <c r="AI131" s="32"/>
      <c r="AJ131" s="32"/>
      <c r="AK131" s="32"/>
    </row>
    <row r="132" spans="1:37" x14ac:dyDescent="0.25">
      <c r="A132" s="53" t="s">
        <v>191</v>
      </c>
      <c r="B132" s="53">
        <v>220856</v>
      </c>
      <c r="C132" s="53">
        <v>222553</v>
      </c>
      <c r="D132" s="53">
        <v>223140</v>
      </c>
      <c r="E132" s="53">
        <v>221984</v>
      </c>
      <c r="F132" s="53">
        <v>220335</v>
      </c>
      <c r="G132" s="53">
        <v>221867</v>
      </c>
      <c r="H132" s="53">
        <v>221703</v>
      </c>
      <c r="I132" s="53">
        <v>220736</v>
      </c>
      <c r="J132" s="53">
        <v>220364</v>
      </c>
      <c r="K132" s="53">
        <v>221648</v>
      </c>
      <c r="L132" s="53">
        <v>222433</v>
      </c>
      <c r="M132" s="53">
        <v>222485</v>
      </c>
      <c r="N132" s="53">
        <v>222084</v>
      </c>
      <c r="O132" s="53">
        <v>224699</v>
      </c>
      <c r="P132" s="53">
        <v>224839</v>
      </c>
      <c r="Q132" s="53">
        <v>223987</v>
      </c>
      <c r="R132" s="53">
        <v>222597</v>
      </c>
      <c r="S132" s="53">
        <v>224448</v>
      </c>
      <c r="T132" s="53">
        <v>223372</v>
      </c>
      <c r="U132" s="53">
        <v>222102</v>
      </c>
      <c r="V132" s="53">
        <v>221584</v>
      </c>
      <c r="W132" s="53">
        <v>221939</v>
      </c>
      <c r="X132" s="53">
        <v>223464</v>
      </c>
      <c r="Y132" s="53">
        <v>222532</v>
      </c>
      <c r="Z132" s="53">
        <v>222667</v>
      </c>
      <c r="AA132" s="53">
        <v>227580</v>
      </c>
      <c r="AB132" s="53">
        <v>229339</v>
      </c>
      <c r="AC132" s="53">
        <v>229682</v>
      </c>
      <c r="AD132" s="53">
        <v>230719</v>
      </c>
      <c r="AE132" s="53">
        <v>232787</v>
      </c>
      <c r="AF132" s="32"/>
      <c r="AG132" s="32"/>
      <c r="AH132" s="32"/>
      <c r="AI132" s="32"/>
      <c r="AJ132" s="32"/>
      <c r="AK132" s="32"/>
    </row>
    <row r="133" spans="1:37" x14ac:dyDescent="0.25">
      <c r="A133" s="53" t="s">
        <v>192</v>
      </c>
      <c r="B133" s="53">
        <v>2972</v>
      </c>
      <c r="C133" s="53">
        <v>2997</v>
      </c>
      <c r="D133" s="53">
        <v>3017</v>
      </c>
      <c r="E133" s="53">
        <v>2993</v>
      </c>
      <c r="F133" s="53">
        <v>2974</v>
      </c>
      <c r="G133" s="53">
        <v>2985</v>
      </c>
      <c r="H133" s="53">
        <v>2972</v>
      </c>
      <c r="I133" s="53">
        <v>2958</v>
      </c>
      <c r="J133" s="53">
        <v>2959</v>
      </c>
      <c r="K133" s="53">
        <v>2991</v>
      </c>
      <c r="L133" s="53">
        <v>3010</v>
      </c>
      <c r="M133" s="53">
        <v>3020</v>
      </c>
      <c r="N133" s="53">
        <v>2990</v>
      </c>
      <c r="O133" s="53">
        <v>3039</v>
      </c>
      <c r="P133" s="53">
        <v>3035</v>
      </c>
      <c r="Q133" s="53">
        <v>3015</v>
      </c>
      <c r="R133" s="53">
        <v>2977</v>
      </c>
      <c r="S133" s="53">
        <v>2996</v>
      </c>
      <c r="T133" s="53">
        <v>2983</v>
      </c>
      <c r="U133" s="53">
        <v>2973</v>
      </c>
      <c r="V133" s="53">
        <v>2975</v>
      </c>
      <c r="W133" s="53">
        <v>2989</v>
      </c>
      <c r="X133" s="53">
        <v>3023</v>
      </c>
      <c r="Y133" s="53">
        <v>3017</v>
      </c>
      <c r="Z133" s="53">
        <v>3006</v>
      </c>
      <c r="AA133" s="53">
        <v>3073</v>
      </c>
      <c r="AB133" s="53">
        <v>3102</v>
      </c>
      <c r="AC133" s="53">
        <v>3104</v>
      </c>
      <c r="AD133" s="53">
        <v>3105</v>
      </c>
      <c r="AE133" s="53">
        <v>3120</v>
      </c>
      <c r="AF133" s="32"/>
      <c r="AG133" s="32"/>
      <c r="AH133" s="32"/>
      <c r="AI133" s="32"/>
      <c r="AJ133" s="32"/>
      <c r="AK133" s="32"/>
    </row>
    <row r="134" spans="1:37" x14ac:dyDescent="0.25">
      <c r="A134" s="53" t="s">
        <v>193</v>
      </c>
      <c r="B134" s="53">
        <v>87048</v>
      </c>
      <c r="C134" s="53">
        <v>87907</v>
      </c>
      <c r="D134" s="53">
        <v>88256</v>
      </c>
      <c r="E134" s="53">
        <v>87989</v>
      </c>
      <c r="F134" s="53">
        <v>87613</v>
      </c>
      <c r="G134" s="53">
        <v>88379</v>
      </c>
      <c r="H134" s="53">
        <v>88035</v>
      </c>
      <c r="I134" s="53">
        <v>87705</v>
      </c>
      <c r="J134" s="53">
        <v>87382</v>
      </c>
      <c r="K134" s="53">
        <v>88069</v>
      </c>
      <c r="L134" s="53">
        <v>88338</v>
      </c>
      <c r="M134" s="53">
        <v>88158</v>
      </c>
      <c r="N134" s="53">
        <v>87647</v>
      </c>
      <c r="O134" s="53">
        <v>88738</v>
      </c>
      <c r="P134" s="53">
        <v>89124</v>
      </c>
      <c r="Q134" s="53">
        <v>88919</v>
      </c>
      <c r="R134" s="53">
        <v>88342</v>
      </c>
      <c r="S134" s="53">
        <v>89224</v>
      </c>
      <c r="T134" s="53">
        <v>88789</v>
      </c>
      <c r="U134" s="53">
        <v>88091</v>
      </c>
      <c r="V134" s="53">
        <v>87950</v>
      </c>
      <c r="W134" s="53">
        <v>88219</v>
      </c>
      <c r="X134" s="53">
        <v>88747</v>
      </c>
      <c r="Y134" s="53">
        <v>88308</v>
      </c>
      <c r="Z134" s="53">
        <v>87957</v>
      </c>
      <c r="AA134" s="53">
        <v>89998</v>
      </c>
      <c r="AB134" s="53">
        <v>90848</v>
      </c>
      <c r="AC134" s="53">
        <v>91148</v>
      </c>
      <c r="AD134" s="53">
        <v>91428</v>
      </c>
      <c r="AE134" s="53">
        <v>92473</v>
      </c>
      <c r="AF134" s="32"/>
      <c r="AG134" s="32"/>
      <c r="AH134" s="32"/>
      <c r="AI134" s="32"/>
      <c r="AJ134" s="32"/>
      <c r="AK134" s="32"/>
    </row>
    <row r="135" spans="1:37" x14ac:dyDescent="0.25">
      <c r="A135" s="53" t="s">
        <v>195</v>
      </c>
      <c r="B135" s="53">
        <v>7391</v>
      </c>
      <c r="C135" s="53">
        <v>7449</v>
      </c>
      <c r="D135" s="53">
        <v>7477</v>
      </c>
      <c r="E135" s="53">
        <v>7483</v>
      </c>
      <c r="F135" s="53">
        <v>7459</v>
      </c>
      <c r="G135" s="53">
        <v>7562</v>
      </c>
      <c r="H135" s="53">
        <v>7604</v>
      </c>
      <c r="I135" s="53">
        <v>7580</v>
      </c>
      <c r="J135" s="53">
        <v>7481</v>
      </c>
      <c r="K135" s="53">
        <v>7515</v>
      </c>
      <c r="L135" s="53">
        <v>7555</v>
      </c>
      <c r="M135" s="53">
        <v>7552</v>
      </c>
      <c r="N135" s="53">
        <v>7582</v>
      </c>
      <c r="O135" s="53">
        <v>7643</v>
      </c>
      <c r="P135" s="53">
        <v>7670</v>
      </c>
      <c r="Q135" s="53">
        <v>7664</v>
      </c>
      <c r="R135" s="53">
        <v>7624</v>
      </c>
      <c r="S135" s="53">
        <v>7711</v>
      </c>
      <c r="T135" s="53">
        <v>7720</v>
      </c>
      <c r="U135" s="53">
        <v>7664</v>
      </c>
      <c r="V135" s="53">
        <v>7585</v>
      </c>
      <c r="W135" s="53">
        <v>7606</v>
      </c>
      <c r="X135" s="53">
        <v>7621</v>
      </c>
      <c r="Y135" s="53">
        <v>7595</v>
      </c>
      <c r="Z135" s="53">
        <v>7619</v>
      </c>
      <c r="AA135" s="53">
        <v>7738</v>
      </c>
      <c r="AB135" s="53">
        <v>7812</v>
      </c>
      <c r="AC135" s="53">
        <v>7867</v>
      </c>
      <c r="AD135" s="53">
        <v>7922</v>
      </c>
      <c r="AE135" s="53">
        <v>8052</v>
      </c>
      <c r="AF135" s="32"/>
      <c r="AG135" s="32"/>
      <c r="AH135" s="32"/>
      <c r="AI135" s="32"/>
      <c r="AJ135" s="32"/>
      <c r="AK135" s="32"/>
    </row>
    <row r="136" spans="1:37" x14ac:dyDescent="0.25">
      <c r="A136" s="53" t="s">
        <v>196</v>
      </c>
      <c r="B136" s="53">
        <v>6191</v>
      </c>
      <c r="C136" s="53">
        <v>6272</v>
      </c>
      <c r="D136" s="53">
        <v>6268</v>
      </c>
      <c r="E136" s="53">
        <v>6207</v>
      </c>
      <c r="F136" s="53">
        <v>6165</v>
      </c>
      <c r="G136" s="53">
        <v>6231</v>
      </c>
      <c r="H136" s="53">
        <v>6233</v>
      </c>
      <c r="I136" s="53">
        <v>6233</v>
      </c>
      <c r="J136" s="53">
        <v>6189</v>
      </c>
      <c r="K136" s="53">
        <v>6223</v>
      </c>
      <c r="L136" s="53">
        <v>6274</v>
      </c>
      <c r="M136" s="53">
        <v>6284</v>
      </c>
      <c r="N136" s="53">
        <v>6268</v>
      </c>
      <c r="O136" s="53">
        <v>6343</v>
      </c>
      <c r="P136" s="53">
        <v>6366</v>
      </c>
      <c r="Q136" s="53">
        <v>6347</v>
      </c>
      <c r="R136" s="53">
        <v>6316</v>
      </c>
      <c r="S136" s="53">
        <v>6339</v>
      </c>
      <c r="T136" s="53">
        <v>6350</v>
      </c>
      <c r="U136" s="53">
        <v>6314</v>
      </c>
      <c r="V136" s="53">
        <v>6268</v>
      </c>
      <c r="W136" s="53">
        <v>6291</v>
      </c>
      <c r="X136" s="53">
        <v>6321</v>
      </c>
      <c r="Y136" s="53">
        <v>6328</v>
      </c>
      <c r="Z136" s="53">
        <v>6357</v>
      </c>
      <c r="AA136" s="53">
        <v>6460</v>
      </c>
      <c r="AB136" s="53">
        <v>6506</v>
      </c>
      <c r="AC136" s="53">
        <v>6526</v>
      </c>
      <c r="AD136" s="53">
        <v>6544</v>
      </c>
      <c r="AE136" s="53">
        <v>6605</v>
      </c>
      <c r="AF136" s="32"/>
      <c r="AG136" s="32"/>
      <c r="AH136" s="32"/>
      <c r="AI136" s="32"/>
      <c r="AJ136" s="32"/>
      <c r="AK136" s="32"/>
    </row>
    <row r="137" spans="1:37" x14ac:dyDescent="0.25">
      <c r="A137" s="53" t="s">
        <v>197</v>
      </c>
      <c r="B137" s="53">
        <v>1647</v>
      </c>
      <c r="C137" s="53">
        <v>1639</v>
      </c>
      <c r="D137" s="53">
        <v>1654</v>
      </c>
      <c r="E137" s="53">
        <v>1610</v>
      </c>
      <c r="F137" s="53">
        <v>1611</v>
      </c>
      <c r="G137" s="53">
        <v>1625</v>
      </c>
      <c r="H137" s="53">
        <v>1619</v>
      </c>
      <c r="I137" s="53">
        <v>1616</v>
      </c>
      <c r="J137" s="53">
        <v>1583</v>
      </c>
      <c r="K137" s="53">
        <v>1589</v>
      </c>
      <c r="L137" s="53">
        <v>1604</v>
      </c>
      <c r="M137" s="53">
        <v>1604</v>
      </c>
      <c r="N137" s="53">
        <v>1628</v>
      </c>
      <c r="O137" s="53">
        <v>1622</v>
      </c>
      <c r="P137" s="53">
        <v>1627</v>
      </c>
      <c r="Q137" s="53">
        <v>1602</v>
      </c>
      <c r="R137" s="53">
        <v>1604</v>
      </c>
      <c r="S137" s="53">
        <v>1623</v>
      </c>
      <c r="T137" s="53">
        <v>1633</v>
      </c>
      <c r="U137" s="53">
        <v>1644</v>
      </c>
      <c r="V137" s="53">
        <v>1606</v>
      </c>
      <c r="W137" s="53">
        <v>1609</v>
      </c>
      <c r="X137" s="53">
        <v>1619</v>
      </c>
      <c r="Y137" s="53">
        <v>1619</v>
      </c>
      <c r="Z137" s="53">
        <v>1631</v>
      </c>
      <c r="AA137" s="53">
        <v>1643</v>
      </c>
      <c r="AB137" s="53">
        <v>1647</v>
      </c>
      <c r="AC137" s="53">
        <v>1632</v>
      </c>
      <c r="AD137" s="53">
        <v>1642</v>
      </c>
      <c r="AE137" s="53">
        <v>1657</v>
      </c>
      <c r="AF137" s="32"/>
      <c r="AG137" s="32"/>
      <c r="AH137" s="32"/>
      <c r="AI137" s="32"/>
      <c r="AJ137" s="32"/>
      <c r="AK137" s="32"/>
    </row>
    <row r="138" spans="1:37" x14ac:dyDescent="0.25">
      <c r="A138" s="53" t="s">
        <v>198</v>
      </c>
      <c r="B138" s="53">
        <v>2645</v>
      </c>
      <c r="C138" s="53">
        <v>2653</v>
      </c>
      <c r="D138" s="53">
        <v>2649</v>
      </c>
      <c r="E138" s="53">
        <v>2658</v>
      </c>
      <c r="F138" s="53">
        <v>2660</v>
      </c>
      <c r="G138" s="53">
        <v>2707</v>
      </c>
      <c r="H138" s="53">
        <v>2720</v>
      </c>
      <c r="I138" s="53">
        <v>2715</v>
      </c>
      <c r="J138" s="53">
        <v>2679</v>
      </c>
      <c r="K138" s="53">
        <v>2705</v>
      </c>
      <c r="L138" s="53">
        <v>2709</v>
      </c>
      <c r="M138" s="53">
        <v>2708</v>
      </c>
      <c r="N138" s="53">
        <v>2716</v>
      </c>
      <c r="O138" s="53">
        <v>2719</v>
      </c>
      <c r="P138" s="53">
        <v>2726</v>
      </c>
      <c r="Q138" s="53">
        <v>2728</v>
      </c>
      <c r="R138" s="53">
        <v>2723</v>
      </c>
      <c r="S138" s="53">
        <v>2776</v>
      </c>
      <c r="T138" s="53">
        <v>2774</v>
      </c>
      <c r="U138" s="53">
        <v>2758</v>
      </c>
      <c r="V138" s="53">
        <v>2730</v>
      </c>
      <c r="W138" s="53">
        <v>2734</v>
      </c>
      <c r="X138" s="53">
        <v>2740</v>
      </c>
      <c r="Y138" s="53">
        <v>2738</v>
      </c>
      <c r="Z138" s="53">
        <v>2759</v>
      </c>
      <c r="AA138" s="53">
        <v>2782</v>
      </c>
      <c r="AB138" s="53">
        <v>2807</v>
      </c>
      <c r="AC138" s="53">
        <v>2830</v>
      </c>
      <c r="AD138" s="53">
        <v>2846</v>
      </c>
      <c r="AE138" s="53">
        <v>2896</v>
      </c>
      <c r="AF138" s="32"/>
      <c r="AG138" s="32"/>
      <c r="AH138" s="32"/>
      <c r="AI138" s="32"/>
      <c r="AJ138" s="32"/>
      <c r="AK138" s="32"/>
    </row>
    <row r="139" spans="1:37" x14ac:dyDescent="0.25">
      <c r="A139" s="53" t="s">
        <v>199</v>
      </c>
      <c r="B139" s="53">
        <v>5758</v>
      </c>
      <c r="C139" s="53">
        <v>5726</v>
      </c>
      <c r="D139" s="53">
        <v>5784</v>
      </c>
      <c r="E139" s="53">
        <v>5758</v>
      </c>
      <c r="F139" s="53">
        <v>5957</v>
      </c>
      <c r="G139" s="53">
        <v>6414</v>
      </c>
      <c r="H139" s="53">
        <v>6779</v>
      </c>
      <c r="I139" s="53">
        <v>6750</v>
      </c>
      <c r="J139" s="53">
        <v>6156</v>
      </c>
      <c r="K139" s="53">
        <v>5988</v>
      </c>
      <c r="L139" s="53">
        <v>5825</v>
      </c>
      <c r="M139" s="53">
        <v>5828</v>
      </c>
      <c r="N139" s="53">
        <v>5833</v>
      </c>
      <c r="O139" s="53">
        <v>5787</v>
      </c>
      <c r="P139" s="53">
        <v>5818</v>
      </c>
      <c r="Q139" s="53">
        <v>5825</v>
      </c>
      <c r="R139" s="53">
        <v>6012</v>
      </c>
      <c r="S139" s="53">
        <v>6515</v>
      </c>
      <c r="T139" s="53">
        <v>6817</v>
      </c>
      <c r="U139" s="53">
        <v>6791</v>
      </c>
      <c r="V139" s="53">
        <v>6199</v>
      </c>
      <c r="W139" s="53">
        <v>6016</v>
      </c>
      <c r="X139" s="53">
        <v>5880</v>
      </c>
      <c r="Y139" s="53">
        <v>5850</v>
      </c>
      <c r="Z139" s="53">
        <v>5891</v>
      </c>
      <c r="AA139" s="53">
        <v>5899</v>
      </c>
      <c r="AB139" s="53">
        <v>5947</v>
      </c>
      <c r="AC139" s="53">
        <v>6010</v>
      </c>
      <c r="AD139" s="53">
        <v>6319</v>
      </c>
      <c r="AE139" s="53">
        <v>6760</v>
      </c>
      <c r="AF139" s="32"/>
      <c r="AG139" s="32"/>
      <c r="AH139" s="32"/>
      <c r="AI139" s="32"/>
      <c r="AJ139" s="32"/>
      <c r="AK139" s="32"/>
    </row>
    <row r="140" spans="1:37" x14ac:dyDescent="0.25">
      <c r="A140" s="53" t="s">
        <v>200</v>
      </c>
      <c r="B140" s="53">
        <v>1779</v>
      </c>
      <c r="C140" s="53">
        <v>1797</v>
      </c>
      <c r="D140" s="53">
        <v>1800</v>
      </c>
      <c r="E140" s="53">
        <v>1784</v>
      </c>
      <c r="F140" s="53">
        <v>1778</v>
      </c>
      <c r="G140" s="53">
        <v>1790</v>
      </c>
      <c r="H140" s="53">
        <v>1772</v>
      </c>
      <c r="I140" s="53">
        <v>1774</v>
      </c>
      <c r="J140" s="53">
        <v>1767</v>
      </c>
      <c r="K140" s="53">
        <v>1782</v>
      </c>
      <c r="L140" s="53">
        <v>1784</v>
      </c>
      <c r="M140" s="53">
        <v>1786</v>
      </c>
      <c r="N140" s="53">
        <v>1799</v>
      </c>
      <c r="O140" s="53">
        <v>1819</v>
      </c>
      <c r="P140" s="53">
        <v>1824</v>
      </c>
      <c r="Q140" s="53">
        <v>1811</v>
      </c>
      <c r="R140" s="53">
        <v>1796</v>
      </c>
      <c r="S140" s="53">
        <v>1807</v>
      </c>
      <c r="T140" s="53">
        <v>1794</v>
      </c>
      <c r="U140" s="53">
        <v>1784</v>
      </c>
      <c r="V140" s="53">
        <v>1781</v>
      </c>
      <c r="W140" s="53">
        <v>1790</v>
      </c>
      <c r="X140" s="53">
        <v>1798</v>
      </c>
      <c r="Y140" s="53">
        <v>1791</v>
      </c>
      <c r="Z140" s="53">
        <v>1791</v>
      </c>
      <c r="AA140" s="53">
        <v>1837</v>
      </c>
      <c r="AB140" s="53">
        <v>1844</v>
      </c>
      <c r="AC140" s="53">
        <v>1848</v>
      </c>
      <c r="AD140" s="53">
        <v>1851</v>
      </c>
      <c r="AE140" s="53">
        <v>1873</v>
      </c>
      <c r="AF140" s="32"/>
      <c r="AG140" s="32"/>
      <c r="AH140" s="32"/>
      <c r="AI140" s="32"/>
      <c r="AJ140" s="32"/>
      <c r="AK140" s="32"/>
    </row>
    <row r="141" spans="1:37" x14ac:dyDescent="0.25">
      <c r="A141" s="53" t="s">
        <v>201</v>
      </c>
      <c r="B141" s="53">
        <v>33757</v>
      </c>
      <c r="C141" s="53">
        <v>33791</v>
      </c>
      <c r="D141" s="53">
        <v>33964</v>
      </c>
      <c r="E141" s="53">
        <v>33805</v>
      </c>
      <c r="F141" s="53">
        <v>34044</v>
      </c>
      <c r="G141" s="53">
        <v>34798</v>
      </c>
      <c r="H141" s="53">
        <v>34673</v>
      </c>
      <c r="I141" s="53">
        <v>34531</v>
      </c>
      <c r="J141" s="53">
        <v>34068</v>
      </c>
      <c r="K141" s="53">
        <v>34073</v>
      </c>
      <c r="L141" s="53">
        <v>34080</v>
      </c>
      <c r="M141" s="53">
        <v>34133</v>
      </c>
      <c r="N141" s="53">
        <v>34244</v>
      </c>
      <c r="O141" s="53">
        <v>34163</v>
      </c>
      <c r="P141" s="53">
        <v>34427</v>
      </c>
      <c r="Q141" s="53">
        <v>34420</v>
      </c>
      <c r="R141" s="53">
        <v>34473</v>
      </c>
      <c r="S141" s="53">
        <v>35201</v>
      </c>
      <c r="T141" s="53">
        <v>35156</v>
      </c>
      <c r="U141" s="53">
        <v>34951</v>
      </c>
      <c r="V141" s="53">
        <v>34445</v>
      </c>
      <c r="W141" s="53">
        <v>34292</v>
      </c>
      <c r="X141" s="53">
        <v>34270</v>
      </c>
      <c r="Y141" s="53">
        <v>34361</v>
      </c>
      <c r="Z141" s="53">
        <v>34590</v>
      </c>
      <c r="AA141" s="53">
        <v>34968</v>
      </c>
      <c r="AB141" s="53">
        <v>35323</v>
      </c>
      <c r="AC141" s="53">
        <v>35674</v>
      </c>
      <c r="AD141" s="53">
        <v>36150</v>
      </c>
      <c r="AE141" s="53">
        <v>36779</v>
      </c>
      <c r="AF141" s="32"/>
      <c r="AG141" s="32"/>
      <c r="AH141" s="32"/>
      <c r="AI141" s="32"/>
      <c r="AJ141" s="32"/>
      <c r="AK141" s="32"/>
    </row>
    <row r="142" spans="1:37" x14ac:dyDescent="0.25">
      <c r="A142" s="53" t="s">
        <v>202</v>
      </c>
      <c r="B142" s="53">
        <v>112290</v>
      </c>
      <c r="C142" s="53">
        <v>112225</v>
      </c>
      <c r="D142" s="53">
        <v>112822</v>
      </c>
      <c r="E142" s="53">
        <v>112735</v>
      </c>
      <c r="F142" s="53">
        <v>113570</v>
      </c>
      <c r="G142" s="53">
        <v>115796</v>
      </c>
      <c r="H142" s="53">
        <v>115697</v>
      </c>
      <c r="I142" s="53">
        <v>114930</v>
      </c>
      <c r="J142" s="53">
        <v>113269</v>
      </c>
      <c r="K142" s="53">
        <v>113288</v>
      </c>
      <c r="L142" s="53">
        <v>113332</v>
      </c>
      <c r="M142" s="53">
        <v>113079</v>
      </c>
      <c r="N142" s="53">
        <v>113469</v>
      </c>
      <c r="O142" s="53">
        <v>112969</v>
      </c>
      <c r="P142" s="53">
        <v>113841</v>
      </c>
      <c r="Q142" s="53">
        <v>113939</v>
      </c>
      <c r="R142" s="53">
        <v>114282</v>
      </c>
      <c r="S142" s="53">
        <v>116705</v>
      </c>
      <c r="T142" s="53">
        <v>116630</v>
      </c>
      <c r="U142" s="53">
        <v>115884</v>
      </c>
      <c r="V142" s="53">
        <v>114124</v>
      </c>
      <c r="W142" s="53">
        <v>113886</v>
      </c>
      <c r="X142" s="53">
        <v>113835</v>
      </c>
      <c r="Y142" s="53">
        <v>113888</v>
      </c>
      <c r="Z142" s="53">
        <v>114716</v>
      </c>
      <c r="AA142" s="53">
        <v>115673</v>
      </c>
      <c r="AB142" s="53">
        <v>116873</v>
      </c>
      <c r="AC142" s="53">
        <v>118042</v>
      </c>
      <c r="AD142" s="53">
        <v>119304</v>
      </c>
      <c r="AE142" s="53">
        <v>121387</v>
      </c>
      <c r="AF142" s="32"/>
      <c r="AG142" s="32"/>
      <c r="AH142" s="32"/>
      <c r="AI142" s="32"/>
      <c r="AJ142" s="32"/>
      <c r="AK142" s="32"/>
    </row>
    <row r="143" spans="1:37" x14ac:dyDescent="0.25">
      <c r="A143" s="53" t="s">
        <v>203</v>
      </c>
      <c r="B143" s="53">
        <v>73854</v>
      </c>
      <c r="C143" s="53">
        <v>73957</v>
      </c>
      <c r="D143" s="53">
        <v>74293</v>
      </c>
      <c r="E143" s="53">
        <v>74112</v>
      </c>
      <c r="F143" s="53">
        <v>74651</v>
      </c>
      <c r="G143" s="53">
        <v>76226</v>
      </c>
      <c r="H143" s="53">
        <v>76026</v>
      </c>
      <c r="I143" s="53">
        <v>75679</v>
      </c>
      <c r="J143" s="53">
        <v>74617</v>
      </c>
      <c r="K143" s="53">
        <v>74697</v>
      </c>
      <c r="L143" s="53">
        <v>74716</v>
      </c>
      <c r="M143" s="53">
        <v>74689</v>
      </c>
      <c r="N143" s="53">
        <v>74861</v>
      </c>
      <c r="O143" s="53">
        <v>74690</v>
      </c>
      <c r="P143" s="53">
        <v>75263</v>
      </c>
      <c r="Q143" s="53">
        <v>75303</v>
      </c>
      <c r="R143" s="53">
        <v>75540</v>
      </c>
      <c r="S143" s="53">
        <v>77122</v>
      </c>
      <c r="T143" s="53">
        <v>77057</v>
      </c>
      <c r="U143" s="53">
        <v>76650</v>
      </c>
      <c r="V143" s="53">
        <v>75529</v>
      </c>
      <c r="W143" s="53">
        <v>75211</v>
      </c>
      <c r="X143" s="53">
        <v>75159</v>
      </c>
      <c r="Y143" s="53">
        <v>75297</v>
      </c>
      <c r="Z143" s="53">
        <v>75766</v>
      </c>
      <c r="AA143" s="53">
        <v>76619</v>
      </c>
      <c r="AB143" s="53">
        <v>77428</v>
      </c>
      <c r="AC143" s="53">
        <v>78235</v>
      </c>
      <c r="AD143" s="53">
        <v>79325</v>
      </c>
      <c r="AE143" s="53">
        <v>80621</v>
      </c>
      <c r="AF143" s="32"/>
      <c r="AG143" s="32"/>
      <c r="AH143" s="32"/>
      <c r="AI143" s="32"/>
      <c r="AJ143" s="32"/>
      <c r="AK143" s="32"/>
    </row>
    <row r="144" spans="1:37" x14ac:dyDescent="0.25">
      <c r="A144" s="53" t="s">
        <v>206</v>
      </c>
      <c r="B144" s="53">
        <v>10580</v>
      </c>
      <c r="C144" s="53">
        <v>10656</v>
      </c>
      <c r="D144" s="53">
        <v>10677</v>
      </c>
      <c r="E144" s="53">
        <v>10701</v>
      </c>
      <c r="F144" s="53">
        <v>10684</v>
      </c>
      <c r="G144" s="53">
        <v>10839</v>
      </c>
      <c r="H144" s="53">
        <v>10878</v>
      </c>
      <c r="I144" s="53">
        <v>10856</v>
      </c>
      <c r="J144" s="53">
        <v>10723</v>
      </c>
      <c r="K144" s="53">
        <v>10809</v>
      </c>
      <c r="L144" s="53">
        <v>10845</v>
      </c>
      <c r="M144" s="53">
        <v>10815</v>
      </c>
      <c r="N144" s="53">
        <v>10804</v>
      </c>
      <c r="O144" s="53">
        <v>10853</v>
      </c>
      <c r="P144" s="53">
        <v>10919</v>
      </c>
      <c r="Q144" s="53">
        <v>10906</v>
      </c>
      <c r="R144" s="53">
        <v>10878</v>
      </c>
      <c r="S144" s="53">
        <v>11033</v>
      </c>
      <c r="T144" s="53">
        <v>11056</v>
      </c>
      <c r="U144" s="53">
        <v>10990</v>
      </c>
      <c r="V144" s="53">
        <v>10875</v>
      </c>
      <c r="W144" s="53">
        <v>10901</v>
      </c>
      <c r="X144" s="53">
        <v>10918</v>
      </c>
      <c r="Y144" s="53">
        <v>10888</v>
      </c>
      <c r="Z144" s="53">
        <v>10895</v>
      </c>
      <c r="AA144" s="53">
        <v>11064</v>
      </c>
      <c r="AB144" s="53">
        <v>11144</v>
      </c>
      <c r="AC144" s="53">
        <v>11261</v>
      </c>
      <c r="AD144" s="53">
        <v>11371</v>
      </c>
      <c r="AE144" s="53">
        <v>11590</v>
      </c>
      <c r="AF144" s="32"/>
      <c r="AG144" s="32"/>
      <c r="AH144" s="32"/>
      <c r="AI144" s="32"/>
      <c r="AJ144" s="32"/>
      <c r="AK144" s="32"/>
    </row>
    <row r="145" spans="1:37" x14ac:dyDescent="0.25">
      <c r="A145" s="53" t="s">
        <v>207</v>
      </c>
      <c r="B145" s="53">
        <v>1049</v>
      </c>
      <c r="C145" s="53">
        <v>1058</v>
      </c>
      <c r="D145" s="53">
        <v>1067</v>
      </c>
      <c r="E145" s="53">
        <v>1052</v>
      </c>
      <c r="F145" s="53">
        <v>1040</v>
      </c>
      <c r="G145" s="53">
        <v>1076</v>
      </c>
      <c r="H145" s="53">
        <v>1074</v>
      </c>
      <c r="I145" s="53">
        <v>1071</v>
      </c>
      <c r="J145" s="53">
        <v>1018</v>
      </c>
      <c r="K145" s="53">
        <v>1019</v>
      </c>
      <c r="L145" s="53">
        <v>1028</v>
      </c>
      <c r="M145" s="53">
        <v>1031</v>
      </c>
      <c r="N145" s="53">
        <v>1071</v>
      </c>
      <c r="O145" s="53">
        <v>1061</v>
      </c>
      <c r="P145" s="53">
        <v>1065</v>
      </c>
      <c r="Q145" s="53">
        <v>1037</v>
      </c>
      <c r="R145" s="53">
        <v>1038</v>
      </c>
      <c r="S145" s="53">
        <v>1075</v>
      </c>
      <c r="T145" s="53">
        <v>1100</v>
      </c>
      <c r="U145" s="53">
        <v>1086</v>
      </c>
      <c r="V145" s="53">
        <v>1033</v>
      </c>
      <c r="W145" s="53">
        <v>1033</v>
      </c>
      <c r="X145" s="53">
        <v>1046</v>
      </c>
      <c r="Y145" s="53">
        <v>1054</v>
      </c>
      <c r="Z145" s="53">
        <v>1051</v>
      </c>
      <c r="AA145" s="53">
        <v>1049</v>
      </c>
      <c r="AB145" s="53">
        <v>1044</v>
      </c>
      <c r="AC145" s="53">
        <v>1044</v>
      </c>
      <c r="AD145" s="53">
        <v>1068</v>
      </c>
      <c r="AE145" s="53">
        <v>1110</v>
      </c>
      <c r="AF145" s="32"/>
      <c r="AG145" s="32"/>
      <c r="AH145" s="32"/>
      <c r="AI145" s="32"/>
      <c r="AJ145" s="32"/>
      <c r="AK145" s="32"/>
    </row>
    <row r="146" spans="1:37" x14ac:dyDescent="0.25">
      <c r="A146" s="53" t="s">
        <v>208</v>
      </c>
      <c r="B146" s="53">
        <v>6005</v>
      </c>
      <c r="C146" s="53">
        <v>6028</v>
      </c>
      <c r="D146" s="53">
        <v>6044</v>
      </c>
      <c r="E146" s="53">
        <v>6022</v>
      </c>
      <c r="F146" s="53">
        <v>5982</v>
      </c>
      <c r="G146" s="53">
        <v>6064</v>
      </c>
      <c r="H146" s="53">
        <v>6119</v>
      </c>
      <c r="I146" s="53">
        <v>6092</v>
      </c>
      <c r="J146" s="53">
        <v>6024</v>
      </c>
      <c r="K146" s="53">
        <v>6060</v>
      </c>
      <c r="L146" s="53">
        <v>6099</v>
      </c>
      <c r="M146" s="53">
        <v>6099</v>
      </c>
      <c r="N146" s="53">
        <v>6129</v>
      </c>
      <c r="O146" s="53">
        <v>6162</v>
      </c>
      <c r="P146" s="53">
        <v>6190</v>
      </c>
      <c r="Q146" s="53">
        <v>6163</v>
      </c>
      <c r="R146" s="53">
        <v>6129</v>
      </c>
      <c r="S146" s="53">
        <v>6206</v>
      </c>
      <c r="T146" s="53">
        <v>6234</v>
      </c>
      <c r="U146" s="53">
        <v>6171</v>
      </c>
      <c r="V146" s="53">
        <v>6108</v>
      </c>
      <c r="W146" s="53">
        <v>6103</v>
      </c>
      <c r="X146" s="53">
        <v>6096</v>
      </c>
      <c r="Y146" s="53">
        <v>6077</v>
      </c>
      <c r="Z146" s="53">
        <v>6119</v>
      </c>
      <c r="AA146" s="53">
        <v>6204</v>
      </c>
      <c r="AB146" s="53">
        <v>6244</v>
      </c>
      <c r="AC146" s="53">
        <v>6288</v>
      </c>
      <c r="AD146" s="53">
        <v>6332</v>
      </c>
      <c r="AE146" s="53">
        <v>6447</v>
      </c>
      <c r="AF146" s="32"/>
      <c r="AG146" s="32"/>
      <c r="AH146" s="32"/>
      <c r="AI146" s="32"/>
      <c r="AJ146" s="32"/>
      <c r="AK146" s="32"/>
    </row>
    <row r="147" spans="1:37" x14ac:dyDescent="0.25">
      <c r="A147" s="53" t="s">
        <v>209</v>
      </c>
      <c r="B147" s="53">
        <v>10200</v>
      </c>
      <c r="C147" s="53">
        <v>10255</v>
      </c>
      <c r="D147" s="53">
        <v>10300</v>
      </c>
      <c r="E147" s="53">
        <v>10308</v>
      </c>
      <c r="F147" s="53">
        <v>10307</v>
      </c>
      <c r="G147" s="53">
        <v>10434</v>
      </c>
      <c r="H147" s="53">
        <v>10354</v>
      </c>
      <c r="I147" s="53">
        <v>10344</v>
      </c>
      <c r="J147" s="53">
        <v>10288</v>
      </c>
      <c r="K147" s="53">
        <v>10322</v>
      </c>
      <c r="L147" s="53">
        <v>10378</v>
      </c>
      <c r="M147" s="53">
        <v>10348</v>
      </c>
      <c r="N147" s="53">
        <v>10358</v>
      </c>
      <c r="O147" s="53">
        <v>10413</v>
      </c>
      <c r="P147" s="53">
        <v>10452</v>
      </c>
      <c r="Q147" s="53">
        <v>10401</v>
      </c>
      <c r="R147" s="53">
        <v>10374</v>
      </c>
      <c r="S147" s="53">
        <v>10517</v>
      </c>
      <c r="T147" s="53">
        <v>10443</v>
      </c>
      <c r="U147" s="53">
        <v>10419</v>
      </c>
      <c r="V147" s="53">
        <v>10390</v>
      </c>
      <c r="W147" s="53">
        <v>10398</v>
      </c>
      <c r="X147" s="53">
        <v>10478</v>
      </c>
      <c r="Y147" s="53">
        <v>10465</v>
      </c>
      <c r="Z147" s="53">
        <v>10505</v>
      </c>
      <c r="AA147" s="53">
        <v>10624</v>
      </c>
      <c r="AB147" s="53">
        <v>10705</v>
      </c>
      <c r="AC147" s="53">
        <v>10757</v>
      </c>
      <c r="AD147" s="53">
        <v>10857</v>
      </c>
      <c r="AE147" s="53">
        <v>10919</v>
      </c>
      <c r="AF147" s="32"/>
      <c r="AG147" s="32"/>
      <c r="AH147" s="32"/>
      <c r="AI147" s="32"/>
      <c r="AJ147" s="32"/>
      <c r="AK147" s="32"/>
    </row>
    <row r="148" spans="1:37" x14ac:dyDescent="0.25">
      <c r="A148" s="53" t="s">
        <v>210</v>
      </c>
      <c r="B148" s="53">
        <v>1600</v>
      </c>
      <c r="C148" s="53">
        <v>1606</v>
      </c>
      <c r="D148" s="53">
        <v>1611</v>
      </c>
      <c r="E148" s="53">
        <v>1581</v>
      </c>
      <c r="F148" s="53">
        <v>1583</v>
      </c>
      <c r="G148" s="53">
        <v>1603</v>
      </c>
      <c r="H148" s="53">
        <v>1592</v>
      </c>
      <c r="I148" s="53">
        <v>1584</v>
      </c>
      <c r="J148" s="53">
        <v>1577</v>
      </c>
      <c r="K148" s="53">
        <v>1583</v>
      </c>
      <c r="L148" s="53">
        <v>1592</v>
      </c>
      <c r="M148" s="53">
        <v>1600</v>
      </c>
      <c r="N148" s="53">
        <v>1604</v>
      </c>
      <c r="O148" s="53">
        <v>1615</v>
      </c>
      <c r="P148" s="53">
        <v>1636</v>
      </c>
      <c r="Q148" s="53">
        <v>1618</v>
      </c>
      <c r="R148" s="53">
        <v>1617</v>
      </c>
      <c r="S148" s="53">
        <v>1620</v>
      </c>
      <c r="T148" s="53">
        <v>1608</v>
      </c>
      <c r="U148" s="53">
        <v>1603</v>
      </c>
      <c r="V148" s="53">
        <v>1607</v>
      </c>
      <c r="W148" s="53">
        <v>1605</v>
      </c>
      <c r="X148" s="53">
        <v>1605</v>
      </c>
      <c r="Y148" s="53">
        <v>1613</v>
      </c>
      <c r="Z148" s="53">
        <v>1621</v>
      </c>
      <c r="AA148" s="53">
        <v>1651</v>
      </c>
      <c r="AB148" s="53">
        <v>1654</v>
      </c>
      <c r="AC148" s="53">
        <v>1651</v>
      </c>
      <c r="AD148" s="53">
        <v>1667</v>
      </c>
      <c r="AE148" s="53">
        <v>1676</v>
      </c>
      <c r="AF148" s="32"/>
      <c r="AG148" s="32"/>
      <c r="AH148" s="32"/>
      <c r="AI148" s="32"/>
      <c r="AJ148" s="32"/>
      <c r="AK148" s="32"/>
    </row>
    <row r="149" spans="1:37" x14ac:dyDescent="0.25">
      <c r="A149" s="53" t="s">
        <v>211</v>
      </c>
      <c r="B149" s="53">
        <v>7382</v>
      </c>
      <c r="C149" s="53">
        <v>7379</v>
      </c>
      <c r="D149" s="53">
        <v>7422</v>
      </c>
      <c r="E149" s="53">
        <v>7393</v>
      </c>
      <c r="F149" s="53">
        <v>7366</v>
      </c>
      <c r="G149" s="53">
        <v>7496</v>
      </c>
      <c r="H149" s="53">
        <v>7496</v>
      </c>
      <c r="I149" s="53">
        <v>7475</v>
      </c>
      <c r="J149" s="53">
        <v>7343</v>
      </c>
      <c r="K149" s="53">
        <v>7381</v>
      </c>
      <c r="L149" s="53">
        <v>7428</v>
      </c>
      <c r="M149" s="53">
        <v>7421</v>
      </c>
      <c r="N149" s="53">
        <v>7470</v>
      </c>
      <c r="O149" s="53">
        <v>7475</v>
      </c>
      <c r="P149" s="53">
        <v>7496</v>
      </c>
      <c r="Q149" s="53">
        <v>7457</v>
      </c>
      <c r="R149" s="53">
        <v>7444</v>
      </c>
      <c r="S149" s="53">
        <v>7564</v>
      </c>
      <c r="T149" s="53">
        <v>7587</v>
      </c>
      <c r="U149" s="53">
        <v>7525</v>
      </c>
      <c r="V149" s="53">
        <v>7412</v>
      </c>
      <c r="W149" s="53">
        <v>7389</v>
      </c>
      <c r="X149" s="53">
        <v>7435</v>
      </c>
      <c r="Y149" s="53">
        <v>7425</v>
      </c>
      <c r="Z149" s="53">
        <v>7459</v>
      </c>
      <c r="AA149" s="53">
        <v>7533</v>
      </c>
      <c r="AB149" s="53">
        <v>7580</v>
      </c>
      <c r="AC149" s="53">
        <v>7634</v>
      </c>
      <c r="AD149" s="53">
        <v>7685</v>
      </c>
      <c r="AE149" s="53">
        <v>7808</v>
      </c>
      <c r="AF149" s="32"/>
      <c r="AG149" s="32"/>
      <c r="AH149" s="32"/>
      <c r="AI149" s="32"/>
      <c r="AJ149" s="32"/>
      <c r="AK149" s="32"/>
    </row>
    <row r="150" spans="1:37" x14ac:dyDescent="0.25">
      <c r="A150" s="53" t="s">
        <v>212</v>
      </c>
      <c r="B150" s="53">
        <v>16017</v>
      </c>
      <c r="C150" s="53">
        <v>16121</v>
      </c>
      <c r="D150" s="53">
        <v>16197</v>
      </c>
      <c r="E150" s="53">
        <v>16102</v>
      </c>
      <c r="F150" s="53">
        <v>16019</v>
      </c>
      <c r="G150" s="53">
        <v>16097</v>
      </c>
      <c r="H150" s="53">
        <v>16152</v>
      </c>
      <c r="I150" s="53">
        <v>16093</v>
      </c>
      <c r="J150" s="53">
        <v>16033</v>
      </c>
      <c r="K150" s="53">
        <v>16118</v>
      </c>
      <c r="L150" s="53">
        <v>16131</v>
      </c>
      <c r="M150" s="53">
        <v>16155</v>
      </c>
      <c r="N150" s="53">
        <v>16136</v>
      </c>
      <c r="O150" s="53">
        <v>16262</v>
      </c>
      <c r="P150" s="53">
        <v>16268</v>
      </c>
      <c r="Q150" s="53">
        <v>16229</v>
      </c>
      <c r="R150" s="53">
        <v>16158</v>
      </c>
      <c r="S150" s="53">
        <v>16314</v>
      </c>
      <c r="T150" s="53">
        <v>16286</v>
      </c>
      <c r="U150" s="53">
        <v>16203</v>
      </c>
      <c r="V150" s="53">
        <v>16131</v>
      </c>
      <c r="W150" s="53">
        <v>16106</v>
      </c>
      <c r="X150" s="53">
        <v>16180</v>
      </c>
      <c r="Y150" s="53">
        <v>16120</v>
      </c>
      <c r="Z150" s="53">
        <v>16138</v>
      </c>
      <c r="AA150" s="53">
        <v>16482</v>
      </c>
      <c r="AB150" s="53">
        <v>16595</v>
      </c>
      <c r="AC150" s="53">
        <v>16661</v>
      </c>
      <c r="AD150" s="53">
        <v>16734</v>
      </c>
      <c r="AE150" s="53">
        <v>16918</v>
      </c>
      <c r="AF150" s="32"/>
      <c r="AG150" s="32"/>
      <c r="AH150" s="32"/>
      <c r="AI150" s="32"/>
      <c r="AJ150" s="32"/>
      <c r="AK150" s="32"/>
    </row>
    <row r="151" spans="1:37" x14ac:dyDescent="0.25">
      <c r="A151" s="53" t="s">
        <v>213</v>
      </c>
      <c r="B151" s="53">
        <v>3056</v>
      </c>
      <c r="C151" s="53">
        <v>3048</v>
      </c>
      <c r="D151" s="53">
        <v>3062</v>
      </c>
      <c r="E151" s="53">
        <v>3052</v>
      </c>
      <c r="F151" s="53">
        <v>3047</v>
      </c>
      <c r="G151" s="53">
        <v>3107</v>
      </c>
      <c r="H151" s="53">
        <v>3100</v>
      </c>
      <c r="I151" s="53">
        <v>3094</v>
      </c>
      <c r="J151" s="53">
        <v>3046</v>
      </c>
      <c r="K151" s="53">
        <v>3070</v>
      </c>
      <c r="L151" s="53">
        <v>3093</v>
      </c>
      <c r="M151" s="53">
        <v>3085</v>
      </c>
      <c r="N151" s="53">
        <v>3095</v>
      </c>
      <c r="O151" s="53">
        <v>3106</v>
      </c>
      <c r="P151" s="53">
        <v>3114</v>
      </c>
      <c r="Q151" s="53">
        <v>3093</v>
      </c>
      <c r="R151" s="53">
        <v>3088</v>
      </c>
      <c r="S151" s="53">
        <v>3141</v>
      </c>
      <c r="T151" s="53">
        <v>3136</v>
      </c>
      <c r="U151" s="53">
        <v>3120</v>
      </c>
      <c r="V151" s="53">
        <v>3100</v>
      </c>
      <c r="W151" s="53">
        <v>3085</v>
      </c>
      <c r="X151" s="53">
        <v>3095</v>
      </c>
      <c r="Y151" s="53">
        <v>3073</v>
      </c>
      <c r="Z151" s="53">
        <v>3100</v>
      </c>
      <c r="AA151" s="53">
        <v>3118</v>
      </c>
      <c r="AB151" s="53">
        <v>3136</v>
      </c>
      <c r="AC151" s="53">
        <v>3148</v>
      </c>
      <c r="AD151" s="53">
        <v>3176</v>
      </c>
      <c r="AE151" s="53">
        <v>3228</v>
      </c>
      <c r="AF151" s="32"/>
      <c r="AG151" s="32"/>
      <c r="AH151" s="32"/>
      <c r="AI151" s="32"/>
      <c r="AJ151" s="32"/>
      <c r="AK151" s="32"/>
    </row>
    <row r="152" spans="1:37" x14ac:dyDescent="0.25">
      <c r="A152" s="53" t="s">
        <v>214</v>
      </c>
      <c r="B152" s="53">
        <v>8291</v>
      </c>
      <c r="C152" s="53">
        <v>8283</v>
      </c>
      <c r="D152" s="53">
        <v>8316</v>
      </c>
      <c r="E152" s="53">
        <v>8323</v>
      </c>
      <c r="F152" s="53">
        <v>8295</v>
      </c>
      <c r="G152" s="53">
        <v>8443</v>
      </c>
      <c r="H152" s="53">
        <v>8438</v>
      </c>
      <c r="I152" s="53">
        <v>8406</v>
      </c>
      <c r="J152" s="53">
        <v>8279</v>
      </c>
      <c r="K152" s="53">
        <v>8336</v>
      </c>
      <c r="L152" s="53">
        <v>8402</v>
      </c>
      <c r="M152" s="53">
        <v>8379</v>
      </c>
      <c r="N152" s="53">
        <v>8427</v>
      </c>
      <c r="O152" s="53">
        <v>8428</v>
      </c>
      <c r="P152" s="53">
        <v>8445</v>
      </c>
      <c r="Q152" s="53">
        <v>8404</v>
      </c>
      <c r="R152" s="53">
        <v>8397</v>
      </c>
      <c r="S152" s="53">
        <v>8538</v>
      </c>
      <c r="T152" s="53">
        <v>8554</v>
      </c>
      <c r="U152" s="53">
        <v>8503</v>
      </c>
      <c r="V152" s="53">
        <v>8403</v>
      </c>
      <c r="W152" s="53">
        <v>8367</v>
      </c>
      <c r="X152" s="53">
        <v>8374</v>
      </c>
      <c r="Y152" s="53">
        <v>8367</v>
      </c>
      <c r="Z152" s="53">
        <v>8390</v>
      </c>
      <c r="AA152" s="53">
        <v>8457</v>
      </c>
      <c r="AB152" s="53">
        <v>8525</v>
      </c>
      <c r="AC152" s="53">
        <v>8596</v>
      </c>
      <c r="AD152" s="53">
        <v>8656</v>
      </c>
      <c r="AE152" s="53">
        <v>8797</v>
      </c>
      <c r="AF152" s="32"/>
      <c r="AG152" s="32"/>
      <c r="AH152" s="32"/>
      <c r="AI152" s="32"/>
      <c r="AJ152" s="32"/>
      <c r="AK152" s="32"/>
    </row>
    <row r="153" spans="1:37" x14ac:dyDescent="0.25">
      <c r="A153" s="53" t="s">
        <v>215</v>
      </c>
      <c r="B153" s="53">
        <v>2540</v>
      </c>
      <c r="C153" s="53">
        <v>2572</v>
      </c>
      <c r="D153" s="53">
        <v>2563</v>
      </c>
      <c r="E153" s="53">
        <v>2538</v>
      </c>
      <c r="F153" s="53">
        <v>2542</v>
      </c>
      <c r="G153" s="53">
        <v>2575</v>
      </c>
      <c r="H153" s="53">
        <v>2565</v>
      </c>
      <c r="I153" s="53">
        <v>2556</v>
      </c>
      <c r="J153" s="53">
        <v>2544</v>
      </c>
      <c r="K153" s="53">
        <v>2557</v>
      </c>
      <c r="L153" s="53">
        <v>2579</v>
      </c>
      <c r="M153" s="53">
        <v>2570</v>
      </c>
      <c r="N153" s="53">
        <v>2585</v>
      </c>
      <c r="O153" s="53">
        <v>2604</v>
      </c>
      <c r="P153" s="53">
        <v>2617</v>
      </c>
      <c r="Q153" s="53">
        <v>2593</v>
      </c>
      <c r="R153" s="53">
        <v>2569</v>
      </c>
      <c r="S153" s="53">
        <v>2585</v>
      </c>
      <c r="T153" s="53">
        <v>2571</v>
      </c>
      <c r="U153" s="53">
        <v>2565</v>
      </c>
      <c r="V153" s="53">
        <v>2565</v>
      </c>
      <c r="W153" s="53">
        <v>2573</v>
      </c>
      <c r="X153" s="53">
        <v>2592</v>
      </c>
      <c r="Y153" s="53">
        <v>2594</v>
      </c>
      <c r="Z153" s="53">
        <v>2623</v>
      </c>
      <c r="AA153" s="53">
        <v>2656</v>
      </c>
      <c r="AB153" s="53">
        <v>2668</v>
      </c>
      <c r="AC153" s="53">
        <v>2673</v>
      </c>
      <c r="AD153" s="53">
        <v>2685</v>
      </c>
      <c r="AE153" s="53">
        <v>2709</v>
      </c>
      <c r="AF153" s="32"/>
      <c r="AG153" s="32"/>
      <c r="AH153" s="32"/>
      <c r="AI153" s="32"/>
      <c r="AJ153" s="32"/>
      <c r="AK153" s="32"/>
    </row>
    <row r="154" spans="1:37" x14ac:dyDescent="0.25">
      <c r="A154" s="53" t="s">
        <v>216</v>
      </c>
      <c r="B154" s="53">
        <v>10569</v>
      </c>
      <c r="C154" s="53">
        <v>10561</v>
      </c>
      <c r="D154" s="53">
        <v>10572</v>
      </c>
      <c r="E154" s="53">
        <v>10485</v>
      </c>
      <c r="F154" s="53">
        <v>10435</v>
      </c>
      <c r="G154" s="53">
        <v>10614</v>
      </c>
      <c r="H154" s="53">
        <v>10617</v>
      </c>
      <c r="I154" s="53">
        <v>10580</v>
      </c>
      <c r="J154" s="53">
        <v>10381</v>
      </c>
      <c r="K154" s="53">
        <v>10460</v>
      </c>
      <c r="L154" s="53">
        <v>10528</v>
      </c>
      <c r="M154" s="53">
        <v>10560</v>
      </c>
      <c r="N154" s="53">
        <v>10675</v>
      </c>
      <c r="O154" s="53">
        <v>10657</v>
      </c>
      <c r="P154" s="53">
        <v>10691</v>
      </c>
      <c r="Q154" s="53">
        <v>10590</v>
      </c>
      <c r="R154" s="53">
        <v>10503</v>
      </c>
      <c r="S154" s="53">
        <v>10677</v>
      </c>
      <c r="T154" s="53">
        <v>10720</v>
      </c>
      <c r="U154" s="53">
        <v>10671</v>
      </c>
      <c r="V154" s="53">
        <v>10506</v>
      </c>
      <c r="W154" s="53">
        <v>10472</v>
      </c>
      <c r="X154" s="53">
        <v>10547</v>
      </c>
      <c r="Y154" s="53">
        <v>10572</v>
      </c>
      <c r="Z154" s="53">
        <v>10694</v>
      </c>
      <c r="AA154" s="53">
        <v>10758</v>
      </c>
      <c r="AB154" s="53">
        <v>10804</v>
      </c>
      <c r="AC154" s="53">
        <v>10828</v>
      </c>
      <c r="AD154" s="53">
        <v>10875</v>
      </c>
      <c r="AE154" s="53">
        <v>11031</v>
      </c>
      <c r="AF154" s="32"/>
      <c r="AG154" s="32"/>
      <c r="AH154" s="32"/>
      <c r="AI154" s="32"/>
      <c r="AJ154" s="32"/>
      <c r="AK154" s="32"/>
    </row>
    <row r="155" spans="1:37" x14ac:dyDescent="0.25">
      <c r="A155" s="53" t="s">
        <v>217</v>
      </c>
      <c r="B155" s="53">
        <v>5920</v>
      </c>
      <c r="C155" s="53">
        <v>5945</v>
      </c>
      <c r="D155" s="53">
        <v>5954</v>
      </c>
      <c r="E155" s="53">
        <v>5924</v>
      </c>
      <c r="F155" s="53">
        <v>5912</v>
      </c>
      <c r="G155" s="53">
        <v>5998</v>
      </c>
      <c r="H155" s="53">
        <v>6044</v>
      </c>
      <c r="I155" s="53">
        <v>6012</v>
      </c>
      <c r="J155" s="53">
        <v>5908</v>
      </c>
      <c r="K155" s="53">
        <v>5942</v>
      </c>
      <c r="L155" s="53">
        <v>5993</v>
      </c>
      <c r="M155" s="53">
        <v>5991</v>
      </c>
      <c r="N155" s="53">
        <v>6006</v>
      </c>
      <c r="O155" s="53">
        <v>6057</v>
      </c>
      <c r="P155" s="53">
        <v>6075</v>
      </c>
      <c r="Q155" s="53">
        <v>6043</v>
      </c>
      <c r="R155" s="53">
        <v>6020</v>
      </c>
      <c r="S155" s="53">
        <v>6100</v>
      </c>
      <c r="T155" s="53">
        <v>6127</v>
      </c>
      <c r="U155" s="53">
        <v>6099</v>
      </c>
      <c r="V155" s="53">
        <v>6007</v>
      </c>
      <c r="W155" s="53">
        <v>6032</v>
      </c>
      <c r="X155" s="53">
        <v>6045</v>
      </c>
      <c r="Y155" s="53">
        <v>6027</v>
      </c>
      <c r="Z155" s="53">
        <v>6057</v>
      </c>
      <c r="AA155" s="53">
        <v>6127</v>
      </c>
      <c r="AB155" s="53">
        <v>6165</v>
      </c>
      <c r="AC155" s="53">
        <v>6207</v>
      </c>
      <c r="AD155" s="53">
        <v>6252</v>
      </c>
      <c r="AE155" s="53">
        <v>6348</v>
      </c>
      <c r="AF155" s="32"/>
      <c r="AG155" s="32"/>
      <c r="AH155" s="32"/>
      <c r="AI155" s="32"/>
      <c r="AJ155" s="32"/>
      <c r="AK155" s="32"/>
    </row>
    <row r="156" spans="1:37" x14ac:dyDescent="0.25">
      <c r="A156" s="53" t="s">
        <v>218</v>
      </c>
      <c r="B156" s="53">
        <v>1182</v>
      </c>
      <c r="C156" s="53">
        <v>1200</v>
      </c>
      <c r="D156" s="53">
        <v>1205</v>
      </c>
      <c r="E156" s="53">
        <v>1182</v>
      </c>
      <c r="F156" s="53">
        <v>1171</v>
      </c>
      <c r="G156" s="53">
        <v>1167</v>
      </c>
      <c r="H156" s="53">
        <v>1167</v>
      </c>
      <c r="I156" s="53">
        <v>1171</v>
      </c>
      <c r="J156" s="53">
        <v>1169</v>
      </c>
      <c r="K156" s="53">
        <v>1188</v>
      </c>
      <c r="L156" s="53">
        <v>1190</v>
      </c>
      <c r="M156" s="53">
        <v>1195</v>
      </c>
      <c r="N156" s="53">
        <v>1183</v>
      </c>
      <c r="O156" s="53">
        <v>1201</v>
      </c>
      <c r="P156" s="53">
        <v>1216</v>
      </c>
      <c r="Q156" s="53">
        <v>1205</v>
      </c>
      <c r="R156" s="53">
        <v>1189</v>
      </c>
      <c r="S156" s="53">
        <v>1202</v>
      </c>
      <c r="T156" s="53">
        <v>1192</v>
      </c>
      <c r="U156" s="53">
        <v>1179</v>
      </c>
      <c r="V156" s="53">
        <v>1185</v>
      </c>
      <c r="W156" s="53">
        <v>1189</v>
      </c>
      <c r="X156" s="53">
        <v>1196</v>
      </c>
      <c r="Y156" s="53">
        <v>1189</v>
      </c>
      <c r="Z156" s="53">
        <v>1201</v>
      </c>
      <c r="AA156" s="53">
        <v>1221</v>
      </c>
      <c r="AB156" s="53">
        <v>1231</v>
      </c>
      <c r="AC156" s="53">
        <v>1231</v>
      </c>
      <c r="AD156" s="53">
        <v>1236</v>
      </c>
      <c r="AE156" s="53">
        <v>1249</v>
      </c>
      <c r="AF156" s="32"/>
      <c r="AG156" s="32"/>
      <c r="AH156" s="32"/>
      <c r="AI156" s="32"/>
      <c r="AJ156" s="32"/>
      <c r="AK156" s="32"/>
    </row>
    <row r="157" spans="1:37" x14ac:dyDescent="0.25">
      <c r="A157" s="53" t="s">
        <v>219</v>
      </c>
      <c r="B157" s="53">
        <v>7601</v>
      </c>
      <c r="C157" s="53">
        <v>7641</v>
      </c>
      <c r="D157" s="53">
        <v>7644</v>
      </c>
      <c r="E157" s="53">
        <v>7639</v>
      </c>
      <c r="F157" s="53">
        <v>7600</v>
      </c>
      <c r="G157" s="53">
        <v>7725</v>
      </c>
      <c r="H157" s="53">
        <v>7772</v>
      </c>
      <c r="I157" s="53">
        <v>7764</v>
      </c>
      <c r="J157" s="53">
        <v>7658</v>
      </c>
      <c r="K157" s="53">
        <v>7737</v>
      </c>
      <c r="L157" s="53">
        <v>7772</v>
      </c>
      <c r="M157" s="53">
        <v>7756</v>
      </c>
      <c r="N157" s="53">
        <v>7755</v>
      </c>
      <c r="O157" s="53">
        <v>7800</v>
      </c>
      <c r="P157" s="53">
        <v>7831</v>
      </c>
      <c r="Q157" s="53">
        <v>7806</v>
      </c>
      <c r="R157" s="53">
        <v>7756</v>
      </c>
      <c r="S157" s="53">
        <v>7863</v>
      </c>
      <c r="T157" s="53">
        <v>7888</v>
      </c>
      <c r="U157" s="53">
        <v>7849</v>
      </c>
      <c r="V157" s="53">
        <v>7743</v>
      </c>
      <c r="W157" s="53">
        <v>7762</v>
      </c>
      <c r="X157" s="53">
        <v>7790</v>
      </c>
      <c r="Y157" s="53">
        <v>7786</v>
      </c>
      <c r="Z157" s="53">
        <v>7821</v>
      </c>
      <c r="AA157" s="53">
        <v>7931</v>
      </c>
      <c r="AB157" s="53">
        <v>7984</v>
      </c>
      <c r="AC157" s="53">
        <v>8046</v>
      </c>
      <c r="AD157" s="53">
        <v>8087</v>
      </c>
      <c r="AE157" s="53">
        <v>8233</v>
      </c>
      <c r="AF157" s="32"/>
      <c r="AG157" s="32"/>
      <c r="AH157" s="32"/>
      <c r="AI157" s="32"/>
      <c r="AJ157" s="32"/>
      <c r="AK157" s="32"/>
    </row>
    <row r="158" spans="1:37" x14ac:dyDescent="0.25">
      <c r="A158" s="53" t="s">
        <v>220</v>
      </c>
      <c r="B158" s="53">
        <v>7047</v>
      </c>
      <c r="C158" s="53">
        <v>7084</v>
      </c>
      <c r="D158" s="53">
        <v>7104</v>
      </c>
      <c r="E158" s="53">
        <v>7088</v>
      </c>
      <c r="F158" s="53">
        <v>7040</v>
      </c>
      <c r="G158" s="53">
        <v>7134</v>
      </c>
      <c r="H158" s="53">
        <v>7185</v>
      </c>
      <c r="I158" s="53">
        <v>7165</v>
      </c>
      <c r="J158" s="53">
        <v>7052</v>
      </c>
      <c r="K158" s="53">
        <v>7097</v>
      </c>
      <c r="L158" s="53">
        <v>7139</v>
      </c>
      <c r="M158" s="53">
        <v>7150</v>
      </c>
      <c r="N158" s="53">
        <v>7216</v>
      </c>
      <c r="O158" s="53">
        <v>7223</v>
      </c>
      <c r="P158" s="53">
        <v>7270</v>
      </c>
      <c r="Q158" s="53">
        <v>7224</v>
      </c>
      <c r="R158" s="53">
        <v>7184</v>
      </c>
      <c r="S158" s="53">
        <v>7255</v>
      </c>
      <c r="T158" s="53">
        <v>7276</v>
      </c>
      <c r="U158" s="53">
        <v>7221</v>
      </c>
      <c r="V158" s="53">
        <v>7152</v>
      </c>
      <c r="W158" s="53">
        <v>7158</v>
      </c>
      <c r="X158" s="53">
        <v>7180</v>
      </c>
      <c r="Y158" s="53">
        <v>7172</v>
      </c>
      <c r="Z158" s="53">
        <v>7264</v>
      </c>
      <c r="AA158" s="53">
        <v>7374</v>
      </c>
      <c r="AB158" s="53">
        <v>7410</v>
      </c>
      <c r="AC158" s="53">
        <v>7449</v>
      </c>
      <c r="AD158" s="53">
        <v>7476</v>
      </c>
      <c r="AE158" s="53">
        <v>7579</v>
      </c>
      <c r="AF158" s="32"/>
      <c r="AG158" s="32"/>
      <c r="AH158" s="32"/>
      <c r="AI158" s="32"/>
      <c r="AJ158" s="32"/>
      <c r="AK158" s="32"/>
    </row>
    <row r="159" spans="1:37" x14ac:dyDescent="0.25">
      <c r="A159" s="53" t="s">
        <v>221</v>
      </c>
      <c r="B159" s="53">
        <v>6308</v>
      </c>
      <c r="C159" s="53">
        <v>6313</v>
      </c>
      <c r="D159" s="53">
        <v>6348</v>
      </c>
      <c r="E159" s="53">
        <v>6352</v>
      </c>
      <c r="F159" s="53">
        <v>6345</v>
      </c>
      <c r="G159" s="53">
        <v>6443</v>
      </c>
      <c r="H159" s="53">
        <v>6442</v>
      </c>
      <c r="I159" s="53">
        <v>6442</v>
      </c>
      <c r="J159" s="53">
        <v>6388</v>
      </c>
      <c r="K159" s="53">
        <v>6403</v>
      </c>
      <c r="L159" s="53">
        <v>6428</v>
      </c>
      <c r="M159" s="53">
        <v>6404</v>
      </c>
      <c r="N159" s="53">
        <v>6458</v>
      </c>
      <c r="O159" s="53">
        <v>6474</v>
      </c>
      <c r="P159" s="53">
        <v>6491</v>
      </c>
      <c r="Q159" s="53">
        <v>6451</v>
      </c>
      <c r="R159" s="53">
        <v>6450</v>
      </c>
      <c r="S159" s="53">
        <v>6527</v>
      </c>
      <c r="T159" s="53">
        <v>6545</v>
      </c>
      <c r="U159" s="53">
        <v>6532</v>
      </c>
      <c r="V159" s="53">
        <v>6494</v>
      </c>
      <c r="W159" s="53">
        <v>6466</v>
      </c>
      <c r="X159" s="53">
        <v>6481</v>
      </c>
      <c r="Y159" s="53">
        <v>6440</v>
      </c>
      <c r="Z159" s="53">
        <v>6488</v>
      </c>
      <c r="AA159" s="53">
        <v>6559</v>
      </c>
      <c r="AB159" s="53">
        <v>6611</v>
      </c>
      <c r="AC159" s="53">
        <v>6629</v>
      </c>
      <c r="AD159" s="53">
        <v>6691</v>
      </c>
      <c r="AE159" s="53">
        <v>6798</v>
      </c>
      <c r="AF159" s="32"/>
      <c r="AG159" s="32"/>
      <c r="AH159" s="32"/>
      <c r="AI159" s="32"/>
      <c r="AJ159" s="32"/>
      <c r="AK159" s="32"/>
    </row>
    <row r="160" spans="1:37" x14ac:dyDescent="0.25">
      <c r="A160" s="53" t="s">
        <v>222</v>
      </c>
      <c r="B160" s="53">
        <v>3928</v>
      </c>
      <c r="C160" s="53">
        <v>3951</v>
      </c>
      <c r="D160" s="53">
        <v>3954</v>
      </c>
      <c r="E160" s="53">
        <v>3949</v>
      </c>
      <c r="F160" s="53">
        <v>3942</v>
      </c>
      <c r="G160" s="53">
        <v>3974</v>
      </c>
      <c r="H160" s="53">
        <v>3949</v>
      </c>
      <c r="I160" s="53">
        <v>3941</v>
      </c>
      <c r="J160" s="53">
        <v>3931</v>
      </c>
      <c r="K160" s="53">
        <v>3958</v>
      </c>
      <c r="L160" s="53">
        <v>3988</v>
      </c>
      <c r="M160" s="53">
        <v>3989</v>
      </c>
      <c r="N160" s="53">
        <v>4015</v>
      </c>
      <c r="O160" s="53">
        <v>4023</v>
      </c>
      <c r="P160" s="53">
        <v>4048</v>
      </c>
      <c r="Q160" s="53">
        <v>4024</v>
      </c>
      <c r="R160" s="53">
        <v>4007</v>
      </c>
      <c r="S160" s="53">
        <v>4040</v>
      </c>
      <c r="T160" s="53">
        <v>4013</v>
      </c>
      <c r="U160" s="53">
        <v>3995</v>
      </c>
      <c r="V160" s="53">
        <v>3983</v>
      </c>
      <c r="W160" s="53">
        <v>3983</v>
      </c>
      <c r="X160" s="53">
        <v>4012</v>
      </c>
      <c r="Y160" s="53">
        <v>4017</v>
      </c>
      <c r="Z160" s="53">
        <v>4045</v>
      </c>
      <c r="AA160" s="53">
        <v>4115</v>
      </c>
      <c r="AB160" s="53">
        <v>4134</v>
      </c>
      <c r="AC160" s="53">
        <v>4152</v>
      </c>
      <c r="AD160" s="53">
        <v>4190</v>
      </c>
      <c r="AE160" s="53">
        <v>4233</v>
      </c>
      <c r="AF160" s="32"/>
      <c r="AG160" s="32"/>
      <c r="AH160" s="32"/>
      <c r="AI160" s="32"/>
      <c r="AJ160" s="32"/>
      <c r="AK160" s="32"/>
    </row>
    <row r="161" spans="1:37" x14ac:dyDescent="0.25">
      <c r="A161" s="53" t="s">
        <v>223</v>
      </c>
      <c r="B161" s="53">
        <v>1718</v>
      </c>
      <c r="C161" s="53">
        <v>1722</v>
      </c>
      <c r="D161" s="53">
        <v>1712</v>
      </c>
      <c r="E161" s="53">
        <v>1697</v>
      </c>
      <c r="F161" s="53">
        <v>1710</v>
      </c>
      <c r="G161" s="53">
        <v>1778</v>
      </c>
      <c r="H161" s="53">
        <v>1799</v>
      </c>
      <c r="I161" s="53">
        <v>1789</v>
      </c>
      <c r="J161" s="53">
        <v>1724</v>
      </c>
      <c r="K161" s="53">
        <v>1715</v>
      </c>
      <c r="L161" s="53">
        <v>1713</v>
      </c>
      <c r="M161" s="53">
        <v>1719</v>
      </c>
      <c r="N161" s="53">
        <v>1747</v>
      </c>
      <c r="O161" s="53">
        <v>1762</v>
      </c>
      <c r="P161" s="53">
        <v>1757</v>
      </c>
      <c r="Q161" s="53">
        <v>1729</v>
      </c>
      <c r="R161" s="53">
        <v>1743</v>
      </c>
      <c r="S161" s="53">
        <v>1815</v>
      </c>
      <c r="T161" s="53">
        <v>1843</v>
      </c>
      <c r="U161" s="53">
        <v>1822</v>
      </c>
      <c r="V161" s="53">
        <v>1745</v>
      </c>
      <c r="W161" s="53">
        <v>1739</v>
      </c>
      <c r="X161" s="53">
        <v>1741</v>
      </c>
      <c r="Y161" s="53">
        <v>1757</v>
      </c>
      <c r="Z161" s="53">
        <v>1751</v>
      </c>
      <c r="AA161" s="53">
        <v>1744</v>
      </c>
      <c r="AB161" s="53">
        <v>1748</v>
      </c>
      <c r="AC161" s="53">
        <v>1744</v>
      </c>
      <c r="AD161" s="53">
        <v>1777</v>
      </c>
      <c r="AE161" s="53">
        <v>1854</v>
      </c>
      <c r="AF161" s="32"/>
      <c r="AG161" s="32"/>
      <c r="AH161" s="32"/>
      <c r="AI161" s="32"/>
      <c r="AJ161" s="32"/>
      <c r="AK161" s="32"/>
    </row>
    <row r="162" spans="1:37" x14ac:dyDescent="0.25">
      <c r="A162" s="53" t="s">
        <v>224</v>
      </c>
      <c r="B162" s="53">
        <v>35851</v>
      </c>
      <c r="C162" s="53">
        <v>35759</v>
      </c>
      <c r="D162" s="53">
        <v>35871</v>
      </c>
      <c r="E162" s="53">
        <v>35593</v>
      </c>
      <c r="F162" s="53">
        <v>35575</v>
      </c>
      <c r="G162" s="53">
        <v>36025</v>
      </c>
      <c r="H162" s="53">
        <v>35911</v>
      </c>
      <c r="I162" s="53">
        <v>35825</v>
      </c>
      <c r="J162" s="53">
        <v>35469</v>
      </c>
      <c r="K162" s="53">
        <v>35495</v>
      </c>
      <c r="L162" s="53">
        <v>35465</v>
      </c>
      <c r="M162" s="53">
        <v>35495</v>
      </c>
      <c r="N162" s="53">
        <v>35965</v>
      </c>
      <c r="O162" s="53">
        <v>36101</v>
      </c>
      <c r="P162" s="53">
        <v>36206</v>
      </c>
      <c r="Q162" s="53">
        <v>35956</v>
      </c>
      <c r="R162" s="53">
        <v>35792</v>
      </c>
      <c r="S162" s="53">
        <v>36217</v>
      </c>
      <c r="T162" s="53">
        <v>36292</v>
      </c>
      <c r="U162" s="53">
        <v>36139</v>
      </c>
      <c r="V162" s="53">
        <v>35588</v>
      </c>
      <c r="W162" s="53">
        <v>35576</v>
      </c>
      <c r="X162" s="53">
        <v>35642</v>
      </c>
      <c r="Y162" s="53">
        <v>35644</v>
      </c>
      <c r="Z162" s="53">
        <v>36037</v>
      </c>
      <c r="AA162" s="53">
        <v>36490</v>
      </c>
      <c r="AB162" s="53">
        <v>36817</v>
      </c>
      <c r="AC162" s="53">
        <v>36900</v>
      </c>
      <c r="AD162" s="53">
        <v>37341</v>
      </c>
      <c r="AE162" s="53">
        <v>37880</v>
      </c>
      <c r="AF162" s="32"/>
      <c r="AG162" s="32"/>
      <c r="AH162" s="32"/>
      <c r="AI162" s="32"/>
      <c r="AJ162" s="32"/>
      <c r="AK162" s="32"/>
    </row>
    <row r="163" spans="1:37" x14ac:dyDescent="0.25">
      <c r="A163" s="53" t="s">
        <v>225</v>
      </c>
      <c r="B163" s="53">
        <v>95749</v>
      </c>
      <c r="C163" s="53">
        <v>95744</v>
      </c>
      <c r="D163" s="53">
        <v>96066</v>
      </c>
      <c r="E163" s="53">
        <v>95937</v>
      </c>
      <c r="F163" s="53">
        <v>96020</v>
      </c>
      <c r="G163" s="53">
        <v>97299</v>
      </c>
      <c r="H163" s="53">
        <v>97376</v>
      </c>
      <c r="I163" s="53">
        <v>96810</v>
      </c>
      <c r="J163" s="53">
        <v>95699</v>
      </c>
      <c r="K163" s="53">
        <v>95977</v>
      </c>
      <c r="L163" s="53">
        <v>95838</v>
      </c>
      <c r="M163" s="53">
        <v>95729</v>
      </c>
      <c r="N163" s="53">
        <v>96644</v>
      </c>
      <c r="O163" s="53">
        <v>96607</v>
      </c>
      <c r="P163" s="53">
        <v>97000</v>
      </c>
      <c r="Q163" s="53">
        <v>96718</v>
      </c>
      <c r="R163" s="53">
        <v>96305</v>
      </c>
      <c r="S163" s="53">
        <v>97675</v>
      </c>
      <c r="T163" s="53">
        <v>98205</v>
      </c>
      <c r="U163" s="53">
        <v>97640</v>
      </c>
      <c r="V163" s="53">
        <v>96074</v>
      </c>
      <c r="W163" s="53">
        <v>96325</v>
      </c>
      <c r="X163" s="53">
        <v>96543</v>
      </c>
      <c r="Y163" s="53">
        <v>96289</v>
      </c>
      <c r="Z163" s="53">
        <v>96812</v>
      </c>
      <c r="AA163" s="53">
        <v>97798</v>
      </c>
      <c r="AB163" s="53">
        <v>98680</v>
      </c>
      <c r="AC163" s="53">
        <v>99149</v>
      </c>
      <c r="AD163" s="53">
        <v>100173</v>
      </c>
      <c r="AE163" s="53">
        <v>101694</v>
      </c>
      <c r="AF163" s="32"/>
      <c r="AG163" s="32"/>
      <c r="AH163" s="32"/>
      <c r="AI163" s="32"/>
      <c r="AJ163" s="32"/>
      <c r="AK163" s="32"/>
    </row>
    <row r="164" spans="1:37" x14ac:dyDescent="0.25">
      <c r="A164" s="53" t="s">
        <v>226</v>
      </c>
      <c r="B164" s="53">
        <v>78226</v>
      </c>
      <c r="C164" s="53">
        <v>78294</v>
      </c>
      <c r="D164" s="53">
        <v>78542</v>
      </c>
      <c r="E164" s="53">
        <v>78265</v>
      </c>
      <c r="F164" s="53">
        <v>78327</v>
      </c>
      <c r="G164" s="53">
        <v>79442</v>
      </c>
      <c r="H164" s="53">
        <v>79442</v>
      </c>
      <c r="I164" s="53">
        <v>79063</v>
      </c>
      <c r="J164" s="53">
        <v>78173</v>
      </c>
      <c r="K164" s="53">
        <v>78391</v>
      </c>
      <c r="L164" s="53">
        <v>78269</v>
      </c>
      <c r="M164" s="53">
        <v>78264</v>
      </c>
      <c r="N164" s="53">
        <v>79030</v>
      </c>
      <c r="O164" s="53">
        <v>79137</v>
      </c>
      <c r="P164" s="53">
        <v>79415</v>
      </c>
      <c r="Q164" s="53">
        <v>79118</v>
      </c>
      <c r="R164" s="53">
        <v>78783</v>
      </c>
      <c r="S164" s="53">
        <v>79871</v>
      </c>
      <c r="T164" s="53">
        <v>80258</v>
      </c>
      <c r="U164" s="53">
        <v>79846</v>
      </c>
      <c r="V164" s="53">
        <v>78631</v>
      </c>
      <c r="W164" s="53">
        <v>78697</v>
      </c>
      <c r="X164" s="53">
        <v>78853</v>
      </c>
      <c r="Y164" s="53">
        <v>78713</v>
      </c>
      <c r="Z164" s="53">
        <v>79204</v>
      </c>
      <c r="AA164" s="53">
        <v>80151</v>
      </c>
      <c r="AB164" s="53">
        <v>80875</v>
      </c>
      <c r="AC164" s="53">
        <v>81215</v>
      </c>
      <c r="AD164" s="53">
        <v>82181</v>
      </c>
      <c r="AE164" s="53">
        <v>83387</v>
      </c>
      <c r="AF164" s="32"/>
      <c r="AG164" s="32"/>
      <c r="AH164" s="32"/>
      <c r="AI164" s="32"/>
      <c r="AJ164" s="32"/>
      <c r="AK164" s="32"/>
    </row>
    <row r="165" spans="1:37" x14ac:dyDescent="0.25">
      <c r="A165" s="53" t="s">
        <v>227</v>
      </c>
      <c r="B165" s="53">
        <v>3309</v>
      </c>
      <c r="C165" s="53">
        <v>3301</v>
      </c>
      <c r="D165" s="53">
        <v>3298</v>
      </c>
      <c r="E165" s="53">
        <v>3252</v>
      </c>
      <c r="F165" s="53">
        <v>3276</v>
      </c>
      <c r="G165" s="53">
        <v>3379</v>
      </c>
      <c r="H165" s="53">
        <v>3398</v>
      </c>
      <c r="I165" s="53">
        <v>3402</v>
      </c>
      <c r="J165" s="53">
        <v>3260</v>
      </c>
      <c r="K165" s="53">
        <v>3273</v>
      </c>
      <c r="L165" s="53">
        <v>3295</v>
      </c>
      <c r="M165" s="53">
        <v>3290</v>
      </c>
      <c r="N165" s="53">
        <v>3363</v>
      </c>
      <c r="O165" s="53">
        <v>3368</v>
      </c>
      <c r="P165" s="53">
        <v>3357</v>
      </c>
      <c r="Q165" s="53">
        <v>3315</v>
      </c>
      <c r="R165" s="53">
        <v>3332</v>
      </c>
      <c r="S165" s="53">
        <v>3447</v>
      </c>
      <c r="T165" s="53">
        <v>3501</v>
      </c>
      <c r="U165" s="53">
        <v>3479</v>
      </c>
      <c r="V165" s="53">
        <v>3336</v>
      </c>
      <c r="W165" s="53">
        <v>3324</v>
      </c>
      <c r="X165" s="53">
        <v>3338</v>
      </c>
      <c r="Y165" s="53">
        <v>3357</v>
      </c>
      <c r="Z165" s="53">
        <v>3361</v>
      </c>
      <c r="AA165" s="53">
        <v>3362</v>
      </c>
      <c r="AB165" s="53">
        <v>3363</v>
      </c>
      <c r="AC165" s="53">
        <v>3357</v>
      </c>
      <c r="AD165" s="53">
        <v>3415</v>
      </c>
      <c r="AE165" s="53">
        <v>3553</v>
      </c>
      <c r="AF165" s="32"/>
      <c r="AG165" s="32"/>
      <c r="AH165" s="32"/>
      <c r="AI165" s="32"/>
      <c r="AJ165" s="32"/>
      <c r="AK165" s="32"/>
    </row>
    <row r="166" spans="1:37" x14ac:dyDescent="0.25">
      <c r="A166" s="53" t="s">
        <v>228</v>
      </c>
      <c r="B166" s="53">
        <v>6591</v>
      </c>
      <c r="C166" s="53">
        <v>6620</v>
      </c>
      <c r="D166" s="53">
        <v>6643</v>
      </c>
      <c r="E166" s="53">
        <v>6607</v>
      </c>
      <c r="F166" s="53">
        <v>6607</v>
      </c>
      <c r="G166" s="53">
        <v>6704</v>
      </c>
      <c r="H166" s="53">
        <v>6663</v>
      </c>
      <c r="I166" s="53">
        <v>6646</v>
      </c>
      <c r="J166" s="53">
        <v>6607</v>
      </c>
      <c r="K166" s="53">
        <v>6635</v>
      </c>
      <c r="L166" s="53">
        <v>6677</v>
      </c>
      <c r="M166" s="53">
        <v>6659</v>
      </c>
      <c r="N166" s="53">
        <v>6684</v>
      </c>
      <c r="O166" s="53">
        <v>6723</v>
      </c>
      <c r="P166" s="53">
        <v>6750</v>
      </c>
      <c r="Q166" s="53">
        <v>6687</v>
      </c>
      <c r="R166" s="53">
        <v>6672</v>
      </c>
      <c r="S166" s="53">
        <v>6711</v>
      </c>
      <c r="T166" s="53">
        <v>6675</v>
      </c>
      <c r="U166" s="53">
        <v>6667</v>
      </c>
      <c r="V166" s="53">
        <v>6678</v>
      </c>
      <c r="W166" s="53">
        <v>6685</v>
      </c>
      <c r="X166" s="53">
        <v>6727</v>
      </c>
      <c r="Y166" s="53">
        <v>6700</v>
      </c>
      <c r="Z166" s="53">
        <v>6751</v>
      </c>
      <c r="AA166" s="53">
        <v>6853</v>
      </c>
      <c r="AB166" s="53">
        <v>6881</v>
      </c>
      <c r="AC166" s="53">
        <v>6915</v>
      </c>
      <c r="AD166" s="53">
        <v>6982</v>
      </c>
      <c r="AE166" s="53">
        <v>7040</v>
      </c>
      <c r="AF166" s="32"/>
      <c r="AG166" s="32"/>
      <c r="AH166" s="32"/>
      <c r="AI166" s="32"/>
      <c r="AJ166" s="32"/>
      <c r="AK166" s="32"/>
    </row>
    <row r="167" spans="1:37" x14ac:dyDescent="0.25">
      <c r="A167" s="53" t="s">
        <v>229</v>
      </c>
      <c r="B167" s="53">
        <v>1877</v>
      </c>
      <c r="C167" s="53">
        <v>1872</v>
      </c>
      <c r="D167" s="53">
        <v>1868</v>
      </c>
      <c r="E167" s="53">
        <v>1848</v>
      </c>
      <c r="F167" s="53">
        <v>1858</v>
      </c>
      <c r="G167" s="53">
        <v>1928</v>
      </c>
      <c r="H167" s="53">
        <v>1946</v>
      </c>
      <c r="I167" s="53">
        <v>1925</v>
      </c>
      <c r="J167" s="53">
        <v>1867</v>
      </c>
      <c r="K167" s="53">
        <v>1855</v>
      </c>
      <c r="L167" s="53">
        <v>1849</v>
      </c>
      <c r="M167" s="53">
        <v>1858</v>
      </c>
      <c r="N167" s="53">
        <v>1892</v>
      </c>
      <c r="O167" s="53">
        <v>1893</v>
      </c>
      <c r="P167" s="53">
        <v>1887</v>
      </c>
      <c r="Q167" s="53">
        <v>1862</v>
      </c>
      <c r="R167" s="53">
        <v>1886</v>
      </c>
      <c r="S167" s="53">
        <v>1944</v>
      </c>
      <c r="T167" s="53">
        <v>1984</v>
      </c>
      <c r="U167" s="53">
        <v>1967</v>
      </c>
      <c r="V167" s="53">
        <v>1891</v>
      </c>
      <c r="W167" s="53">
        <v>1886</v>
      </c>
      <c r="X167" s="53">
        <v>1874</v>
      </c>
      <c r="Y167" s="53">
        <v>1891</v>
      </c>
      <c r="Z167" s="53">
        <v>1888</v>
      </c>
      <c r="AA167" s="53">
        <v>1890</v>
      </c>
      <c r="AB167" s="53">
        <v>1902</v>
      </c>
      <c r="AC167" s="53">
        <v>1893</v>
      </c>
      <c r="AD167" s="53">
        <v>1939</v>
      </c>
      <c r="AE167" s="53">
        <v>2024</v>
      </c>
      <c r="AF167" s="32"/>
      <c r="AG167" s="32"/>
      <c r="AH167" s="32"/>
      <c r="AI167" s="32"/>
      <c r="AJ167" s="32"/>
      <c r="AK167" s="32"/>
    </row>
    <row r="168" spans="1:37" x14ac:dyDescent="0.25">
      <c r="A168" s="53" t="s">
        <v>230</v>
      </c>
      <c r="B168" s="53">
        <v>21949</v>
      </c>
      <c r="C168" s="53">
        <v>22000</v>
      </c>
      <c r="D168" s="53">
        <v>22103</v>
      </c>
      <c r="E168" s="53">
        <v>22036</v>
      </c>
      <c r="F168" s="53">
        <v>21974</v>
      </c>
      <c r="G168" s="53">
        <v>22176</v>
      </c>
      <c r="H168" s="53">
        <v>22098</v>
      </c>
      <c r="I168" s="53">
        <v>22120</v>
      </c>
      <c r="J168" s="53">
        <v>21973</v>
      </c>
      <c r="K168" s="53">
        <v>22101</v>
      </c>
      <c r="L168" s="53">
        <v>22247</v>
      </c>
      <c r="M168" s="53">
        <v>22233</v>
      </c>
      <c r="N168" s="53">
        <v>22296</v>
      </c>
      <c r="O168" s="53">
        <v>22353</v>
      </c>
      <c r="P168" s="53">
        <v>22477</v>
      </c>
      <c r="Q168" s="53">
        <v>22377</v>
      </c>
      <c r="R168" s="53">
        <v>22332</v>
      </c>
      <c r="S168" s="53">
        <v>22555</v>
      </c>
      <c r="T168" s="53">
        <v>22613</v>
      </c>
      <c r="U168" s="53">
        <v>22541</v>
      </c>
      <c r="V168" s="53">
        <v>22394</v>
      </c>
      <c r="W168" s="53">
        <v>22351</v>
      </c>
      <c r="X168" s="53">
        <v>22429</v>
      </c>
      <c r="Y168" s="53">
        <v>22415</v>
      </c>
      <c r="Z168" s="53">
        <v>22573</v>
      </c>
      <c r="AA168" s="53">
        <v>22810</v>
      </c>
      <c r="AB168" s="53">
        <v>22924</v>
      </c>
      <c r="AC168" s="53">
        <v>23001</v>
      </c>
      <c r="AD168" s="53">
        <v>23245</v>
      </c>
      <c r="AE168" s="53">
        <v>23413</v>
      </c>
      <c r="AF168" s="32"/>
      <c r="AG168" s="32"/>
      <c r="AH168" s="32"/>
      <c r="AI168" s="32"/>
      <c r="AJ168" s="32"/>
      <c r="AK168" s="32"/>
    </row>
    <row r="169" spans="1:37" x14ac:dyDescent="0.25">
      <c r="A169" s="53" t="s">
        <v>231</v>
      </c>
      <c r="B169" s="53">
        <v>76470</v>
      </c>
      <c r="C169" s="53">
        <v>76634</v>
      </c>
      <c r="D169" s="53">
        <v>76957</v>
      </c>
      <c r="E169" s="53">
        <v>76508</v>
      </c>
      <c r="F169" s="53">
        <v>76410</v>
      </c>
      <c r="G169" s="53">
        <v>77236</v>
      </c>
      <c r="H169" s="53">
        <v>76957</v>
      </c>
      <c r="I169" s="53">
        <v>76971</v>
      </c>
      <c r="J169" s="53">
        <v>76363</v>
      </c>
      <c r="K169" s="53">
        <v>76755</v>
      </c>
      <c r="L169" s="53">
        <v>77455</v>
      </c>
      <c r="M169" s="53">
        <v>77364</v>
      </c>
      <c r="N169" s="53">
        <v>77687</v>
      </c>
      <c r="O169" s="53">
        <v>77896</v>
      </c>
      <c r="P169" s="53">
        <v>78264</v>
      </c>
      <c r="Q169" s="53">
        <v>77893</v>
      </c>
      <c r="R169" s="53">
        <v>77682</v>
      </c>
      <c r="S169" s="53">
        <v>78455</v>
      </c>
      <c r="T169" s="53">
        <v>78495</v>
      </c>
      <c r="U169" s="53">
        <v>78212</v>
      </c>
      <c r="V169" s="53">
        <v>77765</v>
      </c>
      <c r="W169" s="53">
        <v>77558</v>
      </c>
      <c r="X169" s="53">
        <v>77980</v>
      </c>
      <c r="Y169" s="53">
        <v>78037</v>
      </c>
      <c r="Z169" s="53">
        <v>78694</v>
      </c>
      <c r="AA169" s="53">
        <v>79539</v>
      </c>
      <c r="AB169" s="53">
        <v>79926</v>
      </c>
      <c r="AC169" s="53">
        <v>80212</v>
      </c>
      <c r="AD169" s="53">
        <v>80872</v>
      </c>
      <c r="AE169" s="53">
        <v>81502</v>
      </c>
      <c r="AF169" s="32"/>
      <c r="AG169" s="32"/>
      <c r="AH169" s="32"/>
      <c r="AI169" s="32"/>
      <c r="AJ169" s="32"/>
      <c r="AK169" s="32"/>
    </row>
    <row r="170" spans="1:37" x14ac:dyDescent="0.25">
      <c r="A170" s="53" t="s">
        <v>232</v>
      </c>
      <c r="B170" s="53">
        <v>1094</v>
      </c>
      <c r="C170" s="53">
        <v>1099</v>
      </c>
      <c r="D170" s="53">
        <v>1103</v>
      </c>
      <c r="E170" s="53">
        <v>1090</v>
      </c>
      <c r="F170" s="53">
        <v>1084</v>
      </c>
      <c r="G170" s="53">
        <v>1090</v>
      </c>
      <c r="H170" s="53">
        <v>1089</v>
      </c>
      <c r="I170" s="53">
        <v>1087</v>
      </c>
      <c r="J170" s="53">
        <v>1073</v>
      </c>
      <c r="K170" s="53">
        <v>1083</v>
      </c>
      <c r="L170" s="53">
        <v>1092</v>
      </c>
      <c r="M170" s="53">
        <v>1090</v>
      </c>
      <c r="N170" s="53">
        <v>1088</v>
      </c>
      <c r="O170" s="53">
        <v>1101</v>
      </c>
      <c r="P170" s="53">
        <v>1108</v>
      </c>
      <c r="Q170" s="53">
        <v>1101</v>
      </c>
      <c r="R170" s="53">
        <v>1094</v>
      </c>
      <c r="S170" s="53">
        <v>1108</v>
      </c>
      <c r="T170" s="53">
        <v>1099</v>
      </c>
      <c r="U170" s="53">
        <v>1092</v>
      </c>
      <c r="V170" s="53">
        <v>1088</v>
      </c>
      <c r="W170" s="53">
        <v>1090</v>
      </c>
      <c r="X170" s="53">
        <v>1099</v>
      </c>
      <c r="Y170" s="53">
        <v>1095</v>
      </c>
      <c r="Z170" s="53">
        <v>1100</v>
      </c>
      <c r="AA170" s="53">
        <v>1128</v>
      </c>
      <c r="AB170" s="53">
        <v>1136</v>
      </c>
      <c r="AC170" s="53">
        <v>1141</v>
      </c>
      <c r="AD170" s="53">
        <v>1135</v>
      </c>
      <c r="AE170" s="53">
        <v>1147</v>
      </c>
      <c r="AF170" s="32"/>
      <c r="AG170" s="32"/>
      <c r="AH170" s="32"/>
      <c r="AI170" s="32"/>
      <c r="AJ170" s="32"/>
      <c r="AK170" s="32"/>
    </row>
    <row r="171" spans="1:37" x14ac:dyDescent="0.25">
      <c r="A171" s="53" t="s">
        <v>233</v>
      </c>
      <c r="B171" s="53">
        <v>15702</v>
      </c>
      <c r="C171" s="53">
        <v>15775</v>
      </c>
      <c r="D171" s="53">
        <v>15832</v>
      </c>
      <c r="E171" s="53">
        <v>15866</v>
      </c>
      <c r="F171" s="53">
        <v>15844</v>
      </c>
      <c r="G171" s="53">
        <v>16099</v>
      </c>
      <c r="H171" s="53">
        <v>16141</v>
      </c>
      <c r="I171" s="53">
        <v>16130</v>
      </c>
      <c r="J171" s="53">
        <v>15921</v>
      </c>
      <c r="K171" s="53">
        <v>16077</v>
      </c>
      <c r="L171" s="53">
        <v>16146</v>
      </c>
      <c r="M171" s="53">
        <v>16105</v>
      </c>
      <c r="N171" s="53">
        <v>16065</v>
      </c>
      <c r="O171" s="53">
        <v>16157</v>
      </c>
      <c r="P171" s="53">
        <v>16228</v>
      </c>
      <c r="Q171" s="53">
        <v>16215</v>
      </c>
      <c r="R171" s="53">
        <v>16171</v>
      </c>
      <c r="S171" s="53">
        <v>16411</v>
      </c>
      <c r="T171" s="53">
        <v>16435</v>
      </c>
      <c r="U171" s="53">
        <v>16341</v>
      </c>
      <c r="V171" s="53">
        <v>16171</v>
      </c>
      <c r="W171" s="53">
        <v>16232</v>
      </c>
      <c r="X171" s="53">
        <v>16243</v>
      </c>
      <c r="Y171" s="53">
        <v>16179</v>
      </c>
      <c r="Z171" s="53">
        <v>16181</v>
      </c>
      <c r="AA171" s="53">
        <v>16439</v>
      </c>
      <c r="AB171" s="53">
        <v>16561</v>
      </c>
      <c r="AC171" s="53">
        <v>16729</v>
      </c>
      <c r="AD171" s="53">
        <v>16866</v>
      </c>
      <c r="AE171" s="53">
        <v>17157</v>
      </c>
      <c r="AF171" s="32"/>
      <c r="AG171" s="32"/>
      <c r="AH171" s="32"/>
      <c r="AI171" s="32"/>
      <c r="AJ171" s="32"/>
      <c r="AK171" s="32"/>
    </row>
    <row r="172" spans="1:37" x14ac:dyDescent="0.25">
      <c r="A172" s="53" t="s">
        <v>235</v>
      </c>
      <c r="B172" s="53">
        <v>2828</v>
      </c>
      <c r="C172" s="53">
        <v>2841</v>
      </c>
      <c r="D172" s="53">
        <v>2858</v>
      </c>
      <c r="E172" s="53">
        <v>2861</v>
      </c>
      <c r="F172" s="53">
        <v>2857</v>
      </c>
      <c r="G172" s="53">
        <v>2896</v>
      </c>
      <c r="H172" s="53">
        <v>2918</v>
      </c>
      <c r="I172" s="53">
        <v>2910</v>
      </c>
      <c r="J172" s="53">
        <v>2875</v>
      </c>
      <c r="K172" s="53">
        <v>2894</v>
      </c>
      <c r="L172" s="53">
        <v>2913</v>
      </c>
      <c r="M172" s="53">
        <v>2902</v>
      </c>
      <c r="N172" s="53">
        <v>2902</v>
      </c>
      <c r="O172" s="53">
        <v>2921</v>
      </c>
      <c r="P172" s="53">
        <v>2943</v>
      </c>
      <c r="Q172" s="53">
        <v>2929</v>
      </c>
      <c r="R172" s="53">
        <v>2914</v>
      </c>
      <c r="S172" s="53">
        <v>2962</v>
      </c>
      <c r="T172" s="53">
        <v>2968</v>
      </c>
      <c r="U172" s="53">
        <v>2944</v>
      </c>
      <c r="V172" s="53">
        <v>2919</v>
      </c>
      <c r="W172" s="53">
        <v>2927</v>
      </c>
      <c r="X172" s="53">
        <v>2931</v>
      </c>
      <c r="Y172" s="53">
        <v>2927</v>
      </c>
      <c r="Z172" s="53">
        <v>2929</v>
      </c>
      <c r="AA172" s="53">
        <v>2975</v>
      </c>
      <c r="AB172" s="53">
        <v>2996</v>
      </c>
      <c r="AC172" s="53">
        <v>3016</v>
      </c>
      <c r="AD172" s="53">
        <v>3044</v>
      </c>
      <c r="AE172" s="53">
        <v>3097</v>
      </c>
      <c r="AF172" s="32"/>
      <c r="AG172" s="32"/>
      <c r="AH172" s="32"/>
      <c r="AI172" s="32"/>
      <c r="AJ172" s="32"/>
      <c r="AK172" s="32"/>
    </row>
    <row r="173" spans="1:37" x14ac:dyDescent="0.25">
      <c r="A173" s="53" t="s">
        <v>236</v>
      </c>
      <c r="B173" s="53">
        <v>5399</v>
      </c>
      <c r="C173" s="53">
        <v>5417</v>
      </c>
      <c r="D173" s="53">
        <v>5422</v>
      </c>
      <c r="E173" s="53">
        <v>5400</v>
      </c>
      <c r="F173" s="53">
        <v>5411</v>
      </c>
      <c r="G173" s="53">
        <v>5496</v>
      </c>
      <c r="H173" s="53">
        <v>5548</v>
      </c>
      <c r="I173" s="53">
        <v>5520</v>
      </c>
      <c r="J173" s="53">
        <v>5449</v>
      </c>
      <c r="K173" s="53">
        <v>5500</v>
      </c>
      <c r="L173" s="53">
        <v>5525</v>
      </c>
      <c r="M173" s="53">
        <v>5512</v>
      </c>
      <c r="N173" s="53">
        <v>5524</v>
      </c>
      <c r="O173" s="53">
        <v>5539</v>
      </c>
      <c r="P173" s="53">
        <v>5569</v>
      </c>
      <c r="Q173" s="53">
        <v>5547</v>
      </c>
      <c r="R173" s="53">
        <v>5542</v>
      </c>
      <c r="S173" s="53">
        <v>5636</v>
      </c>
      <c r="T173" s="53">
        <v>5647</v>
      </c>
      <c r="U173" s="53">
        <v>5618</v>
      </c>
      <c r="V173" s="53">
        <v>5537</v>
      </c>
      <c r="W173" s="53">
        <v>5543</v>
      </c>
      <c r="X173" s="53">
        <v>5557</v>
      </c>
      <c r="Y173" s="53">
        <v>5544</v>
      </c>
      <c r="Z173" s="53">
        <v>5597</v>
      </c>
      <c r="AA173" s="53">
        <v>5647</v>
      </c>
      <c r="AB173" s="53">
        <v>5689</v>
      </c>
      <c r="AC173" s="53">
        <v>5750</v>
      </c>
      <c r="AD173" s="53">
        <v>5784</v>
      </c>
      <c r="AE173" s="53">
        <v>5877</v>
      </c>
      <c r="AF173" s="32"/>
      <c r="AG173" s="32"/>
      <c r="AH173" s="32"/>
      <c r="AI173" s="32"/>
      <c r="AJ173" s="32"/>
      <c r="AK173" s="32"/>
    </row>
    <row r="174" spans="1:37" x14ac:dyDescent="0.25">
      <c r="A174" s="53" t="s">
        <v>237</v>
      </c>
      <c r="B174" s="53">
        <v>7970</v>
      </c>
      <c r="C174" s="53">
        <v>8062</v>
      </c>
      <c r="D174" s="53">
        <v>8100</v>
      </c>
      <c r="E174" s="53">
        <v>8128</v>
      </c>
      <c r="F174" s="53">
        <v>8068</v>
      </c>
      <c r="G174" s="53">
        <v>8130</v>
      </c>
      <c r="H174" s="53">
        <v>8104</v>
      </c>
      <c r="I174" s="53">
        <v>8078</v>
      </c>
      <c r="J174" s="53">
        <v>8067</v>
      </c>
      <c r="K174" s="53">
        <v>8117</v>
      </c>
      <c r="L174" s="53">
        <v>8137</v>
      </c>
      <c r="M174" s="53">
        <v>8116</v>
      </c>
      <c r="N174" s="53">
        <v>8033</v>
      </c>
      <c r="O174" s="53">
        <v>8144</v>
      </c>
      <c r="P174" s="53">
        <v>8168</v>
      </c>
      <c r="Q174" s="53">
        <v>8189</v>
      </c>
      <c r="R174" s="53">
        <v>8152</v>
      </c>
      <c r="S174" s="53">
        <v>8225</v>
      </c>
      <c r="T174" s="53">
        <v>8162</v>
      </c>
      <c r="U174" s="53">
        <v>8114</v>
      </c>
      <c r="V174" s="53">
        <v>8128</v>
      </c>
      <c r="W174" s="53">
        <v>8148</v>
      </c>
      <c r="X174" s="53">
        <v>8188</v>
      </c>
      <c r="Y174" s="53">
        <v>8132</v>
      </c>
      <c r="Z174" s="53">
        <v>8073</v>
      </c>
      <c r="AA174" s="53">
        <v>8268</v>
      </c>
      <c r="AB174" s="53">
        <v>8342</v>
      </c>
      <c r="AC174" s="53">
        <v>8395</v>
      </c>
      <c r="AD174" s="53">
        <v>8422</v>
      </c>
      <c r="AE174" s="53">
        <v>8521</v>
      </c>
      <c r="AF174" s="32"/>
      <c r="AG174" s="32"/>
      <c r="AH174" s="32"/>
      <c r="AI174" s="32"/>
      <c r="AJ174" s="32"/>
      <c r="AK174" s="32"/>
    </row>
    <row r="175" spans="1:37" x14ac:dyDescent="0.25">
      <c r="A175" s="53" t="s">
        <v>238</v>
      </c>
      <c r="B175" s="53">
        <v>54176</v>
      </c>
      <c r="C175" s="53">
        <v>54176</v>
      </c>
      <c r="D175" s="53">
        <v>54257</v>
      </c>
      <c r="E175" s="53">
        <v>54149</v>
      </c>
      <c r="F175" s="53">
        <v>54149</v>
      </c>
      <c r="G175" s="53">
        <v>55038</v>
      </c>
      <c r="H175" s="53">
        <v>55381</v>
      </c>
      <c r="I175" s="53">
        <v>55046</v>
      </c>
      <c r="J175" s="53">
        <v>54217</v>
      </c>
      <c r="K175" s="53">
        <v>54605</v>
      </c>
      <c r="L175" s="53">
        <v>54812</v>
      </c>
      <c r="M175" s="53">
        <v>54804</v>
      </c>
      <c r="N175" s="53">
        <v>55213</v>
      </c>
      <c r="O175" s="53">
        <v>55265</v>
      </c>
      <c r="P175" s="53">
        <v>55441</v>
      </c>
      <c r="Q175" s="53">
        <v>55336</v>
      </c>
      <c r="R175" s="53">
        <v>55175</v>
      </c>
      <c r="S175" s="53">
        <v>56041</v>
      </c>
      <c r="T175" s="53">
        <v>56151</v>
      </c>
      <c r="U175" s="53">
        <v>55759</v>
      </c>
      <c r="V175" s="53">
        <v>55009</v>
      </c>
      <c r="W175" s="53">
        <v>55090</v>
      </c>
      <c r="X175" s="53">
        <v>55218</v>
      </c>
      <c r="Y175" s="53">
        <v>55151</v>
      </c>
      <c r="Z175" s="53">
        <v>55809</v>
      </c>
      <c r="AA175" s="53">
        <v>56256</v>
      </c>
      <c r="AB175" s="53">
        <v>56680</v>
      </c>
      <c r="AC175" s="53">
        <v>57044</v>
      </c>
      <c r="AD175" s="53">
        <v>57391</v>
      </c>
      <c r="AE175" s="53">
        <v>58479</v>
      </c>
      <c r="AF175" s="32"/>
      <c r="AG175" s="32"/>
      <c r="AH175" s="32"/>
      <c r="AI175" s="32"/>
      <c r="AJ175" s="32"/>
      <c r="AK175" s="32"/>
    </row>
    <row r="176" spans="1:37" x14ac:dyDescent="0.25">
      <c r="A176" s="53" t="s">
        <v>239</v>
      </c>
      <c r="B176" s="53">
        <v>184847</v>
      </c>
      <c r="C176" s="53">
        <v>185086</v>
      </c>
      <c r="D176" s="53">
        <v>185400</v>
      </c>
      <c r="E176" s="53">
        <v>185048</v>
      </c>
      <c r="F176" s="53">
        <v>184940</v>
      </c>
      <c r="G176" s="53">
        <v>187955</v>
      </c>
      <c r="H176" s="53">
        <v>189300</v>
      </c>
      <c r="I176" s="53">
        <v>188387</v>
      </c>
      <c r="J176" s="53">
        <v>185440</v>
      </c>
      <c r="K176" s="53">
        <v>186937</v>
      </c>
      <c r="L176" s="53">
        <v>187648</v>
      </c>
      <c r="M176" s="53">
        <v>187468</v>
      </c>
      <c r="N176" s="53">
        <v>188880</v>
      </c>
      <c r="O176" s="53">
        <v>189077</v>
      </c>
      <c r="P176" s="53">
        <v>189753</v>
      </c>
      <c r="Q176" s="53">
        <v>189352</v>
      </c>
      <c r="R176" s="53">
        <v>188701</v>
      </c>
      <c r="S176" s="53">
        <v>191659</v>
      </c>
      <c r="T176" s="53">
        <v>192157</v>
      </c>
      <c r="U176" s="53">
        <v>191024</v>
      </c>
      <c r="V176" s="53">
        <v>188437</v>
      </c>
      <c r="W176" s="53">
        <v>188882</v>
      </c>
      <c r="X176" s="53">
        <v>189305</v>
      </c>
      <c r="Y176" s="53">
        <v>188920</v>
      </c>
      <c r="Z176" s="53">
        <v>190961</v>
      </c>
      <c r="AA176" s="53">
        <v>192632</v>
      </c>
      <c r="AB176" s="53">
        <v>194029</v>
      </c>
      <c r="AC176" s="53">
        <v>195454</v>
      </c>
      <c r="AD176" s="53">
        <v>196615</v>
      </c>
      <c r="AE176" s="53">
        <v>200158</v>
      </c>
      <c r="AF176" s="32"/>
      <c r="AG176" s="32"/>
      <c r="AH176" s="32"/>
      <c r="AI176" s="32"/>
      <c r="AJ176" s="32"/>
      <c r="AK176" s="32"/>
    </row>
    <row r="177" spans="1:37" x14ac:dyDescent="0.25">
      <c r="A177" s="53" t="s">
        <v>240</v>
      </c>
      <c r="B177" s="53">
        <v>177364</v>
      </c>
      <c r="C177" s="53">
        <v>177612</v>
      </c>
      <c r="D177" s="53">
        <v>177910</v>
      </c>
      <c r="E177" s="53">
        <v>177539</v>
      </c>
      <c r="F177" s="53">
        <v>177434</v>
      </c>
      <c r="G177" s="53">
        <v>180355</v>
      </c>
      <c r="H177" s="53">
        <v>181605</v>
      </c>
      <c r="I177" s="53">
        <v>180762</v>
      </c>
      <c r="J177" s="53">
        <v>177952</v>
      </c>
      <c r="K177" s="53">
        <v>179407</v>
      </c>
      <c r="L177" s="53">
        <v>180091</v>
      </c>
      <c r="M177" s="53">
        <v>179967</v>
      </c>
      <c r="N177" s="53">
        <v>181312</v>
      </c>
      <c r="O177" s="53">
        <v>181546</v>
      </c>
      <c r="P177" s="53">
        <v>182199</v>
      </c>
      <c r="Q177" s="53">
        <v>181815</v>
      </c>
      <c r="R177" s="53">
        <v>181182</v>
      </c>
      <c r="S177" s="53">
        <v>184012</v>
      </c>
      <c r="T177" s="53">
        <v>184454</v>
      </c>
      <c r="U177" s="53">
        <v>183377</v>
      </c>
      <c r="V177" s="53">
        <v>180910</v>
      </c>
      <c r="W177" s="53">
        <v>181297</v>
      </c>
      <c r="X177" s="53">
        <v>181716</v>
      </c>
      <c r="Y177" s="53">
        <v>181378</v>
      </c>
      <c r="Z177" s="53">
        <v>183337</v>
      </c>
      <c r="AA177" s="53">
        <v>184999</v>
      </c>
      <c r="AB177" s="53">
        <v>186339</v>
      </c>
      <c r="AC177" s="53">
        <v>187689</v>
      </c>
      <c r="AD177" s="53">
        <v>188874</v>
      </c>
      <c r="AE177" s="53">
        <v>192275</v>
      </c>
      <c r="AF177" s="32"/>
      <c r="AG177" s="32"/>
      <c r="AH177" s="32"/>
      <c r="AI177" s="32"/>
      <c r="AJ177" s="32"/>
      <c r="AK177" s="32"/>
    </row>
    <row r="178" spans="1:37" x14ac:dyDescent="0.25">
      <c r="A178" s="53" t="s">
        <v>241</v>
      </c>
      <c r="B178" s="53">
        <v>11076</v>
      </c>
      <c r="C178" s="53">
        <v>11182</v>
      </c>
      <c r="D178" s="53">
        <v>11211</v>
      </c>
      <c r="E178" s="53">
        <v>10914</v>
      </c>
      <c r="F178" s="53">
        <v>10726</v>
      </c>
      <c r="G178" s="53">
        <v>10752</v>
      </c>
      <c r="H178" s="53">
        <v>10751</v>
      </c>
      <c r="I178" s="53">
        <v>10716</v>
      </c>
      <c r="J178" s="53">
        <v>10696</v>
      </c>
      <c r="K178" s="53">
        <v>10804</v>
      </c>
      <c r="L178" s="53">
        <v>10860</v>
      </c>
      <c r="M178" s="53">
        <v>10972</v>
      </c>
      <c r="N178" s="53">
        <v>11128</v>
      </c>
      <c r="O178" s="53">
        <v>11290</v>
      </c>
      <c r="P178" s="53">
        <v>11240</v>
      </c>
      <c r="Q178" s="53">
        <v>11020</v>
      </c>
      <c r="R178" s="53">
        <v>10864</v>
      </c>
      <c r="S178" s="53">
        <v>10889</v>
      </c>
      <c r="T178" s="53">
        <v>10818</v>
      </c>
      <c r="U178" s="53">
        <v>10747</v>
      </c>
      <c r="V178" s="53">
        <v>10754</v>
      </c>
      <c r="W178" s="53">
        <v>10799</v>
      </c>
      <c r="X178" s="53">
        <v>10884</v>
      </c>
      <c r="Y178" s="53">
        <v>10915</v>
      </c>
      <c r="Z178" s="53">
        <v>11121</v>
      </c>
      <c r="AA178" s="53">
        <v>11382</v>
      </c>
      <c r="AB178" s="53">
        <v>11427</v>
      </c>
      <c r="AC178" s="53">
        <v>11256</v>
      </c>
      <c r="AD178" s="53">
        <v>11233</v>
      </c>
      <c r="AE178" s="53">
        <v>11279</v>
      </c>
      <c r="AF178" s="32"/>
      <c r="AG178" s="32"/>
      <c r="AH178" s="32"/>
      <c r="AI178" s="32"/>
      <c r="AJ178" s="32"/>
      <c r="AK178" s="32"/>
    </row>
    <row r="179" spans="1:37" x14ac:dyDescent="0.25">
      <c r="A179" s="53" t="s">
        <v>242</v>
      </c>
      <c r="B179" s="53">
        <v>6275</v>
      </c>
      <c r="C179" s="53">
        <v>6312</v>
      </c>
      <c r="D179" s="53">
        <v>6329</v>
      </c>
      <c r="E179" s="53">
        <v>6311</v>
      </c>
      <c r="F179" s="53">
        <v>6303</v>
      </c>
      <c r="G179" s="53">
        <v>6387</v>
      </c>
      <c r="H179" s="53">
        <v>6367</v>
      </c>
      <c r="I179" s="53">
        <v>6369</v>
      </c>
      <c r="J179" s="53">
        <v>6333</v>
      </c>
      <c r="K179" s="53">
        <v>6351</v>
      </c>
      <c r="L179" s="53">
        <v>6425</v>
      </c>
      <c r="M179" s="53">
        <v>6401</v>
      </c>
      <c r="N179" s="53">
        <v>6408</v>
      </c>
      <c r="O179" s="53">
        <v>6426</v>
      </c>
      <c r="P179" s="53">
        <v>6461</v>
      </c>
      <c r="Q179" s="53">
        <v>6423</v>
      </c>
      <c r="R179" s="53">
        <v>6438</v>
      </c>
      <c r="S179" s="53">
        <v>6517</v>
      </c>
      <c r="T179" s="53">
        <v>6514</v>
      </c>
      <c r="U179" s="53">
        <v>6496</v>
      </c>
      <c r="V179" s="53">
        <v>6448</v>
      </c>
      <c r="W179" s="53">
        <v>6428</v>
      </c>
      <c r="X179" s="53">
        <v>6469</v>
      </c>
      <c r="Y179" s="53">
        <v>6452</v>
      </c>
      <c r="Z179" s="53">
        <v>6494</v>
      </c>
      <c r="AA179" s="53">
        <v>6551</v>
      </c>
      <c r="AB179" s="53">
        <v>6593</v>
      </c>
      <c r="AC179" s="53">
        <v>6606</v>
      </c>
      <c r="AD179" s="53">
        <v>6664</v>
      </c>
      <c r="AE179" s="53">
        <v>6688</v>
      </c>
      <c r="AF179" s="32"/>
      <c r="AG179" s="32"/>
      <c r="AH179" s="32"/>
      <c r="AI179" s="32"/>
      <c r="AJ179" s="32"/>
      <c r="AK179" s="32"/>
    </row>
    <row r="180" spans="1:37" x14ac:dyDescent="0.25">
      <c r="A180" s="53" t="s">
        <v>243</v>
      </c>
      <c r="B180" s="53">
        <v>46288</v>
      </c>
      <c r="C180" s="53">
        <v>46410</v>
      </c>
      <c r="D180" s="53">
        <v>46657</v>
      </c>
      <c r="E180" s="53">
        <v>46409</v>
      </c>
      <c r="F180" s="53">
        <v>46399</v>
      </c>
      <c r="G180" s="53">
        <v>47122</v>
      </c>
      <c r="H180" s="53">
        <v>47012</v>
      </c>
      <c r="I180" s="53">
        <v>46853</v>
      </c>
      <c r="J180" s="53">
        <v>46231</v>
      </c>
      <c r="K180" s="53">
        <v>46478</v>
      </c>
      <c r="L180" s="53">
        <v>46710</v>
      </c>
      <c r="M180" s="53">
        <v>46645</v>
      </c>
      <c r="N180" s="53">
        <v>46878</v>
      </c>
      <c r="O180" s="53">
        <v>46946</v>
      </c>
      <c r="P180" s="53">
        <v>47170</v>
      </c>
      <c r="Q180" s="53">
        <v>46915</v>
      </c>
      <c r="R180" s="53">
        <v>46751</v>
      </c>
      <c r="S180" s="53">
        <v>47459</v>
      </c>
      <c r="T180" s="53">
        <v>47341</v>
      </c>
      <c r="U180" s="53">
        <v>47192</v>
      </c>
      <c r="V180" s="53">
        <v>46712</v>
      </c>
      <c r="W180" s="53">
        <v>46674</v>
      </c>
      <c r="X180" s="53">
        <v>46808</v>
      </c>
      <c r="Y180" s="53">
        <v>46646</v>
      </c>
      <c r="Z180" s="53">
        <v>47088</v>
      </c>
      <c r="AA180" s="53">
        <v>47641</v>
      </c>
      <c r="AB180" s="53">
        <v>48031</v>
      </c>
      <c r="AC180" s="53">
        <v>48233</v>
      </c>
      <c r="AD180" s="53">
        <v>48757</v>
      </c>
      <c r="AE180" s="53">
        <v>49740</v>
      </c>
      <c r="AF180" s="32"/>
      <c r="AG180" s="32"/>
      <c r="AH180" s="32"/>
      <c r="AI180" s="32"/>
      <c r="AJ180" s="32"/>
      <c r="AK180" s="32"/>
    </row>
    <row r="181" spans="1:37" x14ac:dyDescent="0.25">
      <c r="A181" s="53" t="s">
        <v>244</v>
      </c>
      <c r="B181" s="53">
        <v>83006</v>
      </c>
      <c r="C181" s="53">
        <v>83210</v>
      </c>
      <c r="D181" s="53">
        <v>83662</v>
      </c>
      <c r="E181" s="53">
        <v>83267</v>
      </c>
      <c r="F181" s="53">
        <v>83249</v>
      </c>
      <c r="G181" s="53">
        <v>84547</v>
      </c>
      <c r="H181" s="53">
        <v>84367</v>
      </c>
      <c r="I181" s="53">
        <v>84139</v>
      </c>
      <c r="J181" s="53">
        <v>83084</v>
      </c>
      <c r="K181" s="53">
        <v>83624</v>
      </c>
      <c r="L181" s="53">
        <v>84052</v>
      </c>
      <c r="M181" s="53">
        <v>83857</v>
      </c>
      <c r="N181" s="53">
        <v>84137</v>
      </c>
      <c r="O181" s="53">
        <v>84241</v>
      </c>
      <c r="P181" s="53">
        <v>84684</v>
      </c>
      <c r="Q181" s="53">
        <v>84307</v>
      </c>
      <c r="R181" s="53">
        <v>84060</v>
      </c>
      <c r="S181" s="53">
        <v>85294</v>
      </c>
      <c r="T181" s="53">
        <v>85084</v>
      </c>
      <c r="U181" s="53">
        <v>84826</v>
      </c>
      <c r="V181" s="53">
        <v>83987</v>
      </c>
      <c r="W181" s="53">
        <v>83958</v>
      </c>
      <c r="X181" s="53">
        <v>84182</v>
      </c>
      <c r="Y181" s="53">
        <v>83856</v>
      </c>
      <c r="Z181" s="53">
        <v>84509</v>
      </c>
      <c r="AA181" s="53">
        <v>85469</v>
      </c>
      <c r="AB181" s="53">
        <v>86141</v>
      </c>
      <c r="AC181" s="53">
        <v>86644</v>
      </c>
      <c r="AD181" s="53">
        <v>87679</v>
      </c>
      <c r="AE181" s="53">
        <v>89343</v>
      </c>
      <c r="AF181" s="32"/>
      <c r="AG181" s="32"/>
      <c r="AH181" s="32"/>
      <c r="AI181" s="32"/>
      <c r="AJ181" s="32"/>
      <c r="AK181" s="32"/>
    </row>
    <row r="182" spans="1:37" x14ac:dyDescent="0.25">
      <c r="A182" s="53" t="s">
        <v>245</v>
      </c>
      <c r="B182" s="53">
        <v>6912</v>
      </c>
      <c r="C182" s="53">
        <v>6951</v>
      </c>
      <c r="D182" s="53">
        <v>6985</v>
      </c>
      <c r="E182" s="53">
        <v>6989</v>
      </c>
      <c r="F182" s="53">
        <v>6965</v>
      </c>
      <c r="G182" s="53">
        <v>7066</v>
      </c>
      <c r="H182" s="53">
        <v>7090</v>
      </c>
      <c r="I182" s="53">
        <v>7075</v>
      </c>
      <c r="J182" s="53">
        <v>6997</v>
      </c>
      <c r="K182" s="53">
        <v>7062</v>
      </c>
      <c r="L182" s="53">
        <v>7090</v>
      </c>
      <c r="M182" s="53">
        <v>7088</v>
      </c>
      <c r="N182" s="53">
        <v>7092</v>
      </c>
      <c r="O182" s="53">
        <v>7118</v>
      </c>
      <c r="P182" s="53">
        <v>7147</v>
      </c>
      <c r="Q182" s="53">
        <v>7135</v>
      </c>
      <c r="R182" s="53">
        <v>7120</v>
      </c>
      <c r="S182" s="53">
        <v>7206</v>
      </c>
      <c r="T182" s="53">
        <v>7223</v>
      </c>
      <c r="U182" s="53">
        <v>7185</v>
      </c>
      <c r="V182" s="53">
        <v>7104</v>
      </c>
      <c r="W182" s="53">
        <v>7130</v>
      </c>
      <c r="X182" s="53">
        <v>7146</v>
      </c>
      <c r="Y182" s="53">
        <v>7119</v>
      </c>
      <c r="Z182" s="53">
        <v>7143</v>
      </c>
      <c r="AA182" s="53">
        <v>7231</v>
      </c>
      <c r="AB182" s="53">
        <v>7286</v>
      </c>
      <c r="AC182" s="53">
        <v>7353</v>
      </c>
      <c r="AD182" s="53">
        <v>7427</v>
      </c>
      <c r="AE182" s="53">
        <v>7531</v>
      </c>
      <c r="AF182" s="32"/>
      <c r="AG182" s="32"/>
      <c r="AH182" s="32"/>
      <c r="AI182" s="32"/>
      <c r="AJ182" s="32"/>
      <c r="AK182" s="32"/>
    </row>
    <row r="183" spans="1:37" x14ac:dyDescent="0.25">
      <c r="A183" s="53" t="s">
        <v>246</v>
      </c>
      <c r="B183" s="53">
        <v>32630</v>
      </c>
      <c r="C183" s="53">
        <v>32787</v>
      </c>
      <c r="D183" s="53">
        <v>32900</v>
      </c>
      <c r="E183" s="53">
        <v>32903</v>
      </c>
      <c r="F183" s="53">
        <v>32843</v>
      </c>
      <c r="G183" s="53">
        <v>33380</v>
      </c>
      <c r="H183" s="53">
        <v>33614</v>
      </c>
      <c r="I183" s="53">
        <v>33497</v>
      </c>
      <c r="J183" s="53">
        <v>33022</v>
      </c>
      <c r="K183" s="53">
        <v>33278</v>
      </c>
      <c r="L183" s="53">
        <v>33378</v>
      </c>
      <c r="M183" s="53">
        <v>33314</v>
      </c>
      <c r="N183" s="53">
        <v>33300</v>
      </c>
      <c r="O183" s="53">
        <v>33456</v>
      </c>
      <c r="P183" s="53">
        <v>33558</v>
      </c>
      <c r="Q183" s="53">
        <v>33514</v>
      </c>
      <c r="R183" s="53">
        <v>33482</v>
      </c>
      <c r="S183" s="53">
        <v>34005</v>
      </c>
      <c r="T183" s="53">
        <v>34065</v>
      </c>
      <c r="U183" s="53">
        <v>33897</v>
      </c>
      <c r="V183" s="53">
        <v>33444</v>
      </c>
      <c r="W183" s="53">
        <v>33530</v>
      </c>
      <c r="X183" s="53">
        <v>33593</v>
      </c>
      <c r="Y183" s="53">
        <v>33482</v>
      </c>
      <c r="Z183" s="53">
        <v>33553</v>
      </c>
      <c r="AA183" s="53">
        <v>33996</v>
      </c>
      <c r="AB183" s="53">
        <v>34225</v>
      </c>
      <c r="AC183" s="53">
        <v>34577</v>
      </c>
      <c r="AD183" s="53">
        <v>34921</v>
      </c>
      <c r="AE183" s="53">
        <v>35540</v>
      </c>
      <c r="AF183" s="32"/>
      <c r="AG183" s="32"/>
      <c r="AH183" s="32"/>
      <c r="AI183" s="32"/>
      <c r="AJ183" s="32"/>
      <c r="AK183" s="32"/>
    </row>
    <row r="184" spans="1:37" x14ac:dyDescent="0.25">
      <c r="A184" s="53" t="s">
        <v>247</v>
      </c>
      <c r="B184" s="53">
        <v>2676</v>
      </c>
      <c r="C184" s="53">
        <v>2682</v>
      </c>
      <c r="D184" s="53">
        <v>2689</v>
      </c>
      <c r="E184" s="53">
        <v>2686</v>
      </c>
      <c r="F184" s="53">
        <v>2679</v>
      </c>
      <c r="G184" s="53">
        <v>2722</v>
      </c>
      <c r="H184" s="53">
        <v>2732</v>
      </c>
      <c r="I184" s="53">
        <v>2725</v>
      </c>
      <c r="J184" s="53">
        <v>2700</v>
      </c>
      <c r="K184" s="53">
        <v>2712</v>
      </c>
      <c r="L184" s="53">
        <v>2718</v>
      </c>
      <c r="M184" s="53">
        <v>2711</v>
      </c>
      <c r="N184" s="53">
        <v>2714</v>
      </c>
      <c r="O184" s="53">
        <v>2738</v>
      </c>
      <c r="P184" s="53">
        <v>2750</v>
      </c>
      <c r="Q184" s="53">
        <v>2741</v>
      </c>
      <c r="R184" s="53">
        <v>2734</v>
      </c>
      <c r="S184" s="53">
        <v>2769</v>
      </c>
      <c r="T184" s="53">
        <v>2770</v>
      </c>
      <c r="U184" s="53">
        <v>2750</v>
      </c>
      <c r="V184" s="53">
        <v>2722</v>
      </c>
      <c r="W184" s="53">
        <v>2731</v>
      </c>
      <c r="X184" s="53">
        <v>2732</v>
      </c>
      <c r="Y184" s="53">
        <v>2727</v>
      </c>
      <c r="Z184" s="53">
        <v>2748</v>
      </c>
      <c r="AA184" s="53">
        <v>2795</v>
      </c>
      <c r="AB184" s="53">
        <v>2808</v>
      </c>
      <c r="AC184" s="53">
        <v>2833</v>
      </c>
      <c r="AD184" s="53">
        <v>2855</v>
      </c>
      <c r="AE184" s="53">
        <v>2886</v>
      </c>
      <c r="AF184" s="32"/>
      <c r="AG184" s="32"/>
      <c r="AH184" s="32"/>
      <c r="AI184" s="32"/>
      <c r="AJ184" s="32"/>
      <c r="AK184" s="32"/>
    </row>
    <row r="185" spans="1:37" x14ac:dyDescent="0.25">
      <c r="A185" s="53" t="s">
        <v>248</v>
      </c>
      <c r="B185" s="53">
        <v>13146</v>
      </c>
      <c r="C185" s="53">
        <v>13212</v>
      </c>
      <c r="D185" s="53">
        <v>13214</v>
      </c>
      <c r="E185" s="53">
        <v>13199</v>
      </c>
      <c r="F185" s="53">
        <v>13176</v>
      </c>
      <c r="G185" s="53">
        <v>13412</v>
      </c>
      <c r="H185" s="53">
        <v>13491</v>
      </c>
      <c r="I185" s="53">
        <v>13470</v>
      </c>
      <c r="J185" s="53">
        <v>13251</v>
      </c>
      <c r="K185" s="53">
        <v>13373</v>
      </c>
      <c r="L185" s="53">
        <v>13444</v>
      </c>
      <c r="M185" s="53">
        <v>13430</v>
      </c>
      <c r="N185" s="53">
        <v>13435</v>
      </c>
      <c r="O185" s="53">
        <v>13531</v>
      </c>
      <c r="P185" s="53">
        <v>13569</v>
      </c>
      <c r="Q185" s="53">
        <v>13536</v>
      </c>
      <c r="R185" s="53">
        <v>13471</v>
      </c>
      <c r="S185" s="53">
        <v>13645</v>
      </c>
      <c r="T185" s="53">
        <v>13687</v>
      </c>
      <c r="U185" s="53">
        <v>13628</v>
      </c>
      <c r="V185" s="53">
        <v>13441</v>
      </c>
      <c r="W185" s="53">
        <v>13462</v>
      </c>
      <c r="X185" s="53">
        <v>13508</v>
      </c>
      <c r="Y185" s="53">
        <v>13511</v>
      </c>
      <c r="Z185" s="53">
        <v>13568</v>
      </c>
      <c r="AA185" s="53">
        <v>13773</v>
      </c>
      <c r="AB185" s="53">
        <v>13850</v>
      </c>
      <c r="AC185" s="53">
        <v>13959</v>
      </c>
      <c r="AD185" s="53">
        <v>14083</v>
      </c>
      <c r="AE185" s="53">
        <v>14303</v>
      </c>
      <c r="AF185" s="32"/>
      <c r="AG185" s="32"/>
      <c r="AH185" s="32"/>
      <c r="AI185" s="32"/>
      <c r="AJ185" s="32"/>
      <c r="AK185" s="32"/>
    </row>
    <row r="186" spans="1:37" x14ac:dyDescent="0.25">
      <c r="A186" s="53" t="s">
        <v>249</v>
      </c>
      <c r="B186" s="53">
        <v>10782</v>
      </c>
      <c r="C186" s="53">
        <v>10800</v>
      </c>
      <c r="D186" s="53">
        <v>10864</v>
      </c>
      <c r="E186" s="53">
        <v>10835</v>
      </c>
      <c r="F186" s="53">
        <v>10855</v>
      </c>
      <c r="G186" s="53">
        <v>11019</v>
      </c>
      <c r="H186" s="53">
        <v>10981</v>
      </c>
      <c r="I186" s="53">
        <v>10967</v>
      </c>
      <c r="J186" s="53">
        <v>10820</v>
      </c>
      <c r="K186" s="53">
        <v>10907</v>
      </c>
      <c r="L186" s="53">
        <v>10968</v>
      </c>
      <c r="M186" s="53">
        <v>10940</v>
      </c>
      <c r="N186" s="53">
        <v>10945</v>
      </c>
      <c r="O186" s="53">
        <v>10986</v>
      </c>
      <c r="P186" s="53">
        <v>11059</v>
      </c>
      <c r="Q186" s="53">
        <v>11021</v>
      </c>
      <c r="R186" s="53">
        <v>11020</v>
      </c>
      <c r="S186" s="53">
        <v>11155</v>
      </c>
      <c r="T186" s="53">
        <v>11116</v>
      </c>
      <c r="U186" s="53">
        <v>11082</v>
      </c>
      <c r="V186" s="53">
        <v>10987</v>
      </c>
      <c r="W186" s="53">
        <v>10979</v>
      </c>
      <c r="X186" s="53">
        <v>11016</v>
      </c>
      <c r="Y186" s="53">
        <v>10965</v>
      </c>
      <c r="Z186" s="53">
        <v>11031</v>
      </c>
      <c r="AA186" s="53">
        <v>11154</v>
      </c>
      <c r="AB186" s="53">
        <v>11236</v>
      </c>
      <c r="AC186" s="53">
        <v>11331</v>
      </c>
      <c r="AD186" s="53">
        <v>11481</v>
      </c>
      <c r="AE186" s="53">
        <v>11660</v>
      </c>
      <c r="AF186" s="32"/>
      <c r="AG186" s="32"/>
      <c r="AH186" s="32"/>
      <c r="AI186" s="32"/>
      <c r="AJ186" s="32"/>
      <c r="AK186" s="32"/>
    </row>
    <row r="187" spans="1:37" x14ac:dyDescent="0.25">
      <c r="A187" s="53" t="s">
        <v>250</v>
      </c>
      <c r="B187" s="53">
        <v>2383</v>
      </c>
      <c r="C187" s="53">
        <v>2376</v>
      </c>
      <c r="D187" s="53">
        <v>2417</v>
      </c>
      <c r="E187" s="53">
        <v>2478</v>
      </c>
      <c r="F187" s="53">
        <v>2575</v>
      </c>
      <c r="G187" s="53">
        <v>2788</v>
      </c>
      <c r="H187" s="53">
        <v>2986</v>
      </c>
      <c r="I187" s="53">
        <v>2968</v>
      </c>
      <c r="J187" s="53">
        <v>2691</v>
      </c>
      <c r="K187" s="53">
        <v>2599</v>
      </c>
      <c r="L187" s="53">
        <v>2513</v>
      </c>
      <c r="M187" s="53">
        <v>2471</v>
      </c>
      <c r="N187" s="53">
        <v>2411</v>
      </c>
      <c r="O187" s="53">
        <v>2421</v>
      </c>
      <c r="P187" s="53">
        <v>2453</v>
      </c>
      <c r="Q187" s="53">
        <v>2517</v>
      </c>
      <c r="R187" s="53">
        <v>2625</v>
      </c>
      <c r="S187" s="53">
        <v>2868</v>
      </c>
      <c r="T187" s="53">
        <v>3024</v>
      </c>
      <c r="U187" s="53">
        <v>2996</v>
      </c>
      <c r="V187" s="53">
        <v>2718</v>
      </c>
      <c r="W187" s="53">
        <v>2629</v>
      </c>
      <c r="X187" s="53">
        <v>2542</v>
      </c>
      <c r="Y187" s="53">
        <v>2495</v>
      </c>
      <c r="Z187" s="53">
        <v>2471</v>
      </c>
      <c r="AA187" s="53">
        <v>2459</v>
      </c>
      <c r="AB187" s="53">
        <v>2500</v>
      </c>
      <c r="AC187" s="53">
        <v>2578</v>
      </c>
      <c r="AD187" s="53">
        <v>2722</v>
      </c>
      <c r="AE187" s="53">
        <v>2938</v>
      </c>
      <c r="AF187" s="32"/>
      <c r="AG187" s="32"/>
      <c r="AH187" s="32"/>
      <c r="AI187" s="32"/>
      <c r="AJ187" s="32"/>
      <c r="AK187" s="32"/>
    </row>
    <row r="188" spans="1:37" x14ac:dyDescent="0.25">
      <c r="A188" s="53" t="s">
        <v>251</v>
      </c>
      <c r="B188" s="53">
        <v>23122</v>
      </c>
      <c r="C188" s="53">
        <v>23124</v>
      </c>
      <c r="D188" s="53">
        <v>23198</v>
      </c>
      <c r="E188" s="53">
        <v>23107</v>
      </c>
      <c r="F188" s="53">
        <v>22997</v>
      </c>
      <c r="G188" s="53">
        <v>23443</v>
      </c>
      <c r="H188" s="53">
        <v>23397</v>
      </c>
      <c r="I188" s="53">
        <v>23309</v>
      </c>
      <c r="J188" s="53">
        <v>22875</v>
      </c>
      <c r="K188" s="53">
        <v>23039</v>
      </c>
      <c r="L188" s="53">
        <v>23198</v>
      </c>
      <c r="M188" s="53">
        <v>23208</v>
      </c>
      <c r="N188" s="53">
        <v>23364</v>
      </c>
      <c r="O188" s="53">
        <v>23350</v>
      </c>
      <c r="P188" s="53">
        <v>23392</v>
      </c>
      <c r="Q188" s="53">
        <v>23227</v>
      </c>
      <c r="R188" s="53">
        <v>23164</v>
      </c>
      <c r="S188" s="53">
        <v>23520</v>
      </c>
      <c r="T188" s="53">
        <v>23571</v>
      </c>
      <c r="U188" s="53">
        <v>23464</v>
      </c>
      <c r="V188" s="53">
        <v>23129</v>
      </c>
      <c r="W188" s="53">
        <v>23072</v>
      </c>
      <c r="X188" s="53">
        <v>23174</v>
      </c>
      <c r="Y188" s="53">
        <v>23181</v>
      </c>
      <c r="Z188" s="53">
        <v>23370</v>
      </c>
      <c r="AA188" s="53">
        <v>23571</v>
      </c>
      <c r="AB188" s="53">
        <v>23727</v>
      </c>
      <c r="AC188" s="53">
        <v>23780</v>
      </c>
      <c r="AD188" s="53">
        <v>23928</v>
      </c>
      <c r="AE188" s="53">
        <v>24321</v>
      </c>
      <c r="AF188" s="32"/>
      <c r="AG188" s="32"/>
      <c r="AH188" s="32"/>
      <c r="AI188" s="32"/>
      <c r="AJ188" s="32"/>
      <c r="AK188" s="32"/>
    </row>
    <row r="189" spans="1:37" x14ac:dyDescent="0.25">
      <c r="A189" s="53" t="s">
        <v>252</v>
      </c>
      <c r="B189" s="53">
        <v>14576</v>
      </c>
      <c r="C189" s="53">
        <v>14635</v>
      </c>
      <c r="D189" s="53">
        <v>14681</v>
      </c>
      <c r="E189" s="53">
        <v>14628</v>
      </c>
      <c r="F189" s="53">
        <v>14564</v>
      </c>
      <c r="G189" s="53">
        <v>14778</v>
      </c>
      <c r="H189" s="53">
        <v>14833</v>
      </c>
      <c r="I189" s="53">
        <v>14798</v>
      </c>
      <c r="J189" s="53">
        <v>14607</v>
      </c>
      <c r="K189" s="53">
        <v>14688</v>
      </c>
      <c r="L189" s="53">
        <v>14753</v>
      </c>
      <c r="M189" s="53">
        <v>14781</v>
      </c>
      <c r="N189" s="53">
        <v>14872</v>
      </c>
      <c r="O189" s="53">
        <v>14962</v>
      </c>
      <c r="P189" s="53">
        <v>15011</v>
      </c>
      <c r="Q189" s="53">
        <v>14937</v>
      </c>
      <c r="R189" s="53">
        <v>14855</v>
      </c>
      <c r="S189" s="53">
        <v>15018</v>
      </c>
      <c r="T189" s="53">
        <v>15075</v>
      </c>
      <c r="U189" s="53">
        <v>14974</v>
      </c>
      <c r="V189" s="53">
        <v>14816</v>
      </c>
      <c r="W189" s="53">
        <v>14826</v>
      </c>
      <c r="X189" s="53">
        <v>14858</v>
      </c>
      <c r="Y189" s="53">
        <v>14856</v>
      </c>
      <c r="Z189" s="53">
        <v>14996</v>
      </c>
      <c r="AA189" s="53">
        <v>15200</v>
      </c>
      <c r="AB189" s="53">
        <v>15322</v>
      </c>
      <c r="AC189" s="53">
        <v>15381</v>
      </c>
      <c r="AD189" s="53">
        <v>15490</v>
      </c>
      <c r="AE189" s="53">
        <v>15700</v>
      </c>
      <c r="AF189" s="32"/>
      <c r="AG189" s="32"/>
      <c r="AH189" s="32"/>
      <c r="AI189" s="32"/>
      <c r="AJ189" s="32"/>
      <c r="AK189" s="32"/>
    </row>
    <row r="190" spans="1:37" x14ac:dyDescent="0.25">
      <c r="A190" s="53" t="s">
        <v>253</v>
      </c>
      <c r="B190" s="53">
        <v>7273</v>
      </c>
      <c r="C190" s="53">
        <v>7239</v>
      </c>
      <c r="D190" s="53">
        <v>7339</v>
      </c>
      <c r="E190" s="53">
        <v>7439</v>
      </c>
      <c r="F190" s="53">
        <v>7675</v>
      </c>
      <c r="G190" s="53">
        <v>8315</v>
      </c>
      <c r="H190" s="53">
        <v>8781</v>
      </c>
      <c r="I190" s="53">
        <v>8732</v>
      </c>
      <c r="J190" s="53">
        <v>7965</v>
      </c>
      <c r="K190" s="53">
        <v>7736</v>
      </c>
      <c r="L190" s="53">
        <v>7514</v>
      </c>
      <c r="M190" s="53">
        <v>7452</v>
      </c>
      <c r="N190" s="53">
        <v>7361</v>
      </c>
      <c r="O190" s="53">
        <v>7316</v>
      </c>
      <c r="P190" s="53">
        <v>7388</v>
      </c>
      <c r="Q190" s="53">
        <v>7521</v>
      </c>
      <c r="R190" s="53">
        <v>7789</v>
      </c>
      <c r="S190" s="53">
        <v>8462</v>
      </c>
      <c r="T190" s="53">
        <v>8868</v>
      </c>
      <c r="U190" s="53">
        <v>8824</v>
      </c>
      <c r="V190" s="53">
        <v>8046</v>
      </c>
      <c r="W190" s="53">
        <v>7806</v>
      </c>
      <c r="X190" s="53">
        <v>7582</v>
      </c>
      <c r="Y190" s="53">
        <v>7500</v>
      </c>
      <c r="Z190" s="53">
        <v>7495</v>
      </c>
      <c r="AA190" s="53">
        <v>7522</v>
      </c>
      <c r="AB190" s="53">
        <v>7592</v>
      </c>
      <c r="AC190" s="53">
        <v>7790</v>
      </c>
      <c r="AD190" s="53">
        <v>8205</v>
      </c>
      <c r="AE190" s="53">
        <v>8819</v>
      </c>
      <c r="AF190" s="32"/>
      <c r="AG190" s="32"/>
      <c r="AH190" s="32"/>
      <c r="AI190" s="32"/>
      <c r="AJ190" s="32"/>
      <c r="AK190" s="32"/>
    </row>
    <row r="191" spans="1:37" x14ac:dyDescent="0.25">
      <c r="A191" s="53" t="s">
        <v>452</v>
      </c>
      <c r="B191" s="53">
        <v>3568392</v>
      </c>
      <c r="C191" s="53">
        <v>3581891</v>
      </c>
      <c r="D191" s="53">
        <v>3596002</v>
      </c>
      <c r="E191" s="53">
        <v>3586411</v>
      </c>
      <c r="F191" s="53">
        <v>3585100</v>
      </c>
      <c r="G191" s="53">
        <v>3648349</v>
      </c>
      <c r="H191" s="53">
        <v>3665106</v>
      </c>
      <c r="I191" s="53">
        <v>3653607</v>
      </c>
      <c r="J191" s="53">
        <v>3596511</v>
      </c>
      <c r="K191" s="53">
        <v>3612486</v>
      </c>
      <c r="L191" s="53">
        <v>3623285</v>
      </c>
      <c r="M191" s="53">
        <v>3619871</v>
      </c>
      <c r="N191" s="53">
        <v>3627043</v>
      </c>
      <c r="O191" s="53">
        <v>3643939</v>
      </c>
      <c r="P191" s="53">
        <v>3657658</v>
      </c>
      <c r="Q191" s="53">
        <v>3646782</v>
      </c>
      <c r="R191" s="53">
        <v>3642292</v>
      </c>
      <c r="S191" s="53">
        <v>3702764</v>
      </c>
      <c r="T191" s="53">
        <v>3713111</v>
      </c>
      <c r="U191" s="53">
        <v>3693503</v>
      </c>
      <c r="V191" s="53">
        <v>3639953</v>
      </c>
      <c r="W191" s="53">
        <v>3637788</v>
      </c>
      <c r="X191" s="53">
        <v>3644703</v>
      </c>
      <c r="Y191" s="53">
        <v>3636531</v>
      </c>
      <c r="Z191" s="53">
        <v>3652267</v>
      </c>
      <c r="AA191" s="53">
        <v>3700487</v>
      </c>
      <c r="AB191" s="53">
        <v>3726752</v>
      </c>
      <c r="AC191" s="53">
        <v>3751378</v>
      </c>
      <c r="AD191" s="53">
        <v>3789505</v>
      </c>
      <c r="AE191" s="53">
        <v>3857877</v>
      </c>
      <c r="AF191" s="32"/>
      <c r="AG191" s="32"/>
      <c r="AH191" s="32"/>
      <c r="AI191" s="32"/>
      <c r="AJ191" s="32"/>
      <c r="AK191" s="32"/>
    </row>
    <row r="192" spans="1:37" x14ac:dyDescent="0.25">
      <c r="A192" s="53" t="s">
        <v>254</v>
      </c>
      <c r="B192" s="53">
        <v>3182</v>
      </c>
      <c r="C192" s="53">
        <v>3192</v>
      </c>
      <c r="D192" s="53">
        <v>3202</v>
      </c>
      <c r="E192" s="53">
        <v>3159</v>
      </c>
      <c r="F192" s="53">
        <v>3158</v>
      </c>
      <c r="G192" s="53">
        <v>3223</v>
      </c>
      <c r="H192" s="53">
        <v>3227</v>
      </c>
      <c r="I192" s="53">
        <v>3203</v>
      </c>
      <c r="J192" s="53">
        <v>3144</v>
      </c>
      <c r="K192" s="53">
        <v>3166</v>
      </c>
      <c r="L192" s="53">
        <v>3178</v>
      </c>
      <c r="M192" s="53">
        <v>3185</v>
      </c>
      <c r="N192" s="53">
        <v>3201</v>
      </c>
      <c r="O192" s="53">
        <v>3203</v>
      </c>
      <c r="P192" s="53">
        <v>3217</v>
      </c>
      <c r="Q192" s="53">
        <v>3186</v>
      </c>
      <c r="R192" s="53">
        <v>3175</v>
      </c>
      <c r="S192" s="53">
        <v>3222</v>
      </c>
      <c r="T192" s="53">
        <v>3257</v>
      </c>
      <c r="U192" s="53">
        <v>3234</v>
      </c>
      <c r="V192" s="53">
        <v>3191</v>
      </c>
      <c r="W192" s="53">
        <v>3188</v>
      </c>
      <c r="X192" s="53">
        <v>3197</v>
      </c>
      <c r="Y192" s="53">
        <v>3196</v>
      </c>
      <c r="Z192" s="53">
        <v>3228</v>
      </c>
      <c r="AA192" s="53">
        <v>3272</v>
      </c>
      <c r="AB192" s="53">
        <v>3285</v>
      </c>
      <c r="AC192" s="53">
        <v>3277</v>
      </c>
      <c r="AD192" s="53">
        <v>3292</v>
      </c>
      <c r="AE192" s="53">
        <v>3334</v>
      </c>
      <c r="AF192" s="32"/>
      <c r="AG192" s="32"/>
      <c r="AH192" s="32"/>
      <c r="AI192" s="32"/>
      <c r="AJ192" s="32"/>
      <c r="AK192" s="32"/>
    </row>
    <row r="193" spans="1:37" x14ac:dyDescent="0.25">
      <c r="A193" s="53" t="s">
        <v>255</v>
      </c>
      <c r="B193" s="53">
        <v>6191</v>
      </c>
      <c r="C193" s="53">
        <v>6217</v>
      </c>
      <c r="D193" s="53">
        <v>6220</v>
      </c>
      <c r="E193" s="53">
        <v>6205</v>
      </c>
      <c r="F193" s="53">
        <v>6171</v>
      </c>
      <c r="G193" s="53">
        <v>6251</v>
      </c>
      <c r="H193" s="53">
        <v>6289</v>
      </c>
      <c r="I193" s="53">
        <v>6288</v>
      </c>
      <c r="J193" s="53">
        <v>6183</v>
      </c>
      <c r="K193" s="53">
        <v>6238</v>
      </c>
      <c r="L193" s="53">
        <v>6272</v>
      </c>
      <c r="M193" s="53">
        <v>6292</v>
      </c>
      <c r="N193" s="53">
        <v>6321</v>
      </c>
      <c r="O193" s="53">
        <v>6353</v>
      </c>
      <c r="P193" s="53">
        <v>6378</v>
      </c>
      <c r="Q193" s="53">
        <v>6352</v>
      </c>
      <c r="R193" s="53">
        <v>6303</v>
      </c>
      <c r="S193" s="53">
        <v>6377</v>
      </c>
      <c r="T193" s="53">
        <v>6405</v>
      </c>
      <c r="U193" s="53">
        <v>6381</v>
      </c>
      <c r="V193" s="53">
        <v>6285</v>
      </c>
      <c r="W193" s="53">
        <v>6293</v>
      </c>
      <c r="X193" s="53">
        <v>6329</v>
      </c>
      <c r="Y193" s="53">
        <v>6316</v>
      </c>
      <c r="Z193" s="53">
        <v>6384</v>
      </c>
      <c r="AA193" s="53">
        <v>6474</v>
      </c>
      <c r="AB193" s="53">
        <v>6504</v>
      </c>
      <c r="AC193" s="53">
        <v>6545</v>
      </c>
      <c r="AD193" s="53">
        <v>6570</v>
      </c>
      <c r="AE193" s="53">
        <v>6679</v>
      </c>
      <c r="AF193" s="32"/>
      <c r="AG193" s="32"/>
      <c r="AH193" s="32"/>
      <c r="AI193" s="32"/>
      <c r="AJ193" s="32"/>
      <c r="AK193" s="32"/>
    </row>
    <row r="194" spans="1:37" x14ac:dyDescent="0.25">
      <c r="A194" s="53" t="s">
        <v>256</v>
      </c>
      <c r="B194" s="53">
        <v>6555</v>
      </c>
      <c r="C194" s="53">
        <v>6584</v>
      </c>
      <c r="D194" s="53">
        <v>6625</v>
      </c>
      <c r="E194" s="53">
        <v>6644</v>
      </c>
      <c r="F194" s="53">
        <v>6609</v>
      </c>
      <c r="G194" s="53">
        <v>6716</v>
      </c>
      <c r="H194" s="53">
        <v>6780</v>
      </c>
      <c r="I194" s="53">
        <v>6763</v>
      </c>
      <c r="J194" s="53">
        <v>6655</v>
      </c>
      <c r="K194" s="53">
        <v>6685</v>
      </c>
      <c r="L194" s="53">
        <v>6707</v>
      </c>
      <c r="M194" s="53">
        <v>6689</v>
      </c>
      <c r="N194" s="53">
        <v>6691</v>
      </c>
      <c r="O194" s="53">
        <v>6728</v>
      </c>
      <c r="P194" s="53">
        <v>6754</v>
      </c>
      <c r="Q194" s="53">
        <v>6753</v>
      </c>
      <c r="R194" s="53">
        <v>6735</v>
      </c>
      <c r="S194" s="53">
        <v>6837</v>
      </c>
      <c r="T194" s="53">
        <v>6871</v>
      </c>
      <c r="U194" s="53">
        <v>6824</v>
      </c>
      <c r="V194" s="53">
        <v>6720</v>
      </c>
      <c r="W194" s="53">
        <v>6750</v>
      </c>
      <c r="X194" s="53">
        <v>6771</v>
      </c>
      <c r="Y194" s="53">
        <v>6759</v>
      </c>
      <c r="Z194" s="53">
        <v>6752</v>
      </c>
      <c r="AA194" s="53">
        <v>6853</v>
      </c>
      <c r="AB194" s="53">
        <v>6900</v>
      </c>
      <c r="AC194" s="53">
        <v>6955</v>
      </c>
      <c r="AD194" s="53">
        <v>7025</v>
      </c>
      <c r="AE194" s="53">
        <v>7135</v>
      </c>
      <c r="AF194" s="32"/>
      <c r="AG194" s="32"/>
      <c r="AH194" s="32"/>
      <c r="AI194" s="32"/>
      <c r="AJ194" s="32"/>
      <c r="AK194" s="32"/>
    </row>
    <row r="195" spans="1:37" x14ac:dyDescent="0.25">
      <c r="A195" s="53" t="s">
        <v>257</v>
      </c>
      <c r="B195" s="53">
        <v>32707</v>
      </c>
      <c r="C195" s="53">
        <v>32935</v>
      </c>
      <c r="D195" s="53">
        <v>33039</v>
      </c>
      <c r="E195" s="53">
        <v>33018</v>
      </c>
      <c r="F195" s="53">
        <v>32960</v>
      </c>
      <c r="G195" s="53">
        <v>33461</v>
      </c>
      <c r="H195" s="53">
        <v>33614</v>
      </c>
      <c r="I195" s="53">
        <v>33499</v>
      </c>
      <c r="J195" s="53">
        <v>33063</v>
      </c>
      <c r="K195" s="53">
        <v>33322</v>
      </c>
      <c r="L195" s="53">
        <v>33493</v>
      </c>
      <c r="M195" s="53">
        <v>33436</v>
      </c>
      <c r="N195" s="53">
        <v>33425</v>
      </c>
      <c r="O195" s="53">
        <v>33580</v>
      </c>
      <c r="P195" s="53">
        <v>33700</v>
      </c>
      <c r="Q195" s="53">
        <v>33690</v>
      </c>
      <c r="R195" s="53">
        <v>33612</v>
      </c>
      <c r="S195" s="53">
        <v>34099</v>
      </c>
      <c r="T195" s="53">
        <v>34128</v>
      </c>
      <c r="U195" s="53">
        <v>33923</v>
      </c>
      <c r="V195" s="53">
        <v>33576</v>
      </c>
      <c r="W195" s="53">
        <v>33671</v>
      </c>
      <c r="X195" s="53">
        <v>33717</v>
      </c>
      <c r="Y195" s="53">
        <v>33619</v>
      </c>
      <c r="Z195" s="53">
        <v>33667</v>
      </c>
      <c r="AA195" s="53">
        <v>34112</v>
      </c>
      <c r="AB195" s="53">
        <v>34350</v>
      </c>
      <c r="AC195" s="53">
        <v>34702</v>
      </c>
      <c r="AD195" s="53">
        <v>34998</v>
      </c>
      <c r="AE195" s="53">
        <v>35606</v>
      </c>
      <c r="AF195" s="32"/>
      <c r="AG195" s="32"/>
      <c r="AH195" s="32"/>
      <c r="AI195" s="32"/>
      <c r="AJ195" s="32"/>
      <c r="AK195" s="32"/>
    </row>
    <row r="196" spans="1:37" x14ac:dyDescent="0.25">
      <c r="A196" s="53" t="s">
        <v>258</v>
      </c>
      <c r="B196" s="53">
        <v>7193</v>
      </c>
      <c r="C196" s="53">
        <v>7225</v>
      </c>
      <c r="D196" s="53">
        <v>7259</v>
      </c>
      <c r="E196" s="53">
        <v>7238</v>
      </c>
      <c r="F196" s="53">
        <v>7204</v>
      </c>
      <c r="G196" s="53">
        <v>7311</v>
      </c>
      <c r="H196" s="53">
        <v>7342</v>
      </c>
      <c r="I196" s="53">
        <v>7326</v>
      </c>
      <c r="J196" s="53">
        <v>7233</v>
      </c>
      <c r="K196" s="53">
        <v>7300</v>
      </c>
      <c r="L196" s="53">
        <v>7316</v>
      </c>
      <c r="M196" s="53">
        <v>7326</v>
      </c>
      <c r="N196" s="53">
        <v>7349</v>
      </c>
      <c r="O196" s="53">
        <v>7385</v>
      </c>
      <c r="P196" s="53">
        <v>7428</v>
      </c>
      <c r="Q196" s="53">
        <v>7400</v>
      </c>
      <c r="R196" s="53">
        <v>7359</v>
      </c>
      <c r="S196" s="53">
        <v>7461</v>
      </c>
      <c r="T196" s="53">
        <v>7485</v>
      </c>
      <c r="U196" s="53">
        <v>7435</v>
      </c>
      <c r="V196" s="53">
        <v>7356</v>
      </c>
      <c r="W196" s="53">
        <v>7371</v>
      </c>
      <c r="X196" s="53">
        <v>7383</v>
      </c>
      <c r="Y196" s="53">
        <v>7376</v>
      </c>
      <c r="Z196" s="53">
        <v>7394</v>
      </c>
      <c r="AA196" s="53">
        <v>7507</v>
      </c>
      <c r="AB196" s="53">
        <v>7565</v>
      </c>
      <c r="AC196" s="53">
        <v>7633</v>
      </c>
      <c r="AD196" s="53">
        <v>7694</v>
      </c>
      <c r="AE196" s="53">
        <v>7816</v>
      </c>
      <c r="AF196" s="32"/>
      <c r="AG196" s="32"/>
      <c r="AH196" s="32"/>
      <c r="AI196" s="32"/>
      <c r="AJ196" s="32"/>
      <c r="AK196" s="32"/>
    </row>
    <row r="197" spans="1:37" x14ac:dyDescent="0.25">
      <c r="A197" s="53" t="s">
        <v>259</v>
      </c>
      <c r="B197" s="53">
        <v>15696</v>
      </c>
      <c r="C197" s="53">
        <v>15778</v>
      </c>
      <c r="D197" s="53">
        <v>15839</v>
      </c>
      <c r="E197" s="53">
        <v>15840</v>
      </c>
      <c r="F197" s="53">
        <v>15841</v>
      </c>
      <c r="G197" s="53">
        <v>16063</v>
      </c>
      <c r="H197" s="53">
        <v>16173</v>
      </c>
      <c r="I197" s="53">
        <v>16133</v>
      </c>
      <c r="J197" s="53">
        <v>15948</v>
      </c>
      <c r="K197" s="53">
        <v>16068</v>
      </c>
      <c r="L197" s="53">
        <v>16122</v>
      </c>
      <c r="M197" s="53">
        <v>16095</v>
      </c>
      <c r="N197" s="53">
        <v>16085</v>
      </c>
      <c r="O197" s="53">
        <v>16171</v>
      </c>
      <c r="P197" s="53">
        <v>16232</v>
      </c>
      <c r="Q197" s="53">
        <v>16233</v>
      </c>
      <c r="R197" s="53">
        <v>16190</v>
      </c>
      <c r="S197" s="53">
        <v>16422</v>
      </c>
      <c r="T197" s="53">
        <v>16394</v>
      </c>
      <c r="U197" s="53">
        <v>16325</v>
      </c>
      <c r="V197" s="53">
        <v>16145</v>
      </c>
      <c r="W197" s="53">
        <v>16204</v>
      </c>
      <c r="X197" s="53">
        <v>16242</v>
      </c>
      <c r="Y197" s="53">
        <v>16192</v>
      </c>
      <c r="Z197" s="53">
        <v>16229</v>
      </c>
      <c r="AA197" s="53">
        <v>16438</v>
      </c>
      <c r="AB197" s="53">
        <v>16556</v>
      </c>
      <c r="AC197" s="53">
        <v>16702</v>
      </c>
      <c r="AD197" s="53">
        <v>16865</v>
      </c>
      <c r="AE197" s="53">
        <v>17128</v>
      </c>
      <c r="AF197" s="32"/>
      <c r="AG197" s="32"/>
      <c r="AH197" s="32"/>
      <c r="AI197" s="32"/>
      <c r="AJ197" s="32"/>
      <c r="AK197" s="32"/>
    </row>
    <row r="198" spans="1:37" x14ac:dyDescent="0.25">
      <c r="A198" s="53" t="s">
        <v>260</v>
      </c>
      <c r="B198" s="53">
        <v>3190</v>
      </c>
      <c r="C198" s="53">
        <v>3208</v>
      </c>
      <c r="D198" s="53">
        <v>3216</v>
      </c>
      <c r="E198" s="53">
        <v>3195</v>
      </c>
      <c r="F198" s="53">
        <v>3194</v>
      </c>
      <c r="G198" s="53">
        <v>3252</v>
      </c>
      <c r="H198" s="53">
        <v>3249</v>
      </c>
      <c r="I198" s="53">
        <v>3242</v>
      </c>
      <c r="J198" s="53">
        <v>3184</v>
      </c>
      <c r="K198" s="53">
        <v>3206</v>
      </c>
      <c r="L198" s="53">
        <v>3226</v>
      </c>
      <c r="M198" s="53">
        <v>3223</v>
      </c>
      <c r="N198" s="53">
        <v>3253</v>
      </c>
      <c r="O198" s="53">
        <v>3254</v>
      </c>
      <c r="P198" s="53">
        <v>3254</v>
      </c>
      <c r="Q198" s="53">
        <v>3237</v>
      </c>
      <c r="R198" s="53">
        <v>3217</v>
      </c>
      <c r="S198" s="53">
        <v>3268</v>
      </c>
      <c r="T198" s="53">
        <v>3291</v>
      </c>
      <c r="U198" s="53">
        <v>3269</v>
      </c>
      <c r="V198" s="53">
        <v>3219</v>
      </c>
      <c r="W198" s="53">
        <v>3214</v>
      </c>
      <c r="X198" s="53">
        <v>3221</v>
      </c>
      <c r="Y198" s="53">
        <v>3215</v>
      </c>
      <c r="Z198" s="53">
        <v>3239</v>
      </c>
      <c r="AA198" s="53">
        <v>3273</v>
      </c>
      <c r="AB198" s="53">
        <v>3291</v>
      </c>
      <c r="AC198" s="53">
        <v>3300</v>
      </c>
      <c r="AD198" s="53">
        <v>3346</v>
      </c>
      <c r="AE198" s="53">
        <v>3394</v>
      </c>
      <c r="AF198" s="32"/>
      <c r="AG198" s="32"/>
      <c r="AH198" s="32"/>
      <c r="AI198" s="32"/>
      <c r="AJ198" s="32"/>
      <c r="AK198" s="32"/>
    </row>
    <row r="199" spans="1:37" x14ac:dyDescent="0.25">
      <c r="A199" s="53" t="s">
        <v>261</v>
      </c>
      <c r="B199" s="53">
        <v>3908</v>
      </c>
      <c r="C199" s="53">
        <v>3930</v>
      </c>
      <c r="D199" s="53">
        <v>3927</v>
      </c>
      <c r="E199" s="53">
        <v>3942</v>
      </c>
      <c r="F199" s="53">
        <v>3969</v>
      </c>
      <c r="G199" s="53">
        <v>4059</v>
      </c>
      <c r="H199" s="53">
        <v>4057</v>
      </c>
      <c r="I199" s="53">
        <v>4033</v>
      </c>
      <c r="J199" s="53">
        <v>3972</v>
      </c>
      <c r="K199" s="53">
        <v>3971</v>
      </c>
      <c r="L199" s="53">
        <v>3980</v>
      </c>
      <c r="M199" s="53">
        <v>3972</v>
      </c>
      <c r="N199" s="53">
        <v>3964</v>
      </c>
      <c r="O199" s="53">
        <v>3961</v>
      </c>
      <c r="P199" s="53">
        <v>3990</v>
      </c>
      <c r="Q199" s="53">
        <v>4001</v>
      </c>
      <c r="R199" s="53">
        <v>4028</v>
      </c>
      <c r="S199" s="53">
        <v>4096</v>
      </c>
      <c r="T199" s="53">
        <v>4111</v>
      </c>
      <c r="U199" s="53">
        <v>4083</v>
      </c>
      <c r="V199" s="53">
        <v>4008</v>
      </c>
      <c r="W199" s="53">
        <v>3995</v>
      </c>
      <c r="X199" s="53">
        <v>3990</v>
      </c>
      <c r="Y199" s="53">
        <v>3993</v>
      </c>
      <c r="Z199" s="53">
        <v>4023</v>
      </c>
      <c r="AA199" s="53">
        <v>4059</v>
      </c>
      <c r="AB199" s="53">
        <v>4109</v>
      </c>
      <c r="AC199" s="53">
        <v>4159</v>
      </c>
      <c r="AD199" s="53">
        <v>4213</v>
      </c>
      <c r="AE199" s="53">
        <v>4281</v>
      </c>
      <c r="AF199" s="32"/>
      <c r="AG199" s="32"/>
      <c r="AH199" s="32"/>
      <c r="AI199" s="32"/>
      <c r="AJ199" s="32"/>
      <c r="AK199" s="32"/>
    </row>
    <row r="200" spans="1:37" x14ac:dyDescent="0.25">
      <c r="A200" s="53" t="s">
        <v>262</v>
      </c>
      <c r="B200" s="53">
        <v>26519</v>
      </c>
      <c r="C200" s="53">
        <v>26619</v>
      </c>
      <c r="D200" s="53">
        <v>26692</v>
      </c>
      <c r="E200" s="53">
        <v>26673</v>
      </c>
      <c r="F200" s="53">
        <v>26687</v>
      </c>
      <c r="G200" s="53">
        <v>27069</v>
      </c>
      <c r="H200" s="53">
        <v>27182</v>
      </c>
      <c r="I200" s="53">
        <v>26999</v>
      </c>
      <c r="J200" s="53">
        <v>26687</v>
      </c>
      <c r="K200" s="53">
        <v>26803</v>
      </c>
      <c r="L200" s="53">
        <v>26740</v>
      </c>
      <c r="M200" s="53">
        <v>26755</v>
      </c>
      <c r="N200" s="53">
        <v>26993</v>
      </c>
      <c r="O200" s="53">
        <v>26964</v>
      </c>
      <c r="P200" s="53">
        <v>27035</v>
      </c>
      <c r="Q200" s="53">
        <v>27002</v>
      </c>
      <c r="R200" s="53">
        <v>26849</v>
      </c>
      <c r="S200" s="53">
        <v>27217</v>
      </c>
      <c r="T200" s="53">
        <v>27403</v>
      </c>
      <c r="U200" s="53">
        <v>27258</v>
      </c>
      <c r="V200" s="53">
        <v>26847</v>
      </c>
      <c r="W200" s="53">
        <v>26896</v>
      </c>
      <c r="X200" s="53">
        <v>26953</v>
      </c>
      <c r="Y200" s="53">
        <v>26899</v>
      </c>
      <c r="Z200" s="53">
        <v>27014</v>
      </c>
      <c r="AA200" s="53">
        <v>27309</v>
      </c>
      <c r="AB200" s="53">
        <v>27549</v>
      </c>
      <c r="AC200" s="53">
        <v>27657</v>
      </c>
      <c r="AD200" s="53">
        <v>27949</v>
      </c>
      <c r="AE200" s="53">
        <v>28361</v>
      </c>
      <c r="AF200" s="32"/>
      <c r="AG200" s="32"/>
      <c r="AH200" s="32"/>
      <c r="AI200" s="32"/>
      <c r="AJ200" s="32"/>
      <c r="AK200" s="32"/>
    </row>
    <row r="201" spans="1:37" x14ac:dyDescent="0.25">
      <c r="A201" s="53" t="s">
        <v>263</v>
      </c>
      <c r="B201" s="53">
        <v>12893</v>
      </c>
      <c r="C201" s="53">
        <v>12922</v>
      </c>
      <c r="D201" s="53">
        <v>13014</v>
      </c>
      <c r="E201" s="53">
        <v>12982</v>
      </c>
      <c r="F201" s="53">
        <v>12945</v>
      </c>
      <c r="G201" s="53">
        <v>13136</v>
      </c>
      <c r="H201" s="53">
        <v>13116</v>
      </c>
      <c r="I201" s="53">
        <v>13107</v>
      </c>
      <c r="J201" s="53">
        <v>12988</v>
      </c>
      <c r="K201" s="53">
        <v>13034</v>
      </c>
      <c r="L201" s="53">
        <v>13057</v>
      </c>
      <c r="M201" s="53">
        <v>13028</v>
      </c>
      <c r="N201" s="53">
        <v>13158</v>
      </c>
      <c r="O201" s="53">
        <v>13198</v>
      </c>
      <c r="P201" s="53">
        <v>13253</v>
      </c>
      <c r="Q201" s="53">
        <v>13164</v>
      </c>
      <c r="R201" s="53">
        <v>13105</v>
      </c>
      <c r="S201" s="53">
        <v>13261</v>
      </c>
      <c r="T201" s="53">
        <v>13229</v>
      </c>
      <c r="U201" s="53">
        <v>13187</v>
      </c>
      <c r="V201" s="53">
        <v>13061</v>
      </c>
      <c r="W201" s="53">
        <v>13066</v>
      </c>
      <c r="X201" s="53">
        <v>13107</v>
      </c>
      <c r="Y201" s="53">
        <v>13059</v>
      </c>
      <c r="Z201" s="53">
        <v>13248</v>
      </c>
      <c r="AA201" s="53">
        <v>13391</v>
      </c>
      <c r="AB201" s="53">
        <v>13484</v>
      </c>
      <c r="AC201" s="53">
        <v>13549</v>
      </c>
      <c r="AD201" s="53">
        <v>13684</v>
      </c>
      <c r="AE201" s="53">
        <v>13859</v>
      </c>
      <c r="AF201" s="32"/>
      <c r="AG201" s="32"/>
      <c r="AH201" s="32"/>
      <c r="AI201" s="32"/>
      <c r="AJ201" s="32"/>
      <c r="AK201" s="32"/>
    </row>
    <row r="202" spans="1:37" x14ac:dyDescent="0.25">
      <c r="A202" s="53" t="s">
        <v>265</v>
      </c>
      <c r="B202" s="53">
        <v>861755</v>
      </c>
      <c r="C202" s="53">
        <v>864700</v>
      </c>
      <c r="D202" s="53">
        <v>867535</v>
      </c>
      <c r="E202" s="53">
        <v>866932</v>
      </c>
      <c r="F202" s="53">
        <v>865401</v>
      </c>
      <c r="G202" s="53">
        <v>879158</v>
      </c>
      <c r="H202" s="53">
        <v>882941</v>
      </c>
      <c r="I202" s="53">
        <v>880460</v>
      </c>
      <c r="J202" s="53">
        <v>867760</v>
      </c>
      <c r="K202" s="53">
        <v>874656</v>
      </c>
      <c r="L202" s="53">
        <v>878624</v>
      </c>
      <c r="M202" s="53">
        <v>877523</v>
      </c>
      <c r="N202" s="53">
        <v>879289</v>
      </c>
      <c r="O202" s="53">
        <v>882437</v>
      </c>
      <c r="P202" s="53">
        <v>885988</v>
      </c>
      <c r="Q202" s="53">
        <v>884267</v>
      </c>
      <c r="R202" s="53">
        <v>881478</v>
      </c>
      <c r="S202" s="53">
        <v>894526</v>
      </c>
      <c r="T202" s="53">
        <v>895879</v>
      </c>
      <c r="U202" s="53">
        <v>891031</v>
      </c>
      <c r="V202" s="53">
        <v>879978</v>
      </c>
      <c r="W202" s="53">
        <v>881752</v>
      </c>
      <c r="X202" s="53">
        <v>883950</v>
      </c>
      <c r="Y202" s="53">
        <v>881917</v>
      </c>
      <c r="Z202" s="53">
        <v>885568</v>
      </c>
      <c r="AA202" s="53">
        <v>896301</v>
      </c>
      <c r="AB202" s="53">
        <v>902794</v>
      </c>
      <c r="AC202" s="53">
        <v>910542</v>
      </c>
      <c r="AD202" s="53">
        <v>917849</v>
      </c>
      <c r="AE202" s="53">
        <v>933361</v>
      </c>
      <c r="AF202" s="32"/>
      <c r="AG202" s="32"/>
      <c r="AH202" s="32"/>
      <c r="AI202" s="32"/>
      <c r="AJ202" s="32"/>
      <c r="AK202" s="32"/>
    </row>
    <row r="203" spans="1:37" x14ac:dyDescent="0.25">
      <c r="A203" s="53" t="s">
        <v>266</v>
      </c>
      <c r="B203" s="53">
        <v>4327</v>
      </c>
      <c r="C203" s="53">
        <v>4344</v>
      </c>
      <c r="D203" s="53">
        <v>4356</v>
      </c>
      <c r="E203" s="53">
        <v>4336</v>
      </c>
      <c r="F203" s="53">
        <v>4327</v>
      </c>
      <c r="G203" s="53">
        <v>4392</v>
      </c>
      <c r="H203" s="53">
        <v>4420</v>
      </c>
      <c r="I203" s="53">
        <v>4404</v>
      </c>
      <c r="J203" s="53">
        <v>4356</v>
      </c>
      <c r="K203" s="53">
        <v>4374</v>
      </c>
      <c r="L203" s="53">
        <v>4392</v>
      </c>
      <c r="M203" s="53">
        <v>4384</v>
      </c>
      <c r="N203" s="53">
        <v>4416</v>
      </c>
      <c r="O203" s="53">
        <v>4434</v>
      </c>
      <c r="P203" s="53">
        <v>4461</v>
      </c>
      <c r="Q203" s="53">
        <v>4453</v>
      </c>
      <c r="R203" s="53">
        <v>4413</v>
      </c>
      <c r="S203" s="53">
        <v>4473</v>
      </c>
      <c r="T203" s="53">
        <v>4497</v>
      </c>
      <c r="U203" s="53">
        <v>4475</v>
      </c>
      <c r="V203" s="53">
        <v>4429</v>
      </c>
      <c r="W203" s="53">
        <v>4430</v>
      </c>
      <c r="X203" s="53">
        <v>4430</v>
      </c>
      <c r="Y203" s="53">
        <v>4438</v>
      </c>
      <c r="Z203" s="53">
        <v>4461</v>
      </c>
      <c r="AA203" s="53">
        <v>4518</v>
      </c>
      <c r="AB203" s="53">
        <v>4553</v>
      </c>
      <c r="AC203" s="53">
        <v>4602</v>
      </c>
      <c r="AD203" s="53">
        <v>4614</v>
      </c>
      <c r="AE203" s="53">
        <v>4702</v>
      </c>
      <c r="AF203" s="32"/>
      <c r="AG203" s="32"/>
      <c r="AH203" s="32"/>
      <c r="AI203" s="32"/>
      <c r="AJ203" s="32"/>
      <c r="AK203" s="32"/>
    </row>
    <row r="204" spans="1:37" x14ac:dyDescent="0.25">
      <c r="A204" s="53" t="s">
        <v>267</v>
      </c>
      <c r="B204" s="53">
        <v>15276</v>
      </c>
      <c r="C204" s="53">
        <v>15256</v>
      </c>
      <c r="D204" s="53">
        <v>15302</v>
      </c>
      <c r="E204" s="53">
        <v>15208</v>
      </c>
      <c r="F204" s="53">
        <v>15128</v>
      </c>
      <c r="G204" s="53">
        <v>15407</v>
      </c>
      <c r="H204" s="53">
        <v>15377</v>
      </c>
      <c r="I204" s="53">
        <v>15325</v>
      </c>
      <c r="J204" s="53">
        <v>15060</v>
      </c>
      <c r="K204" s="53">
        <v>15175</v>
      </c>
      <c r="L204" s="53">
        <v>15257</v>
      </c>
      <c r="M204" s="53">
        <v>15270</v>
      </c>
      <c r="N204" s="53">
        <v>15454</v>
      </c>
      <c r="O204" s="53">
        <v>15427</v>
      </c>
      <c r="P204" s="53">
        <v>15471</v>
      </c>
      <c r="Q204" s="53">
        <v>15306</v>
      </c>
      <c r="R204" s="53">
        <v>15240</v>
      </c>
      <c r="S204" s="53">
        <v>15473</v>
      </c>
      <c r="T204" s="53">
        <v>15522</v>
      </c>
      <c r="U204" s="53">
        <v>15414</v>
      </c>
      <c r="V204" s="53">
        <v>15215</v>
      </c>
      <c r="W204" s="53">
        <v>15157</v>
      </c>
      <c r="X204" s="53">
        <v>15261</v>
      </c>
      <c r="Y204" s="53">
        <v>15272</v>
      </c>
      <c r="Z204" s="53">
        <v>15380</v>
      </c>
      <c r="AA204" s="53">
        <v>15491</v>
      </c>
      <c r="AB204" s="53">
        <v>15600</v>
      </c>
      <c r="AC204" s="53">
        <v>15664</v>
      </c>
      <c r="AD204" s="53">
        <v>15772</v>
      </c>
      <c r="AE204" s="53">
        <v>16021</v>
      </c>
      <c r="AF204" s="32"/>
      <c r="AG204" s="32"/>
      <c r="AH204" s="32"/>
      <c r="AI204" s="32"/>
      <c r="AJ204" s="32"/>
      <c r="AK204" s="32"/>
    </row>
    <row r="205" spans="1:37" x14ac:dyDescent="0.25">
      <c r="A205" s="53" t="s">
        <v>268</v>
      </c>
      <c r="B205" s="53">
        <v>7883</v>
      </c>
      <c r="C205" s="53">
        <v>7933</v>
      </c>
      <c r="D205" s="53">
        <v>7971</v>
      </c>
      <c r="E205" s="53">
        <v>7935</v>
      </c>
      <c r="F205" s="53">
        <v>7914</v>
      </c>
      <c r="G205" s="53">
        <v>8006</v>
      </c>
      <c r="H205" s="53">
        <v>7964</v>
      </c>
      <c r="I205" s="53">
        <v>7941</v>
      </c>
      <c r="J205" s="53">
        <v>7917</v>
      </c>
      <c r="K205" s="53">
        <v>7945</v>
      </c>
      <c r="L205" s="53">
        <v>7994</v>
      </c>
      <c r="M205" s="53">
        <v>7990</v>
      </c>
      <c r="N205" s="53">
        <v>8028</v>
      </c>
      <c r="O205" s="53">
        <v>8073</v>
      </c>
      <c r="P205" s="53">
        <v>8098</v>
      </c>
      <c r="Q205" s="53">
        <v>8044</v>
      </c>
      <c r="R205" s="53">
        <v>8037</v>
      </c>
      <c r="S205" s="53">
        <v>8091</v>
      </c>
      <c r="T205" s="53">
        <v>8017</v>
      </c>
      <c r="U205" s="53">
        <v>8005</v>
      </c>
      <c r="V205" s="53">
        <v>7967</v>
      </c>
      <c r="W205" s="53">
        <v>7988</v>
      </c>
      <c r="X205" s="53">
        <v>8045</v>
      </c>
      <c r="Y205" s="53">
        <v>8045</v>
      </c>
      <c r="Z205" s="53">
        <v>8100</v>
      </c>
      <c r="AA205" s="53">
        <v>8209</v>
      </c>
      <c r="AB205" s="53">
        <v>8266</v>
      </c>
      <c r="AC205" s="53">
        <v>8303</v>
      </c>
      <c r="AD205" s="53">
        <v>8360</v>
      </c>
      <c r="AE205" s="53">
        <v>8421</v>
      </c>
      <c r="AF205" s="32"/>
      <c r="AG205" s="32"/>
      <c r="AH205" s="32"/>
      <c r="AI205" s="32"/>
      <c r="AJ205" s="32"/>
      <c r="AK205" s="32"/>
    </row>
    <row r="206" spans="1:37" x14ac:dyDescent="0.25">
      <c r="A206" s="53" t="s">
        <v>269</v>
      </c>
      <c r="B206" s="53">
        <v>4242</v>
      </c>
      <c r="C206" s="53">
        <v>4269</v>
      </c>
      <c r="D206" s="53">
        <v>4272</v>
      </c>
      <c r="E206" s="53">
        <v>4245</v>
      </c>
      <c r="F206" s="53">
        <v>4208</v>
      </c>
      <c r="G206" s="53">
        <v>4276</v>
      </c>
      <c r="H206" s="53">
        <v>4310</v>
      </c>
      <c r="I206" s="53">
        <v>4304</v>
      </c>
      <c r="J206" s="53">
        <v>4234</v>
      </c>
      <c r="K206" s="53">
        <v>4277</v>
      </c>
      <c r="L206" s="53">
        <v>4301</v>
      </c>
      <c r="M206" s="53">
        <v>4311</v>
      </c>
      <c r="N206" s="53">
        <v>4345</v>
      </c>
      <c r="O206" s="53">
        <v>4358</v>
      </c>
      <c r="P206" s="53">
        <v>4381</v>
      </c>
      <c r="Q206" s="53">
        <v>4361</v>
      </c>
      <c r="R206" s="53">
        <v>4317</v>
      </c>
      <c r="S206" s="53">
        <v>4354</v>
      </c>
      <c r="T206" s="53">
        <v>4370</v>
      </c>
      <c r="U206" s="53">
        <v>4355</v>
      </c>
      <c r="V206" s="53">
        <v>4302</v>
      </c>
      <c r="W206" s="53">
        <v>4311</v>
      </c>
      <c r="X206" s="53">
        <v>4331</v>
      </c>
      <c r="Y206" s="53">
        <v>4332</v>
      </c>
      <c r="Z206" s="53">
        <v>4368</v>
      </c>
      <c r="AA206" s="53">
        <v>4441</v>
      </c>
      <c r="AB206" s="53">
        <v>4474</v>
      </c>
      <c r="AC206" s="53">
        <v>4494</v>
      </c>
      <c r="AD206" s="53">
        <v>4514</v>
      </c>
      <c r="AE206" s="53">
        <v>4585</v>
      </c>
      <c r="AF206" s="32"/>
      <c r="AG206" s="32"/>
      <c r="AH206" s="32"/>
      <c r="AI206" s="32"/>
      <c r="AJ206" s="32"/>
      <c r="AK206" s="32"/>
    </row>
    <row r="207" spans="1:37" x14ac:dyDescent="0.25">
      <c r="A207" s="53" t="s">
        <v>270</v>
      </c>
      <c r="B207" s="53">
        <v>1754</v>
      </c>
      <c r="C207" s="53">
        <v>1764</v>
      </c>
      <c r="D207" s="53">
        <v>1776</v>
      </c>
      <c r="E207" s="53">
        <v>1748</v>
      </c>
      <c r="F207" s="53">
        <v>1752</v>
      </c>
      <c r="G207" s="53">
        <v>1773</v>
      </c>
      <c r="H207" s="53">
        <v>1773</v>
      </c>
      <c r="I207" s="53">
        <v>1770</v>
      </c>
      <c r="J207" s="53">
        <v>1757</v>
      </c>
      <c r="K207" s="53">
        <v>1770</v>
      </c>
      <c r="L207" s="53">
        <v>1778</v>
      </c>
      <c r="M207" s="53">
        <v>1772</v>
      </c>
      <c r="N207" s="53">
        <v>1770</v>
      </c>
      <c r="O207" s="53">
        <v>1793</v>
      </c>
      <c r="P207" s="53">
        <v>1796</v>
      </c>
      <c r="Q207" s="53">
        <v>1780</v>
      </c>
      <c r="R207" s="53">
        <v>1781</v>
      </c>
      <c r="S207" s="53">
        <v>1794</v>
      </c>
      <c r="T207" s="53">
        <v>1777</v>
      </c>
      <c r="U207" s="53">
        <v>1779</v>
      </c>
      <c r="V207" s="53">
        <v>1763</v>
      </c>
      <c r="W207" s="53">
        <v>1770</v>
      </c>
      <c r="X207" s="53">
        <v>1775</v>
      </c>
      <c r="Y207" s="53">
        <v>1768</v>
      </c>
      <c r="Z207" s="53">
        <v>1788</v>
      </c>
      <c r="AA207" s="53">
        <v>1808</v>
      </c>
      <c r="AB207" s="53">
        <v>1825</v>
      </c>
      <c r="AC207" s="53">
        <v>1828</v>
      </c>
      <c r="AD207" s="53">
        <v>1841</v>
      </c>
      <c r="AE207" s="53">
        <v>1849</v>
      </c>
      <c r="AF207" s="32"/>
      <c r="AG207" s="32"/>
      <c r="AH207" s="32"/>
      <c r="AI207" s="32"/>
      <c r="AJ207" s="32"/>
      <c r="AK207" s="32"/>
    </row>
    <row r="208" spans="1:37" x14ac:dyDescent="0.25">
      <c r="A208" s="53" t="s">
        <v>271</v>
      </c>
      <c r="B208" s="53">
        <v>13565</v>
      </c>
      <c r="C208" s="53">
        <v>13624</v>
      </c>
      <c r="D208" s="53">
        <v>13710</v>
      </c>
      <c r="E208" s="53">
        <v>13731</v>
      </c>
      <c r="F208" s="53">
        <v>13719</v>
      </c>
      <c r="G208" s="53">
        <v>13914</v>
      </c>
      <c r="H208" s="53">
        <v>13983</v>
      </c>
      <c r="I208" s="53">
        <v>13951</v>
      </c>
      <c r="J208" s="53">
        <v>13752</v>
      </c>
      <c r="K208" s="53">
        <v>13856</v>
      </c>
      <c r="L208" s="53">
        <v>13906</v>
      </c>
      <c r="M208" s="53">
        <v>13876</v>
      </c>
      <c r="N208" s="53">
        <v>13874</v>
      </c>
      <c r="O208" s="53">
        <v>13949</v>
      </c>
      <c r="P208" s="53">
        <v>14028</v>
      </c>
      <c r="Q208" s="53">
        <v>14010</v>
      </c>
      <c r="R208" s="53">
        <v>13958</v>
      </c>
      <c r="S208" s="53">
        <v>14157</v>
      </c>
      <c r="T208" s="53">
        <v>14202</v>
      </c>
      <c r="U208" s="53">
        <v>14088</v>
      </c>
      <c r="V208" s="53">
        <v>13922</v>
      </c>
      <c r="W208" s="53">
        <v>13967</v>
      </c>
      <c r="X208" s="53">
        <v>13959</v>
      </c>
      <c r="Y208" s="53">
        <v>13919</v>
      </c>
      <c r="Z208" s="53">
        <v>13947</v>
      </c>
      <c r="AA208" s="53">
        <v>14170</v>
      </c>
      <c r="AB208" s="53">
        <v>14247</v>
      </c>
      <c r="AC208" s="53">
        <v>14390</v>
      </c>
      <c r="AD208" s="53">
        <v>14524</v>
      </c>
      <c r="AE208" s="53">
        <v>14821</v>
      </c>
      <c r="AF208" s="32"/>
      <c r="AG208" s="32"/>
      <c r="AH208" s="32"/>
      <c r="AI208" s="32"/>
      <c r="AJ208" s="32"/>
      <c r="AK208" s="32"/>
    </row>
    <row r="209" spans="1:37" x14ac:dyDescent="0.25">
      <c r="A209" s="53" t="s">
        <v>273</v>
      </c>
      <c r="B209" s="53">
        <v>4853</v>
      </c>
      <c r="C209" s="53">
        <v>4876</v>
      </c>
      <c r="D209" s="53">
        <v>4902</v>
      </c>
      <c r="E209" s="53">
        <v>4844</v>
      </c>
      <c r="F209" s="53">
        <v>4801</v>
      </c>
      <c r="G209" s="53">
        <v>4825</v>
      </c>
      <c r="H209" s="53">
        <v>4825</v>
      </c>
      <c r="I209" s="53">
        <v>4825</v>
      </c>
      <c r="J209" s="53">
        <v>4805</v>
      </c>
      <c r="K209" s="53">
        <v>4856</v>
      </c>
      <c r="L209" s="53">
        <v>4866</v>
      </c>
      <c r="M209" s="53">
        <v>4891</v>
      </c>
      <c r="N209" s="53">
        <v>4876</v>
      </c>
      <c r="O209" s="53">
        <v>4947</v>
      </c>
      <c r="P209" s="53">
        <v>4925</v>
      </c>
      <c r="Q209" s="53">
        <v>4906</v>
      </c>
      <c r="R209" s="53">
        <v>4861</v>
      </c>
      <c r="S209" s="53">
        <v>4876</v>
      </c>
      <c r="T209" s="53">
        <v>4866</v>
      </c>
      <c r="U209" s="53">
        <v>4840</v>
      </c>
      <c r="V209" s="53">
        <v>4856</v>
      </c>
      <c r="W209" s="53">
        <v>4860</v>
      </c>
      <c r="X209" s="53">
        <v>4908</v>
      </c>
      <c r="Y209" s="53">
        <v>4900</v>
      </c>
      <c r="Z209" s="53">
        <v>4913</v>
      </c>
      <c r="AA209" s="53">
        <v>5030</v>
      </c>
      <c r="AB209" s="53">
        <v>5049</v>
      </c>
      <c r="AC209" s="53">
        <v>5050</v>
      </c>
      <c r="AD209" s="53">
        <v>5042</v>
      </c>
      <c r="AE209" s="53">
        <v>5063</v>
      </c>
      <c r="AF209" s="32"/>
      <c r="AG209" s="32"/>
      <c r="AH209" s="32"/>
      <c r="AI209" s="32"/>
      <c r="AJ209" s="32"/>
      <c r="AK209" s="32"/>
    </row>
    <row r="210" spans="1:37" x14ac:dyDescent="0.25">
      <c r="A210" s="53" t="s">
        <v>274</v>
      </c>
      <c r="B210" s="53">
        <v>4215</v>
      </c>
      <c r="C210" s="53">
        <v>4230</v>
      </c>
      <c r="D210" s="53">
        <v>4239</v>
      </c>
      <c r="E210" s="53">
        <v>4210</v>
      </c>
      <c r="F210" s="53">
        <v>4189</v>
      </c>
      <c r="G210" s="53">
        <v>4234</v>
      </c>
      <c r="H210" s="53">
        <v>4247</v>
      </c>
      <c r="I210" s="53">
        <v>4233</v>
      </c>
      <c r="J210" s="53">
        <v>4196</v>
      </c>
      <c r="K210" s="53">
        <v>4223</v>
      </c>
      <c r="L210" s="53">
        <v>4245</v>
      </c>
      <c r="M210" s="53">
        <v>4231</v>
      </c>
      <c r="N210" s="53">
        <v>4238</v>
      </c>
      <c r="O210" s="53">
        <v>4274</v>
      </c>
      <c r="P210" s="53">
        <v>4307</v>
      </c>
      <c r="Q210" s="53">
        <v>4275</v>
      </c>
      <c r="R210" s="53">
        <v>4266</v>
      </c>
      <c r="S210" s="53">
        <v>4323</v>
      </c>
      <c r="T210" s="53">
        <v>4339</v>
      </c>
      <c r="U210" s="53">
        <v>4328</v>
      </c>
      <c r="V210" s="53">
        <v>4271</v>
      </c>
      <c r="W210" s="53">
        <v>4267</v>
      </c>
      <c r="X210" s="53">
        <v>4275</v>
      </c>
      <c r="Y210" s="53">
        <v>4268</v>
      </c>
      <c r="Z210" s="53">
        <v>4262</v>
      </c>
      <c r="AA210" s="53">
        <v>4326</v>
      </c>
      <c r="AB210" s="53">
        <v>4358</v>
      </c>
      <c r="AC210" s="53">
        <v>4382</v>
      </c>
      <c r="AD210" s="53">
        <v>4402</v>
      </c>
      <c r="AE210" s="53">
        <v>4462</v>
      </c>
      <c r="AF210" s="32"/>
      <c r="AG210" s="32"/>
      <c r="AH210" s="32"/>
      <c r="AI210" s="32"/>
      <c r="AJ210" s="32"/>
      <c r="AK210" s="32"/>
    </row>
    <row r="211" spans="1:37" x14ac:dyDescent="0.25">
      <c r="A211" s="53" t="s">
        <v>278</v>
      </c>
      <c r="B211" s="53">
        <v>1976</v>
      </c>
      <c r="C211" s="53">
        <v>1977</v>
      </c>
      <c r="D211" s="53">
        <v>1993</v>
      </c>
      <c r="E211" s="53">
        <v>1985</v>
      </c>
      <c r="F211" s="53">
        <v>1976</v>
      </c>
      <c r="G211" s="53">
        <v>1996</v>
      </c>
      <c r="H211" s="53">
        <v>1998</v>
      </c>
      <c r="I211" s="53">
        <v>1994</v>
      </c>
      <c r="J211" s="53">
        <v>1966</v>
      </c>
      <c r="K211" s="53">
        <v>1984</v>
      </c>
      <c r="L211" s="53">
        <v>1991</v>
      </c>
      <c r="M211" s="53">
        <v>1979</v>
      </c>
      <c r="N211" s="53">
        <v>1983</v>
      </c>
      <c r="O211" s="53">
        <v>1987</v>
      </c>
      <c r="P211" s="53">
        <v>2000</v>
      </c>
      <c r="Q211" s="53">
        <v>1994</v>
      </c>
      <c r="R211" s="53">
        <v>1978</v>
      </c>
      <c r="S211" s="53">
        <v>2012</v>
      </c>
      <c r="T211" s="53">
        <v>2012</v>
      </c>
      <c r="U211" s="53">
        <v>2012</v>
      </c>
      <c r="V211" s="53">
        <v>2002</v>
      </c>
      <c r="W211" s="53">
        <v>2001</v>
      </c>
      <c r="X211" s="53">
        <v>2014</v>
      </c>
      <c r="Y211" s="53">
        <v>2000</v>
      </c>
      <c r="Z211" s="53">
        <v>2005</v>
      </c>
      <c r="AA211" s="53">
        <v>2015</v>
      </c>
      <c r="AB211" s="53">
        <v>2025</v>
      </c>
      <c r="AC211" s="53">
        <v>2043</v>
      </c>
      <c r="AD211" s="53">
        <v>2070</v>
      </c>
      <c r="AE211" s="53">
        <v>2094</v>
      </c>
      <c r="AF211" s="32"/>
      <c r="AG211" s="32"/>
      <c r="AH211" s="32"/>
      <c r="AI211" s="32"/>
      <c r="AJ211" s="32"/>
      <c r="AK211" s="32"/>
    </row>
    <row r="212" spans="1:37" x14ac:dyDescent="0.25">
      <c r="A212" s="53" t="s">
        <v>279</v>
      </c>
      <c r="B212" s="53">
        <v>5659</v>
      </c>
      <c r="C212" s="53">
        <v>5526</v>
      </c>
      <c r="D212" s="53">
        <v>5657</v>
      </c>
      <c r="E212" s="53">
        <v>6072</v>
      </c>
      <c r="F212" s="53">
        <v>6856</v>
      </c>
      <c r="G212" s="53">
        <v>8367</v>
      </c>
      <c r="H212" s="53">
        <v>9397</v>
      </c>
      <c r="I212" s="53">
        <v>9384</v>
      </c>
      <c r="J212" s="53">
        <v>7906</v>
      </c>
      <c r="K212" s="53">
        <v>7124</v>
      </c>
      <c r="L212" s="53">
        <v>6344</v>
      </c>
      <c r="M212" s="53">
        <v>6164</v>
      </c>
      <c r="N212" s="53">
        <v>5699</v>
      </c>
      <c r="O212" s="53">
        <v>5690</v>
      </c>
      <c r="P212" s="53">
        <v>5722</v>
      </c>
      <c r="Q212" s="53">
        <v>6088</v>
      </c>
      <c r="R212" s="53">
        <v>6923</v>
      </c>
      <c r="S212" s="53">
        <v>8523</v>
      </c>
      <c r="T212" s="53">
        <v>9511</v>
      </c>
      <c r="U212" s="53">
        <v>9532</v>
      </c>
      <c r="V212" s="53">
        <v>8023</v>
      </c>
      <c r="W212" s="53">
        <v>7131</v>
      </c>
      <c r="X212" s="53">
        <v>6377</v>
      </c>
      <c r="Y212" s="53">
        <v>6298</v>
      </c>
      <c r="Z212" s="53">
        <v>5828</v>
      </c>
      <c r="AA212" s="53">
        <v>5804</v>
      </c>
      <c r="AB212" s="53">
        <v>5873</v>
      </c>
      <c r="AC212" s="53">
        <v>6354</v>
      </c>
      <c r="AD212" s="53">
        <v>7426</v>
      </c>
      <c r="AE212" s="53">
        <v>9024</v>
      </c>
      <c r="AF212" s="32"/>
      <c r="AG212" s="32"/>
      <c r="AH212" s="32"/>
      <c r="AI212" s="32"/>
      <c r="AJ212" s="32"/>
      <c r="AK212" s="32"/>
    </row>
    <row r="213" spans="1:37" x14ac:dyDescent="0.25">
      <c r="A213" s="53" t="s">
        <v>280</v>
      </c>
      <c r="B213" s="53">
        <v>8827</v>
      </c>
      <c r="C213" s="53">
        <v>8815</v>
      </c>
      <c r="D213" s="53">
        <v>8838</v>
      </c>
      <c r="E213" s="53">
        <v>8802</v>
      </c>
      <c r="F213" s="53">
        <v>8787</v>
      </c>
      <c r="G213" s="53">
        <v>8927</v>
      </c>
      <c r="H213" s="53">
        <v>8844</v>
      </c>
      <c r="I213" s="53">
        <v>8831</v>
      </c>
      <c r="J213" s="53">
        <v>8760</v>
      </c>
      <c r="K213" s="53">
        <v>8833</v>
      </c>
      <c r="L213" s="53">
        <v>8878</v>
      </c>
      <c r="M213" s="53">
        <v>8890</v>
      </c>
      <c r="N213" s="53">
        <v>8963</v>
      </c>
      <c r="O213" s="53">
        <v>8910</v>
      </c>
      <c r="P213" s="53">
        <v>8980</v>
      </c>
      <c r="Q213" s="53">
        <v>8920</v>
      </c>
      <c r="R213" s="53">
        <v>8913</v>
      </c>
      <c r="S213" s="53">
        <v>9066</v>
      </c>
      <c r="T213" s="53">
        <v>8989</v>
      </c>
      <c r="U213" s="53">
        <v>8970</v>
      </c>
      <c r="V213" s="53">
        <v>8912</v>
      </c>
      <c r="W213" s="53">
        <v>8896</v>
      </c>
      <c r="X213" s="53">
        <v>8941</v>
      </c>
      <c r="Y213" s="53">
        <v>8933</v>
      </c>
      <c r="Z213" s="53">
        <v>9039</v>
      </c>
      <c r="AA213" s="53">
        <v>9104</v>
      </c>
      <c r="AB213" s="53">
        <v>9171</v>
      </c>
      <c r="AC213" s="53">
        <v>9179</v>
      </c>
      <c r="AD213" s="53">
        <v>9265</v>
      </c>
      <c r="AE213" s="53">
        <v>9416</v>
      </c>
      <c r="AF213" s="32"/>
      <c r="AG213" s="32"/>
      <c r="AH213" s="32"/>
      <c r="AI213" s="32"/>
      <c r="AJ213" s="32"/>
      <c r="AK213" s="32"/>
    </row>
    <row r="214" spans="1:37" x14ac:dyDescent="0.25">
      <c r="A214" s="53" t="s">
        <v>281</v>
      </c>
      <c r="B214" s="53">
        <v>20029</v>
      </c>
      <c r="C214" s="53">
        <v>20030</v>
      </c>
      <c r="D214" s="53">
        <v>20102</v>
      </c>
      <c r="E214" s="53">
        <v>20094</v>
      </c>
      <c r="F214" s="53">
        <v>20074</v>
      </c>
      <c r="G214" s="53">
        <v>20436</v>
      </c>
      <c r="H214" s="53">
        <v>20420</v>
      </c>
      <c r="I214" s="53">
        <v>20384</v>
      </c>
      <c r="J214" s="53">
        <v>20040</v>
      </c>
      <c r="K214" s="53">
        <v>20204</v>
      </c>
      <c r="L214" s="53">
        <v>20308</v>
      </c>
      <c r="M214" s="53">
        <v>20247</v>
      </c>
      <c r="N214" s="53">
        <v>20312</v>
      </c>
      <c r="O214" s="53">
        <v>20300</v>
      </c>
      <c r="P214" s="53">
        <v>20370</v>
      </c>
      <c r="Q214" s="53">
        <v>20290</v>
      </c>
      <c r="R214" s="53">
        <v>20234</v>
      </c>
      <c r="S214" s="53">
        <v>20564</v>
      </c>
      <c r="T214" s="53">
        <v>20616</v>
      </c>
      <c r="U214" s="53">
        <v>20511</v>
      </c>
      <c r="V214" s="53">
        <v>20220</v>
      </c>
      <c r="W214" s="53">
        <v>20158</v>
      </c>
      <c r="X214" s="53">
        <v>20255</v>
      </c>
      <c r="Y214" s="53">
        <v>20249</v>
      </c>
      <c r="Z214" s="53">
        <v>20309</v>
      </c>
      <c r="AA214" s="53">
        <v>20491</v>
      </c>
      <c r="AB214" s="53">
        <v>20659</v>
      </c>
      <c r="AC214" s="53">
        <v>20802</v>
      </c>
      <c r="AD214" s="53">
        <v>21010</v>
      </c>
      <c r="AE214" s="53">
        <v>21318</v>
      </c>
      <c r="AF214" s="32"/>
      <c r="AG214" s="32"/>
      <c r="AH214" s="32"/>
      <c r="AI214" s="32"/>
      <c r="AJ214" s="32"/>
      <c r="AK214" s="32"/>
    </row>
    <row r="215" spans="1:37" x14ac:dyDescent="0.25">
      <c r="A215" s="53" t="s">
        <v>282</v>
      </c>
      <c r="B215" s="53">
        <v>15274</v>
      </c>
      <c r="C215" s="53">
        <v>15361</v>
      </c>
      <c r="D215" s="53">
        <v>15433</v>
      </c>
      <c r="E215" s="53">
        <v>15450</v>
      </c>
      <c r="F215" s="53">
        <v>15427</v>
      </c>
      <c r="G215" s="53">
        <v>15650</v>
      </c>
      <c r="H215" s="53">
        <v>15723</v>
      </c>
      <c r="I215" s="53">
        <v>15681</v>
      </c>
      <c r="J215" s="53">
        <v>15481</v>
      </c>
      <c r="K215" s="53">
        <v>15608</v>
      </c>
      <c r="L215" s="53">
        <v>15683</v>
      </c>
      <c r="M215" s="53">
        <v>15639</v>
      </c>
      <c r="N215" s="53">
        <v>15626</v>
      </c>
      <c r="O215" s="53">
        <v>15713</v>
      </c>
      <c r="P215" s="53">
        <v>15804</v>
      </c>
      <c r="Q215" s="53">
        <v>15785</v>
      </c>
      <c r="R215" s="53">
        <v>15748</v>
      </c>
      <c r="S215" s="53">
        <v>15961</v>
      </c>
      <c r="T215" s="53">
        <v>15962</v>
      </c>
      <c r="U215" s="53">
        <v>15896</v>
      </c>
      <c r="V215" s="53">
        <v>15739</v>
      </c>
      <c r="W215" s="53">
        <v>15777</v>
      </c>
      <c r="X215" s="53">
        <v>15816</v>
      </c>
      <c r="Y215" s="53">
        <v>15729</v>
      </c>
      <c r="Z215" s="53">
        <v>15727</v>
      </c>
      <c r="AA215" s="53">
        <v>15973</v>
      </c>
      <c r="AB215" s="53">
        <v>16102</v>
      </c>
      <c r="AC215" s="53">
        <v>16299</v>
      </c>
      <c r="AD215" s="53">
        <v>16428</v>
      </c>
      <c r="AE215" s="53">
        <v>16693</v>
      </c>
      <c r="AF215" s="32"/>
      <c r="AG215" s="32"/>
      <c r="AH215" s="32"/>
      <c r="AI215" s="32"/>
      <c r="AJ215" s="32"/>
      <c r="AK215" s="32"/>
    </row>
    <row r="216" spans="1:37" x14ac:dyDescent="0.25">
      <c r="A216" s="53" t="s">
        <v>284</v>
      </c>
      <c r="B216" s="53">
        <v>47077</v>
      </c>
      <c r="C216" s="53">
        <v>47065</v>
      </c>
      <c r="D216" s="53">
        <v>47301</v>
      </c>
      <c r="E216" s="53">
        <v>46323</v>
      </c>
      <c r="F216" s="53">
        <v>46169</v>
      </c>
      <c r="G216" s="53">
        <v>46997</v>
      </c>
      <c r="H216" s="53">
        <v>47186</v>
      </c>
      <c r="I216" s="53">
        <v>46813</v>
      </c>
      <c r="J216" s="53">
        <v>46343</v>
      </c>
      <c r="K216" s="53">
        <v>46259</v>
      </c>
      <c r="L216" s="53">
        <v>46268</v>
      </c>
      <c r="M216" s="53">
        <v>46453</v>
      </c>
      <c r="N216" s="53">
        <v>47254</v>
      </c>
      <c r="O216" s="53">
        <v>47349</v>
      </c>
      <c r="P216" s="53">
        <v>47394</v>
      </c>
      <c r="Q216" s="53">
        <v>46786</v>
      </c>
      <c r="R216" s="53">
        <v>46739</v>
      </c>
      <c r="S216" s="53">
        <v>47337</v>
      </c>
      <c r="T216" s="53">
        <v>47560</v>
      </c>
      <c r="U216" s="53">
        <v>47158</v>
      </c>
      <c r="V216" s="53">
        <v>46398</v>
      </c>
      <c r="W216" s="53">
        <v>46173</v>
      </c>
      <c r="X216" s="53">
        <v>46515</v>
      </c>
      <c r="Y216" s="53">
        <v>46334</v>
      </c>
      <c r="Z216" s="53">
        <v>47471</v>
      </c>
      <c r="AA216" s="53">
        <v>48068</v>
      </c>
      <c r="AB216" s="53">
        <v>48302</v>
      </c>
      <c r="AC216" s="53">
        <v>47956</v>
      </c>
      <c r="AD216" s="53">
        <v>48173</v>
      </c>
      <c r="AE216" s="53">
        <v>48954</v>
      </c>
      <c r="AF216" s="32"/>
      <c r="AG216" s="32"/>
      <c r="AH216" s="32"/>
      <c r="AI216" s="32"/>
      <c r="AJ216" s="32"/>
      <c r="AK216" s="32"/>
    </row>
    <row r="217" spans="1:37" x14ac:dyDescent="0.25">
      <c r="A217" s="53" t="s">
        <v>285</v>
      </c>
      <c r="B217" s="53">
        <v>84695</v>
      </c>
      <c r="C217" s="53">
        <v>84778</v>
      </c>
      <c r="D217" s="53">
        <v>85179</v>
      </c>
      <c r="E217" s="53">
        <v>83475</v>
      </c>
      <c r="F217" s="53">
        <v>83251</v>
      </c>
      <c r="G217" s="53">
        <v>84790</v>
      </c>
      <c r="H217" s="53">
        <v>85090</v>
      </c>
      <c r="I217" s="53">
        <v>84443</v>
      </c>
      <c r="J217" s="53">
        <v>83525</v>
      </c>
      <c r="K217" s="53">
        <v>83449</v>
      </c>
      <c r="L217" s="53">
        <v>83519</v>
      </c>
      <c r="M217" s="53">
        <v>83825</v>
      </c>
      <c r="N217" s="53">
        <v>85004</v>
      </c>
      <c r="O217" s="53">
        <v>85229</v>
      </c>
      <c r="P217" s="53">
        <v>85394</v>
      </c>
      <c r="Q217" s="53">
        <v>84366</v>
      </c>
      <c r="R217" s="53">
        <v>84269</v>
      </c>
      <c r="S217" s="53">
        <v>85353</v>
      </c>
      <c r="T217" s="53">
        <v>85792</v>
      </c>
      <c r="U217" s="53">
        <v>85137</v>
      </c>
      <c r="V217" s="53">
        <v>83826</v>
      </c>
      <c r="W217" s="53">
        <v>83470</v>
      </c>
      <c r="X217" s="53">
        <v>84022</v>
      </c>
      <c r="Y217" s="53">
        <v>83702</v>
      </c>
      <c r="Z217" s="53">
        <v>85379</v>
      </c>
      <c r="AA217" s="53">
        <v>86506</v>
      </c>
      <c r="AB217" s="53">
        <v>86994</v>
      </c>
      <c r="AC217" s="53">
        <v>86418</v>
      </c>
      <c r="AD217" s="53">
        <v>86807</v>
      </c>
      <c r="AE217" s="53">
        <v>88319</v>
      </c>
      <c r="AF217" s="32"/>
      <c r="AG217" s="32"/>
      <c r="AH217" s="32"/>
      <c r="AI217" s="32"/>
      <c r="AJ217" s="32"/>
      <c r="AK217" s="32"/>
    </row>
    <row r="218" spans="1:37" x14ac:dyDescent="0.25">
      <c r="A218" s="53" t="s">
        <v>287</v>
      </c>
      <c r="B218" s="53">
        <v>827</v>
      </c>
      <c r="C218" s="53">
        <v>830</v>
      </c>
      <c r="D218" s="53">
        <v>829</v>
      </c>
      <c r="E218" s="53">
        <v>796</v>
      </c>
      <c r="F218" s="53">
        <v>807</v>
      </c>
      <c r="G218" s="53">
        <v>842</v>
      </c>
      <c r="H218" s="53">
        <v>865</v>
      </c>
      <c r="I218" s="53">
        <v>853</v>
      </c>
      <c r="J218" s="53">
        <v>810</v>
      </c>
      <c r="K218" s="53">
        <v>803</v>
      </c>
      <c r="L218" s="53">
        <v>794</v>
      </c>
      <c r="M218" s="53">
        <v>809</v>
      </c>
      <c r="N218" s="53">
        <v>817</v>
      </c>
      <c r="O218" s="53">
        <v>826</v>
      </c>
      <c r="P218" s="53">
        <v>816</v>
      </c>
      <c r="Q218" s="53">
        <v>781</v>
      </c>
      <c r="R218" s="53">
        <v>806</v>
      </c>
      <c r="S218" s="53">
        <v>845</v>
      </c>
      <c r="T218" s="53">
        <v>871</v>
      </c>
      <c r="U218" s="53">
        <v>874</v>
      </c>
      <c r="V218" s="53">
        <v>815</v>
      </c>
      <c r="W218" s="53">
        <v>817</v>
      </c>
      <c r="X218" s="53">
        <v>819</v>
      </c>
      <c r="Y218" s="53">
        <v>832</v>
      </c>
      <c r="Z218" s="53">
        <v>832</v>
      </c>
      <c r="AA218" s="53">
        <v>834</v>
      </c>
      <c r="AB218" s="53">
        <v>828</v>
      </c>
      <c r="AC218" s="53">
        <v>808</v>
      </c>
      <c r="AD218" s="53">
        <v>827</v>
      </c>
      <c r="AE218" s="53">
        <v>860</v>
      </c>
      <c r="AF218" s="32"/>
      <c r="AG218" s="32"/>
      <c r="AH218" s="32"/>
      <c r="AI218" s="32"/>
      <c r="AJ218" s="32"/>
      <c r="AK218" s="32"/>
    </row>
    <row r="219" spans="1:37" x14ac:dyDescent="0.25">
      <c r="A219" s="53" t="s">
        <v>289</v>
      </c>
      <c r="B219" s="53">
        <v>3618</v>
      </c>
      <c r="C219" s="53">
        <v>3636</v>
      </c>
      <c r="D219" s="53">
        <v>3648</v>
      </c>
      <c r="E219" s="53">
        <v>3644</v>
      </c>
      <c r="F219" s="53">
        <v>3617</v>
      </c>
      <c r="G219" s="53">
        <v>3665</v>
      </c>
      <c r="H219" s="53">
        <v>3686</v>
      </c>
      <c r="I219" s="53">
        <v>3668</v>
      </c>
      <c r="J219" s="53">
        <v>3621</v>
      </c>
      <c r="K219" s="53">
        <v>3646</v>
      </c>
      <c r="L219" s="53">
        <v>3665</v>
      </c>
      <c r="M219" s="53">
        <v>3667</v>
      </c>
      <c r="N219" s="53">
        <v>3672</v>
      </c>
      <c r="O219" s="53">
        <v>3702</v>
      </c>
      <c r="P219" s="53">
        <v>3716</v>
      </c>
      <c r="Q219" s="53">
        <v>3710</v>
      </c>
      <c r="R219" s="53">
        <v>3685</v>
      </c>
      <c r="S219" s="53">
        <v>3736</v>
      </c>
      <c r="T219" s="53">
        <v>3742</v>
      </c>
      <c r="U219" s="53">
        <v>3724</v>
      </c>
      <c r="V219" s="53">
        <v>3667</v>
      </c>
      <c r="W219" s="53">
        <v>3676</v>
      </c>
      <c r="X219" s="53">
        <v>3686</v>
      </c>
      <c r="Y219" s="53">
        <v>3679</v>
      </c>
      <c r="Z219" s="53">
        <v>3695</v>
      </c>
      <c r="AA219" s="53">
        <v>3762</v>
      </c>
      <c r="AB219" s="53">
        <v>3771</v>
      </c>
      <c r="AC219" s="53">
        <v>3804</v>
      </c>
      <c r="AD219" s="53">
        <v>3820</v>
      </c>
      <c r="AE219" s="53">
        <v>3892</v>
      </c>
      <c r="AF219" s="32"/>
      <c r="AG219" s="32"/>
      <c r="AH219" s="32"/>
      <c r="AI219" s="32"/>
      <c r="AJ219" s="32"/>
      <c r="AK219" s="32"/>
    </row>
    <row r="220" spans="1:37" x14ac:dyDescent="0.25">
      <c r="A220" s="53" t="s">
        <v>290</v>
      </c>
      <c r="B220" s="53">
        <v>9660</v>
      </c>
      <c r="C220" s="53">
        <v>9680</v>
      </c>
      <c r="D220" s="53">
        <v>9731</v>
      </c>
      <c r="E220" s="53">
        <v>9756</v>
      </c>
      <c r="F220" s="53">
        <v>9841</v>
      </c>
      <c r="G220" s="53">
        <v>10029</v>
      </c>
      <c r="H220" s="53">
        <v>10000</v>
      </c>
      <c r="I220" s="53">
        <v>9947</v>
      </c>
      <c r="J220" s="53">
        <v>9786</v>
      </c>
      <c r="K220" s="53">
        <v>9810</v>
      </c>
      <c r="L220" s="53">
        <v>9811</v>
      </c>
      <c r="M220" s="53">
        <v>9782</v>
      </c>
      <c r="N220" s="53">
        <v>9783</v>
      </c>
      <c r="O220" s="53">
        <v>9769</v>
      </c>
      <c r="P220" s="53">
        <v>9851</v>
      </c>
      <c r="Q220" s="53">
        <v>9877</v>
      </c>
      <c r="R220" s="53">
        <v>9937</v>
      </c>
      <c r="S220" s="53">
        <v>10133</v>
      </c>
      <c r="T220" s="53">
        <v>10101</v>
      </c>
      <c r="U220" s="53">
        <v>10076</v>
      </c>
      <c r="V220" s="53">
        <v>9954</v>
      </c>
      <c r="W220" s="53">
        <v>9909</v>
      </c>
      <c r="X220" s="53">
        <v>9904</v>
      </c>
      <c r="Y220" s="53">
        <v>9887</v>
      </c>
      <c r="Z220" s="53">
        <v>9920</v>
      </c>
      <c r="AA220" s="53">
        <v>10038</v>
      </c>
      <c r="AB220" s="53">
        <v>10164</v>
      </c>
      <c r="AC220" s="53">
        <v>10270</v>
      </c>
      <c r="AD220" s="53">
        <v>10431</v>
      </c>
      <c r="AE220" s="53">
        <v>10593</v>
      </c>
      <c r="AF220" s="32"/>
      <c r="AG220" s="32"/>
      <c r="AH220" s="32"/>
      <c r="AI220" s="32"/>
      <c r="AJ220" s="32"/>
      <c r="AK220" s="32"/>
    </row>
    <row r="221" spans="1:37" x14ac:dyDescent="0.25">
      <c r="A221" s="53" t="s">
        <v>291</v>
      </c>
      <c r="B221" s="53">
        <v>46022</v>
      </c>
      <c r="C221" s="53">
        <v>46265</v>
      </c>
      <c r="D221" s="53">
        <v>46448</v>
      </c>
      <c r="E221" s="53">
        <v>46566</v>
      </c>
      <c r="F221" s="53">
        <v>46476</v>
      </c>
      <c r="G221" s="53">
        <v>47209</v>
      </c>
      <c r="H221" s="53">
        <v>47379</v>
      </c>
      <c r="I221" s="53">
        <v>47245</v>
      </c>
      <c r="J221" s="53">
        <v>46591</v>
      </c>
      <c r="K221" s="53">
        <v>46929</v>
      </c>
      <c r="L221" s="53">
        <v>47148</v>
      </c>
      <c r="M221" s="53">
        <v>47068</v>
      </c>
      <c r="N221" s="53">
        <v>46979</v>
      </c>
      <c r="O221" s="53">
        <v>47208</v>
      </c>
      <c r="P221" s="53">
        <v>47475</v>
      </c>
      <c r="Q221" s="53">
        <v>47426</v>
      </c>
      <c r="R221" s="53">
        <v>47267</v>
      </c>
      <c r="S221" s="53">
        <v>48004</v>
      </c>
      <c r="T221" s="53">
        <v>48086</v>
      </c>
      <c r="U221" s="53">
        <v>47752</v>
      </c>
      <c r="V221" s="53">
        <v>47214</v>
      </c>
      <c r="W221" s="53">
        <v>47360</v>
      </c>
      <c r="X221" s="53">
        <v>47450</v>
      </c>
      <c r="Y221" s="53">
        <v>47268</v>
      </c>
      <c r="Z221" s="53">
        <v>47275</v>
      </c>
      <c r="AA221" s="53">
        <v>47998</v>
      </c>
      <c r="AB221" s="53">
        <v>48398</v>
      </c>
      <c r="AC221" s="53">
        <v>48856</v>
      </c>
      <c r="AD221" s="53">
        <v>49277</v>
      </c>
      <c r="AE221" s="53">
        <v>50197</v>
      </c>
      <c r="AF221" s="32"/>
      <c r="AG221" s="32"/>
      <c r="AH221" s="32"/>
      <c r="AI221" s="32"/>
      <c r="AJ221" s="32"/>
      <c r="AK221" s="32"/>
    </row>
    <row r="222" spans="1:37" x14ac:dyDescent="0.25">
      <c r="A222" s="53" t="s">
        <v>292</v>
      </c>
      <c r="B222" s="53">
        <v>366917</v>
      </c>
      <c r="C222" s="53">
        <v>368772</v>
      </c>
      <c r="D222" s="53">
        <v>370206</v>
      </c>
      <c r="E222" s="53">
        <v>369907</v>
      </c>
      <c r="F222" s="53">
        <v>368989</v>
      </c>
      <c r="G222" s="53">
        <v>374450</v>
      </c>
      <c r="H222" s="53">
        <v>376236</v>
      </c>
      <c r="I222" s="53">
        <v>375236</v>
      </c>
      <c r="J222" s="53">
        <v>370412</v>
      </c>
      <c r="K222" s="53">
        <v>373120</v>
      </c>
      <c r="L222" s="53">
        <v>374921</v>
      </c>
      <c r="M222" s="53">
        <v>374526</v>
      </c>
      <c r="N222" s="53">
        <v>374798</v>
      </c>
      <c r="O222" s="53">
        <v>376762</v>
      </c>
      <c r="P222" s="53">
        <v>378495</v>
      </c>
      <c r="Q222" s="53">
        <v>377770</v>
      </c>
      <c r="R222" s="53">
        <v>376548</v>
      </c>
      <c r="S222" s="53">
        <v>381561</v>
      </c>
      <c r="T222" s="53">
        <v>382033</v>
      </c>
      <c r="U222" s="53">
        <v>379919</v>
      </c>
      <c r="V222" s="53">
        <v>375787</v>
      </c>
      <c r="W222" s="53">
        <v>376685</v>
      </c>
      <c r="X222" s="53">
        <v>377430</v>
      </c>
      <c r="Y222" s="53">
        <v>376343</v>
      </c>
      <c r="Z222" s="53">
        <v>377423</v>
      </c>
      <c r="AA222" s="53">
        <v>382982</v>
      </c>
      <c r="AB222" s="53">
        <v>385624</v>
      </c>
      <c r="AC222" s="53">
        <v>389011</v>
      </c>
      <c r="AD222" s="53">
        <v>392297</v>
      </c>
      <c r="AE222" s="53">
        <v>398814</v>
      </c>
      <c r="AF222" s="32"/>
      <c r="AG222" s="32"/>
      <c r="AH222" s="32"/>
      <c r="AI222" s="32"/>
      <c r="AJ222" s="32"/>
      <c r="AK222" s="32"/>
    </row>
    <row r="223" spans="1:37" x14ac:dyDescent="0.25">
      <c r="A223" s="53" t="s">
        <v>293</v>
      </c>
      <c r="B223" s="53">
        <v>5002</v>
      </c>
      <c r="C223" s="53">
        <v>5025</v>
      </c>
      <c r="D223" s="53">
        <v>5048</v>
      </c>
      <c r="E223" s="53">
        <v>5023</v>
      </c>
      <c r="F223" s="53">
        <v>4998</v>
      </c>
      <c r="G223" s="53">
        <v>5065</v>
      </c>
      <c r="H223" s="53">
        <v>5097</v>
      </c>
      <c r="I223" s="53">
        <v>5074</v>
      </c>
      <c r="J223" s="53">
        <v>5019</v>
      </c>
      <c r="K223" s="53">
        <v>5047</v>
      </c>
      <c r="L223" s="53">
        <v>5077</v>
      </c>
      <c r="M223" s="53">
        <v>5087</v>
      </c>
      <c r="N223" s="53">
        <v>5104</v>
      </c>
      <c r="O223" s="53">
        <v>5145</v>
      </c>
      <c r="P223" s="53">
        <v>5161</v>
      </c>
      <c r="Q223" s="53">
        <v>5156</v>
      </c>
      <c r="R223" s="53">
        <v>5139</v>
      </c>
      <c r="S223" s="53">
        <v>5209</v>
      </c>
      <c r="T223" s="53">
        <v>5213</v>
      </c>
      <c r="U223" s="53">
        <v>5193</v>
      </c>
      <c r="V223" s="53">
        <v>5128</v>
      </c>
      <c r="W223" s="53">
        <v>5127</v>
      </c>
      <c r="X223" s="53">
        <v>5131</v>
      </c>
      <c r="Y223" s="53">
        <v>5123</v>
      </c>
      <c r="Z223" s="53">
        <v>5148</v>
      </c>
      <c r="AA223" s="53">
        <v>5243</v>
      </c>
      <c r="AB223" s="53">
        <v>5269</v>
      </c>
      <c r="AC223" s="53">
        <v>5303</v>
      </c>
      <c r="AD223" s="53">
        <v>5335</v>
      </c>
      <c r="AE223" s="53">
        <v>5419</v>
      </c>
      <c r="AF223" s="32"/>
      <c r="AG223" s="32"/>
      <c r="AH223" s="32"/>
      <c r="AI223" s="32"/>
      <c r="AJ223" s="32"/>
      <c r="AK223" s="32"/>
    </row>
    <row r="224" spans="1:37" x14ac:dyDescent="0.25">
      <c r="A224" s="53" t="s">
        <v>294</v>
      </c>
      <c r="B224" s="53">
        <v>5821</v>
      </c>
      <c r="C224" s="53">
        <v>6013</v>
      </c>
      <c r="D224" s="53">
        <v>6036</v>
      </c>
      <c r="E224" s="53">
        <v>6004</v>
      </c>
      <c r="F224" s="53">
        <v>5957</v>
      </c>
      <c r="G224" s="53">
        <v>6096</v>
      </c>
      <c r="H224" s="53">
        <v>6189</v>
      </c>
      <c r="I224" s="53">
        <v>5983</v>
      </c>
      <c r="J224" s="53">
        <v>5930</v>
      </c>
      <c r="K224" s="53">
        <v>5970</v>
      </c>
      <c r="L224" s="53">
        <v>5986</v>
      </c>
      <c r="M224" s="53">
        <v>5951</v>
      </c>
      <c r="N224" s="53">
        <v>5979</v>
      </c>
      <c r="O224" s="53">
        <v>5999</v>
      </c>
      <c r="P224" s="53">
        <v>5944</v>
      </c>
      <c r="Q224" s="53">
        <v>6013</v>
      </c>
      <c r="R224" s="53">
        <v>5974</v>
      </c>
      <c r="S224" s="53">
        <v>6151</v>
      </c>
      <c r="T224" s="53">
        <v>6275</v>
      </c>
      <c r="U224" s="53">
        <v>6107</v>
      </c>
      <c r="V224" s="53">
        <v>6025</v>
      </c>
      <c r="W224" s="53">
        <v>5913</v>
      </c>
      <c r="X224" s="53">
        <v>5902</v>
      </c>
      <c r="Y224" s="53">
        <v>5884</v>
      </c>
      <c r="Z224" s="53">
        <v>5904</v>
      </c>
      <c r="AA224" s="53">
        <v>5960</v>
      </c>
      <c r="AB224" s="53">
        <v>5986</v>
      </c>
      <c r="AC224" s="53">
        <v>6057</v>
      </c>
      <c r="AD224" s="53">
        <v>6117</v>
      </c>
      <c r="AE224" s="53">
        <v>6333</v>
      </c>
      <c r="AF224" s="32"/>
      <c r="AG224" s="32"/>
      <c r="AH224" s="32"/>
      <c r="AI224" s="32"/>
      <c r="AJ224" s="32"/>
      <c r="AK224" s="32"/>
    </row>
    <row r="225" spans="1:37" x14ac:dyDescent="0.25">
      <c r="A225" s="53" t="s">
        <v>295</v>
      </c>
      <c r="B225" s="53">
        <v>10665</v>
      </c>
      <c r="C225" s="53">
        <v>11007</v>
      </c>
      <c r="D225" s="53">
        <v>11061</v>
      </c>
      <c r="E225" s="53">
        <v>11033</v>
      </c>
      <c r="F225" s="53">
        <v>10986</v>
      </c>
      <c r="G225" s="53">
        <v>11220</v>
      </c>
      <c r="H225" s="53">
        <v>11402</v>
      </c>
      <c r="I225" s="53">
        <v>11016</v>
      </c>
      <c r="J225" s="53">
        <v>10887</v>
      </c>
      <c r="K225" s="53">
        <v>10966</v>
      </c>
      <c r="L225" s="53">
        <v>10982</v>
      </c>
      <c r="M225" s="53">
        <v>10936</v>
      </c>
      <c r="N225" s="53">
        <v>10985</v>
      </c>
      <c r="O225" s="53">
        <v>11011</v>
      </c>
      <c r="P225" s="53">
        <v>10931</v>
      </c>
      <c r="Q225" s="53">
        <v>11052</v>
      </c>
      <c r="R225" s="53">
        <v>10998</v>
      </c>
      <c r="S225" s="53">
        <v>11344</v>
      </c>
      <c r="T225" s="53">
        <v>11576</v>
      </c>
      <c r="U225" s="53">
        <v>11245</v>
      </c>
      <c r="V225" s="53">
        <v>11095</v>
      </c>
      <c r="W225" s="53">
        <v>10899</v>
      </c>
      <c r="X225" s="53">
        <v>10868</v>
      </c>
      <c r="Y225" s="53">
        <v>10832</v>
      </c>
      <c r="Z225" s="53">
        <v>10867</v>
      </c>
      <c r="AA225" s="53">
        <v>10977</v>
      </c>
      <c r="AB225" s="53">
        <v>11052</v>
      </c>
      <c r="AC225" s="53">
        <v>11155</v>
      </c>
      <c r="AD225" s="53">
        <v>11244</v>
      </c>
      <c r="AE225" s="53">
        <v>11637</v>
      </c>
      <c r="AF225" s="32"/>
      <c r="AG225" s="32"/>
      <c r="AH225" s="32"/>
      <c r="AI225" s="32"/>
      <c r="AJ225" s="32"/>
      <c r="AK225" s="32"/>
    </row>
    <row r="226" spans="1:37" x14ac:dyDescent="0.25">
      <c r="A226" s="53" t="s">
        <v>296</v>
      </c>
      <c r="B226" s="53">
        <v>10214</v>
      </c>
      <c r="C226" s="53">
        <v>10542</v>
      </c>
      <c r="D226" s="53">
        <v>10594</v>
      </c>
      <c r="E226" s="53">
        <v>10570</v>
      </c>
      <c r="F226" s="53">
        <v>10519</v>
      </c>
      <c r="G226" s="53">
        <v>10755</v>
      </c>
      <c r="H226" s="53">
        <v>10933</v>
      </c>
      <c r="I226" s="53">
        <v>10561</v>
      </c>
      <c r="J226" s="53">
        <v>10434</v>
      </c>
      <c r="K226" s="53">
        <v>10510</v>
      </c>
      <c r="L226" s="53">
        <v>10516</v>
      </c>
      <c r="M226" s="53">
        <v>10467</v>
      </c>
      <c r="N226" s="53">
        <v>10518</v>
      </c>
      <c r="O226" s="53">
        <v>10546</v>
      </c>
      <c r="P226" s="53">
        <v>10475</v>
      </c>
      <c r="Q226" s="53">
        <v>10588</v>
      </c>
      <c r="R226" s="53">
        <v>10529</v>
      </c>
      <c r="S226" s="53">
        <v>10864</v>
      </c>
      <c r="T226" s="53">
        <v>11097</v>
      </c>
      <c r="U226" s="53">
        <v>10769</v>
      </c>
      <c r="V226" s="53">
        <v>10630</v>
      </c>
      <c r="W226" s="53">
        <v>10442</v>
      </c>
      <c r="X226" s="53">
        <v>10399</v>
      </c>
      <c r="Y226" s="53">
        <v>10367</v>
      </c>
      <c r="Z226" s="53">
        <v>10386</v>
      </c>
      <c r="AA226" s="53">
        <v>10507</v>
      </c>
      <c r="AB226" s="53">
        <v>10569</v>
      </c>
      <c r="AC226" s="53">
        <v>10684</v>
      </c>
      <c r="AD226" s="53">
        <v>10771</v>
      </c>
      <c r="AE226" s="53">
        <v>11154</v>
      </c>
      <c r="AF226" s="32"/>
      <c r="AG226" s="32"/>
      <c r="AH226" s="32"/>
      <c r="AI226" s="32"/>
      <c r="AJ226" s="32"/>
      <c r="AK226" s="32"/>
    </row>
    <row r="227" spans="1:37" x14ac:dyDescent="0.25">
      <c r="A227" s="53" t="s">
        <v>297</v>
      </c>
      <c r="B227" s="53">
        <v>15856</v>
      </c>
      <c r="C227" s="53">
        <v>15916</v>
      </c>
      <c r="D227" s="53">
        <v>15979</v>
      </c>
      <c r="E227" s="53">
        <v>15998</v>
      </c>
      <c r="F227" s="53">
        <v>16065</v>
      </c>
      <c r="G227" s="53">
        <v>16347</v>
      </c>
      <c r="H227" s="53">
        <v>16349</v>
      </c>
      <c r="I227" s="53">
        <v>16239</v>
      </c>
      <c r="J227" s="53">
        <v>16017</v>
      </c>
      <c r="K227" s="53">
        <v>16093</v>
      </c>
      <c r="L227" s="53">
        <v>16065</v>
      </c>
      <c r="M227" s="53">
        <v>16014</v>
      </c>
      <c r="N227" s="53">
        <v>16073</v>
      </c>
      <c r="O227" s="53">
        <v>16074</v>
      </c>
      <c r="P227" s="53">
        <v>16175</v>
      </c>
      <c r="Q227" s="53">
        <v>16161</v>
      </c>
      <c r="R227" s="53">
        <v>16143</v>
      </c>
      <c r="S227" s="53">
        <v>16437</v>
      </c>
      <c r="T227" s="53">
        <v>16562</v>
      </c>
      <c r="U227" s="53">
        <v>16449</v>
      </c>
      <c r="V227" s="53">
        <v>16196</v>
      </c>
      <c r="W227" s="53">
        <v>16225</v>
      </c>
      <c r="X227" s="53">
        <v>16258</v>
      </c>
      <c r="Y227" s="53">
        <v>16169</v>
      </c>
      <c r="Z227" s="53">
        <v>16152</v>
      </c>
      <c r="AA227" s="53">
        <v>16351</v>
      </c>
      <c r="AB227" s="53">
        <v>16510</v>
      </c>
      <c r="AC227" s="53">
        <v>16658</v>
      </c>
      <c r="AD227" s="53">
        <v>16891</v>
      </c>
      <c r="AE227" s="53">
        <v>17146</v>
      </c>
      <c r="AF227" s="32"/>
      <c r="AG227" s="32"/>
      <c r="AH227" s="32"/>
      <c r="AI227" s="32"/>
      <c r="AJ227" s="32"/>
      <c r="AK227" s="32"/>
    </row>
    <row r="228" spans="1:37" x14ac:dyDescent="0.25">
      <c r="A228" s="53" t="s">
        <v>298</v>
      </c>
      <c r="B228" s="53">
        <v>15847</v>
      </c>
      <c r="C228" s="53">
        <v>15908</v>
      </c>
      <c r="D228" s="53">
        <v>15979</v>
      </c>
      <c r="E228" s="53">
        <v>15882</v>
      </c>
      <c r="F228" s="53">
        <v>15945</v>
      </c>
      <c r="G228" s="53">
        <v>16198</v>
      </c>
      <c r="H228" s="53">
        <v>16051</v>
      </c>
      <c r="I228" s="53">
        <v>16044</v>
      </c>
      <c r="J228" s="53">
        <v>15959</v>
      </c>
      <c r="K228" s="53">
        <v>16052</v>
      </c>
      <c r="L228" s="53">
        <v>16125</v>
      </c>
      <c r="M228" s="53">
        <v>16054</v>
      </c>
      <c r="N228" s="53">
        <v>16037</v>
      </c>
      <c r="O228" s="53">
        <v>16160</v>
      </c>
      <c r="P228" s="53">
        <v>16202</v>
      </c>
      <c r="Q228" s="53">
        <v>16127</v>
      </c>
      <c r="R228" s="53">
        <v>16191</v>
      </c>
      <c r="S228" s="53">
        <v>16382</v>
      </c>
      <c r="T228" s="53">
        <v>16278</v>
      </c>
      <c r="U228" s="53">
        <v>16262</v>
      </c>
      <c r="V228" s="53">
        <v>16167</v>
      </c>
      <c r="W228" s="53">
        <v>16167</v>
      </c>
      <c r="X228" s="53">
        <v>16237</v>
      </c>
      <c r="Y228" s="53">
        <v>16133</v>
      </c>
      <c r="Z228" s="53">
        <v>16186</v>
      </c>
      <c r="AA228" s="53">
        <v>16386</v>
      </c>
      <c r="AB228" s="53">
        <v>16507</v>
      </c>
      <c r="AC228" s="53">
        <v>16607</v>
      </c>
      <c r="AD228" s="53">
        <v>16813</v>
      </c>
      <c r="AE228" s="53">
        <v>17010</v>
      </c>
      <c r="AF228" s="32"/>
      <c r="AG228" s="32"/>
      <c r="AH228" s="32"/>
      <c r="AI228" s="32"/>
      <c r="AJ228" s="32"/>
      <c r="AK228" s="32"/>
    </row>
    <row r="229" spans="1:37" x14ac:dyDescent="0.25">
      <c r="A229" s="53" t="s">
        <v>299</v>
      </c>
      <c r="B229" s="53">
        <v>2648</v>
      </c>
      <c r="C229" s="53">
        <v>2665</v>
      </c>
      <c r="D229" s="53">
        <v>2677</v>
      </c>
      <c r="E229" s="53">
        <v>2640</v>
      </c>
      <c r="F229" s="53">
        <v>2637</v>
      </c>
      <c r="G229" s="53">
        <v>2659</v>
      </c>
      <c r="H229" s="53">
        <v>2641</v>
      </c>
      <c r="I229" s="53">
        <v>2640</v>
      </c>
      <c r="J229" s="53">
        <v>2620</v>
      </c>
      <c r="K229" s="53">
        <v>2638</v>
      </c>
      <c r="L229" s="53">
        <v>2642</v>
      </c>
      <c r="M229" s="53">
        <v>2644</v>
      </c>
      <c r="N229" s="53">
        <v>2667</v>
      </c>
      <c r="O229" s="53">
        <v>2688</v>
      </c>
      <c r="P229" s="53">
        <v>2696</v>
      </c>
      <c r="Q229" s="53">
        <v>2666</v>
      </c>
      <c r="R229" s="53">
        <v>2660</v>
      </c>
      <c r="S229" s="53">
        <v>2665</v>
      </c>
      <c r="T229" s="53">
        <v>2655</v>
      </c>
      <c r="U229" s="53">
        <v>2652</v>
      </c>
      <c r="V229" s="53">
        <v>2643</v>
      </c>
      <c r="W229" s="53">
        <v>2651</v>
      </c>
      <c r="X229" s="53">
        <v>2671</v>
      </c>
      <c r="Y229" s="53">
        <v>2683</v>
      </c>
      <c r="Z229" s="53">
        <v>2695</v>
      </c>
      <c r="AA229" s="53">
        <v>2739</v>
      </c>
      <c r="AB229" s="53">
        <v>2754</v>
      </c>
      <c r="AC229" s="53">
        <v>2745</v>
      </c>
      <c r="AD229" s="53">
        <v>2765</v>
      </c>
      <c r="AE229" s="53">
        <v>2781</v>
      </c>
      <c r="AF229" s="32"/>
      <c r="AG229" s="32"/>
      <c r="AH229" s="32"/>
      <c r="AI229" s="32"/>
      <c r="AJ229" s="32"/>
      <c r="AK229" s="32"/>
    </row>
    <row r="230" spans="1:37" x14ac:dyDescent="0.25">
      <c r="A230" s="53" t="s">
        <v>300</v>
      </c>
      <c r="B230" s="53">
        <v>8452</v>
      </c>
      <c r="C230" s="53">
        <v>8489</v>
      </c>
      <c r="D230" s="53">
        <v>8531</v>
      </c>
      <c r="E230" s="53">
        <v>8537</v>
      </c>
      <c r="F230" s="53">
        <v>8509</v>
      </c>
      <c r="G230" s="53">
        <v>8628</v>
      </c>
      <c r="H230" s="53">
        <v>8652</v>
      </c>
      <c r="I230" s="53">
        <v>8639</v>
      </c>
      <c r="J230" s="53">
        <v>8542</v>
      </c>
      <c r="K230" s="53">
        <v>8609</v>
      </c>
      <c r="L230" s="53">
        <v>8638</v>
      </c>
      <c r="M230" s="53">
        <v>8642</v>
      </c>
      <c r="N230" s="53">
        <v>8653</v>
      </c>
      <c r="O230" s="53">
        <v>8688</v>
      </c>
      <c r="P230" s="53">
        <v>8723</v>
      </c>
      <c r="Q230" s="53">
        <v>8718</v>
      </c>
      <c r="R230" s="53">
        <v>8663</v>
      </c>
      <c r="S230" s="53">
        <v>8767</v>
      </c>
      <c r="T230" s="53">
        <v>8788</v>
      </c>
      <c r="U230" s="53">
        <v>8747</v>
      </c>
      <c r="V230" s="53">
        <v>8623</v>
      </c>
      <c r="W230" s="53">
        <v>8645</v>
      </c>
      <c r="X230" s="53">
        <v>8670</v>
      </c>
      <c r="Y230" s="53">
        <v>8664</v>
      </c>
      <c r="Z230" s="53">
        <v>8715</v>
      </c>
      <c r="AA230" s="53">
        <v>8836</v>
      </c>
      <c r="AB230" s="53">
        <v>8900</v>
      </c>
      <c r="AC230" s="53">
        <v>8986</v>
      </c>
      <c r="AD230" s="53">
        <v>9053</v>
      </c>
      <c r="AE230" s="53">
        <v>9183</v>
      </c>
      <c r="AF230" s="32"/>
      <c r="AG230" s="32"/>
      <c r="AH230" s="32"/>
      <c r="AI230" s="32"/>
      <c r="AJ230" s="32"/>
      <c r="AK230" s="32"/>
    </row>
    <row r="231" spans="1:37" x14ac:dyDescent="0.25">
      <c r="A231" s="53" t="s">
        <v>301</v>
      </c>
      <c r="B231" s="53">
        <v>15887</v>
      </c>
      <c r="C231" s="53">
        <v>16024</v>
      </c>
      <c r="D231" s="53">
        <v>16087</v>
      </c>
      <c r="E231" s="53">
        <v>16056</v>
      </c>
      <c r="F231" s="53">
        <v>15996</v>
      </c>
      <c r="G231" s="53">
        <v>16120</v>
      </c>
      <c r="H231" s="53">
        <v>16062</v>
      </c>
      <c r="I231" s="53">
        <v>16043</v>
      </c>
      <c r="J231" s="53">
        <v>16019</v>
      </c>
      <c r="K231" s="53">
        <v>16148</v>
      </c>
      <c r="L231" s="53">
        <v>16208</v>
      </c>
      <c r="M231" s="53">
        <v>16135</v>
      </c>
      <c r="N231" s="53">
        <v>15995</v>
      </c>
      <c r="O231" s="53">
        <v>16199</v>
      </c>
      <c r="P231" s="53">
        <v>16271</v>
      </c>
      <c r="Q231" s="53">
        <v>16276</v>
      </c>
      <c r="R231" s="53">
        <v>16184</v>
      </c>
      <c r="S231" s="53">
        <v>16316</v>
      </c>
      <c r="T231" s="53">
        <v>16215</v>
      </c>
      <c r="U231" s="53">
        <v>16130</v>
      </c>
      <c r="V231" s="53">
        <v>16128</v>
      </c>
      <c r="W231" s="53">
        <v>16169</v>
      </c>
      <c r="X231" s="53">
        <v>16282</v>
      </c>
      <c r="Y231" s="53">
        <v>16192</v>
      </c>
      <c r="Z231" s="53">
        <v>16054</v>
      </c>
      <c r="AA231" s="53">
        <v>16428</v>
      </c>
      <c r="AB231" s="53">
        <v>16577</v>
      </c>
      <c r="AC231" s="53">
        <v>16676</v>
      </c>
      <c r="AD231" s="53">
        <v>16736</v>
      </c>
      <c r="AE231" s="53">
        <v>16864</v>
      </c>
      <c r="AF231" s="32"/>
      <c r="AG231" s="32"/>
      <c r="AH231" s="32"/>
      <c r="AI231" s="32"/>
      <c r="AJ231" s="32"/>
      <c r="AK231" s="32"/>
    </row>
    <row r="232" spans="1:37" x14ac:dyDescent="0.25">
      <c r="A232" s="53" t="s">
        <v>302</v>
      </c>
      <c r="B232" s="53">
        <v>7853</v>
      </c>
      <c r="C232" s="53">
        <v>7879</v>
      </c>
      <c r="D232" s="53">
        <v>7910</v>
      </c>
      <c r="E232" s="53">
        <v>7904</v>
      </c>
      <c r="F232" s="53">
        <v>7896</v>
      </c>
      <c r="G232" s="53">
        <v>8001</v>
      </c>
      <c r="H232" s="53">
        <v>7932</v>
      </c>
      <c r="I232" s="53">
        <v>7903</v>
      </c>
      <c r="J232" s="53">
        <v>7874</v>
      </c>
      <c r="K232" s="53">
        <v>7911</v>
      </c>
      <c r="L232" s="53">
        <v>7945</v>
      </c>
      <c r="M232" s="53">
        <v>7931</v>
      </c>
      <c r="N232" s="53">
        <v>7952</v>
      </c>
      <c r="O232" s="53">
        <v>7989</v>
      </c>
      <c r="P232" s="53">
        <v>8025</v>
      </c>
      <c r="Q232" s="53">
        <v>7982</v>
      </c>
      <c r="R232" s="53">
        <v>7975</v>
      </c>
      <c r="S232" s="53">
        <v>8029</v>
      </c>
      <c r="T232" s="53">
        <v>7999</v>
      </c>
      <c r="U232" s="53">
        <v>7979</v>
      </c>
      <c r="V232" s="53">
        <v>7942</v>
      </c>
      <c r="W232" s="53">
        <v>7961</v>
      </c>
      <c r="X232" s="53">
        <v>8010</v>
      </c>
      <c r="Y232" s="53">
        <v>8008</v>
      </c>
      <c r="Z232" s="53">
        <v>8036</v>
      </c>
      <c r="AA232" s="53">
        <v>8158</v>
      </c>
      <c r="AB232" s="53">
        <v>8217</v>
      </c>
      <c r="AC232" s="53">
        <v>8247</v>
      </c>
      <c r="AD232" s="53">
        <v>8309</v>
      </c>
      <c r="AE232" s="53">
        <v>8378</v>
      </c>
      <c r="AF232" s="32"/>
      <c r="AG232" s="32"/>
      <c r="AH232" s="32"/>
      <c r="AI232" s="32"/>
      <c r="AJ232" s="32"/>
      <c r="AK232" s="32"/>
    </row>
    <row r="233" spans="1:37" x14ac:dyDescent="0.25">
      <c r="A233" s="53" t="s">
        <v>303</v>
      </c>
      <c r="B233" s="53">
        <v>8999</v>
      </c>
      <c r="C233" s="53">
        <v>9019</v>
      </c>
      <c r="D233" s="53">
        <v>9056</v>
      </c>
      <c r="E233" s="53">
        <v>8985</v>
      </c>
      <c r="F233" s="53">
        <v>8980</v>
      </c>
      <c r="G233" s="53">
        <v>9086</v>
      </c>
      <c r="H233" s="53">
        <v>9057</v>
      </c>
      <c r="I233" s="53">
        <v>9051</v>
      </c>
      <c r="J233" s="53">
        <v>8992</v>
      </c>
      <c r="K233" s="53">
        <v>9032</v>
      </c>
      <c r="L233" s="53">
        <v>9089</v>
      </c>
      <c r="M233" s="53">
        <v>9112</v>
      </c>
      <c r="N233" s="53">
        <v>9142</v>
      </c>
      <c r="O233" s="53">
        <v>9205</v>
      </c>
      <c r="P233" s="53">
        <v>9210</v>
      </c>
      <c r="Q233" s="53">
        <v>9118</v>
      </c>
      <c r="R233" s="53">
        <v>9077</v>
      </c>
      <c r="S233" s="53">
        <v>9161</v>
      </c>
      <c r="T233" s="53">
        <v>9100</v>
      </c>
      <c r="U233" s="53">
        <v>9095</v>
      </c>
      <c r="V233" s="53">
        <v>9060</v>
      </c>
      <c r="W233" s="53">
        <v>9067</v>
      </c>
      <c r="X233" s="53">
        <v>9137</v>
      </c>
      <c r="Y233" s="53">
        <v>9148</v>
      </c>
      <c r="Z233" s="53">
        <v>9224</v>
      </c>
      <c r="AA233" s="53">
        <v>9362</v>
      </c>
      <c r="AB233" s="53">
        <v>9361</v>
      </c>
      <c r="AC233" s="53">
        <v>9396</v>
      </c>
      <c r="AD233" s="53">
        <v>9441</v>
      </c>
      <c r="AE233" s="53">
        <v>9530</v>
      </c>
      <c r="AF233" s="32"/>
      <c r="AG233" s="32"/>
      <c r="AH233" s="32"/>
      <c r="AI233" s="32"/>
      <c r="AJ233" s="32"/>
      <c r="AK233" s="32"/>
    </row>
    <row r="234" spans="1:37" x14ac:dyDescent="0.25">
      <c r="A234" s="53" t="s">
        <v>304</v>
      </c>
      <c r="B234" s="53">
        <v>1727</v>
      </c>
      <c r="C234" s="53">
        <v>1746</v>
      </c>
      <c r="D234" s="53">
        <v>1752</v>
      </c>
      <c r="E234" s="53">
        <v>1738</v>
      </c>
      <c r="F234" s="53">
        <v>1730</v>
      </c>
      <c r="G234" s="53">
        <v>1752</v>
      </c>
      <c r="H234" s="53">
        <v>1753</v>
      </c>
      <c r="I234" s="53">
        <v>1751</v>
      </c>
      <c r="J234" s="53">
        <v>1724</v>
      </c>
      <c r="K234" s="53">
        <v>1734</v>
      </c>
      <c r="L234" s="53">
        <v>1747</v>
      </c>
      <c r="M234" s="53">
        <v>1747</v>
      </c>
      <c r="N234" s="53">
        <v>1754</v>
      </c>
      <c r="O234" s="53">
        <v>1765</v>
      </c>
      <c r="P234" s="53">
        <v>1786</v>
      </c>
      <c r="Q234" s="53">
        <v>1775</v>
      </c>
      <c r="R234" s="53">
        <v>1760</v>
      </c>
      <c r="S234" s="53">
        <v>1784</v>
      </c>
      <c r="T234" s="53">
        <v>1793</v>
      </c>
      <c r="U234" s="53">
        <v>1786</v>
      </c>
      <c r="V234" s="53">
        <v>1757</v>
      </c>
      <c r="W234" s="53">
        <v>1761</v>
      </c>
      <c r="X234" s="53">
        <v>1767</v>
      </c>
      <c r="Y234" s="53">
        <v>1764</v>
      </c>
      <c r="Z234" s="53">
        <v>1759</v>
      </c>
      <c r="AA234" s="53">
        <v>1789</v>
      </c>
      <c r="AB234" s="53">
        <v>1799</v>
      </c>
      <c r="AC234" s="53">
        <v>1811</v>
      </c>
      <c r="AD234" s="53">
        <v>1812</v>
      </c>
      <c r="AE234" s="53">
        <v>1820</v>
      </c>
      <c r="AF234" s="32"/>
      <c r="AG234" s="32"/>
      <c r="AH234" s="32"/>
      <c r="AI234" s="32"/>
      <c r="AJ234" s="32"/>
      <c r="AK234" s="32"/>
    </row>
    <row r="235" spans="1:37" x14ac:dyDescent="0.25">
      <c r="A235" s="53" t="s">
        <v>305</v>
      </c>
      <c r="B235" s="53">
        <v>10391</v>
      </c>
      <c r="C235" s="53">
        <v>10332</v>
      </c>
      <c r="D235" s="53">
        <v>10414</v>
      </c>
      <c r="E235" s="53">
        <v>10403</v>
      </c>
      <c r="F235" s="53">
        <v>10407</v>
      </c>
      <c r="G235" s="53">
        <v>10583</v>
      </c>
      <c r="H235" s="53">
        <v>10565</v>
      </c>
      <c r="I235" s="53">
        <v>10556</v>
      </c>
      <c r="J235" s="53">
        <v>10446</v>
      </c>
      <c r="K235" s="53">
        <v>10482</v>
      </c>
      <c r="L235" s="53">
        <v>10511</v>
      </c>
      <c r="M235" s="53">
        <v>10466</v>
      </c>
      <c r="N235" s="53">
        <v>10523</v>
      </c>
      <c r="O235" s="53">
        <v>10527</v>
      </c>
      <c r="P235" s="53">
        <v>10599</v>
      </c>
      <c r="Q235" s="53">
        <v>10548</v>
      </c>
      <c r="R235" s="53">
        <v>10535</v>
      </c>
      <c r="S235" s="53">
        <v>10710</v>
      </c>
      <c r="T235" s="53">
        <v>10675</v>
      </c>
      <c r="U235" s="53">
        <v>10625</v>
      </c>
      <c r="V235" s="53">
        <v>10522</v>
      </c>
      <c r="W235" s="53">
        <v>10496</v>
      </c>
      <c r="X235" s="53">
        <v>10536</v>
      </c>
      <c r="Y235" s="53">
        <v>10508</v>
      </c>
      <c r="Z235" s="53">
        <v>10597</v>
      </c>
      <c r="AA235" s="53">
        <v>10683</v>
      </c>
      <c r="AB235" s="53">
        <v>10772</v>
      </c>
      <c r="AC235" s="53">
        <v>10833</v>
      </c>
      <c r="AD235" s="53">
        <v>10975</v>
      </c>
      <c r="AE235" s="53">
        <v>11166</v>
      </c>
      <c r="AF235" s="32"/>
      <c r="AG235" s="32"/>
      <c r="AH235" s="32"/>
      <c r="AI235" s="32"/>
      <c r="AJ235" s="32"/>
      <c r="AK235" s="32"/>
    </row>
    <row r="236" spans="1:37" x14ac:dyDescent="0.25">
      <c r="A236" s="53" t="s">
        <v>306</v>
      </c>
      <c r="B236" s="53">
        <v>5039</v>
      </c>
      <c r="C236" s="53">
        <v>5071</v>
      </c>
      <c r="D236" s="53">
        <v>5079</v>
      </c>
      <c r="E236" s="53">
        <v>5065</v>
      </c>
      <c r="F236" s="53">
        <v>5058</v>
      </c>
      <c r="G236" s="53">
        <v>5151</v>
      </c>
      <c r="H236" s="53">
        <v>5186</v>
      </c>
      <c r="I236" s="53">
        <v>5160</v>
      </c>
      <c r="J236" s="53">
        <v>5094</v>
      </c>
      <c r="K236" s="53">
        <v>5126</v>
      </c>
      <c r="L236" s="53">
        <v>5148</v>
      </c>
      <c r="M236" s="53">
        <v>5141</v>
      </c>
      <c r="N236" s="53">
        <v>5150</v>
      </c>
      <c r="O236" s="53">
        <v>5184</v>
      </c>
      <c r="P236" s="53">
        <v>5200</v>
      </c>
      <c r="Q236" s="53">
        <v>5170</v>
      </c>
      <c r="R236" s="53">
        <v>5169</v>
      </c>
      <c r="S236" s="53">
        <v>5237</v>
      </c>
      <c r="T236" s="53">
        <v>5263</v>
      </c>
      <c r="U236" s="53">
        <v>5223</v>
      </c>
      <c r="V236" s="53">
        <v>5183</v>
      </c>
      <c r="W236" s="53">
        <v>5191</v>
      </c>
      <c r="X236" s="53">
        <v>5196</v>
      </c>
      <c r="Y236" s="53">
        <v>5173</v>
      </c>
      <c r="Z236" s="53">
        <v>5188</v>
      </c>
      <c r="AA236" s="53">
        <v>5265</v>
      </c>
      <c r="AB236" s="53">
        <v>5305</v>
      </c>
      <c r="AC236" s="53">
        <v>5344</v>
      </c>
      <c r="AD236" s="53">
        <v>5395</v>
      </c>
      <c r="AE236" s="53">
        <v>5481</v>
      </c>
      <c r="AF236" s="32"/>
      <c r="AG236" s="32"/>
      <c r="AH236" s="32"/>
      <c r="AI236" s="32"/>
      <c r="AJ236" s="32"/>
      <c r="AK236" s="32"/>
    </row>
    <row r="237" spans="1:37" x14ac:dyDescent="0.25">
      <c r="A237" s="53" t="s">
        <v>307</v>
      </c>
      <c r="B237" s="53">
        <v>15653</v>
      </c>
      <c r="C237" s="53">
        <v>15741</v>
      </c>
      <c r="D237" s="53">
        <v>15794</v>
      </c>
      <c r="E237" s="53">
        <v>15790</v>
      </c>
      <c r="F237" s="53">
        <v>15727</v>
      </c>
      <c r="G237" s="53">
        <v>15959</v>
      </c>
      <c r="H237" s="53">
        <v>16050</v>
      </c>
      <c r="I237" s="53">
        <v>15987</v>
      </c>
      <c r="J237" s="53">
        <v>15796</v>
      </c>
      <c r="K237" s="53">
        <v>15913</v>
      </c>
      <c r="L237" s="53">
        <v>16006</v>
      </c>
      <c r="M237" s="53">
        <v>16008</v>
      </c>
      <c r="N237" s="53">
        <v>16019</v>
      </c>
      <c r="O237" s="53">
        <v>16089</v>
      </c>
      <c r="P237" s="53">
        <v>16161</v>
      </c>
      <c r="Q237" s="53">
        <v>16104</v>
      </c>
      <c r="R237" s="53">
        <v>16066</v>
      </c>
      <c r="S237" s="53">
        <v>16291</v>
      </c>
      <c r="T237" s="53">
        <v>16286</v>
      </c>
      <c r="U237" s="53">
        <v>16213</v>
      </c>
      <c r="V237" s="53">
        <v>16021</v>
      </c>
      <c r="W237" s="53">
        <v>16062</v>
      </c>
      <c r="X237" s="53">
        <v>16085</v>
      </c>
      <c r="Y237" s="53">
        <v>16068</v>
      </c>
      <c r="Z237" s="53">
        <v>16131</v>
      </c>
      <c r="AA237" s="53">
        <v>16343</v>
      </c>
      <c r="AB237" s="53">
        <v>16466</v>
      </c>
      <c r="AC237" s="53">
        <v>16566</v>
      </c>
      <c r="AD237" s="53">
        <v>16705</v>
      </c>
      <c r="AE237" s="53">
        <v>16947</v>
      </c>
      <c r="AF237" s="32"/>
      <c r="AG237" s="32"/>
      <c r="AH237" s="32"/>
      <c r="AI237" s="32"/>
      <c r="AJ237" s="32"/>
      <c r="AK237" s="32"/>
    </row>
    <row r="238" spans="1:37" x14ac:dyDescent="0.25">
      <c r="A238" s="53" t="s">
        <v>308</v>
      </c>
      <c r="B238" s="53">
        <v>2206</v>
      </c>
      <c r="C238" s="53">
        <v>2157</v>
      </c>
      <c r="D238" s="53">
        <v>2191</v>
      </c>
      <c r="E238" s="53">
        <v>2227</v>
      </c>
      <c r="F238" s="53">
        <v>2408</v>
      </c>
      <c r="G238" s="53">
        <v>2911</v>
      </c>
      <c r="H238" s="53">
        <v>3279</v>
      </c>
      <c r="I238" s="53">
        <v>3255</v>
      </c>
      <c r="J238" s="53">
        <v>2731</v>
      </c>
      <c r="K238" s="53">
        <v>2422</v>
      </c>
      <c r="L238" s="53">
        <v>2265</v>
      </c>
      <c r="M238" s="53">
        <v>2277</v>
      </c>
      <c r="N238" s="53">
        <v>2194</v>
      </c>
      <c r="O238" s="53">
        <v>2162</v>
      </c>
      <c r="P238" s="53">
        <v>2193</v>
      </c>
      <c r="Q238" s="53">
        <v>2232</v>
      </c>
      <c r="R238" s="53">
        <v>2431</v>
      </c>
      <c r="S238" s="53">
        <v>3017</v>
      </c>
      <c r="T238" s="53">
        <v>3341</v>
      </c>
      <c r="U238" s="53">
        <v>3335</v>
      </c>
      <c r="V238" s="53">
        <v>2769</v>
      </c>
      <c r="W238" s="53">
        <v>2469</v>
      </c>
      <c r="X238" s="53">
        <v>2298</v>
      </c>
      <c r="Y238" s="53">
        <v>2301</v>
      </c>
      <c r="Z238" s="53">
        <v>2226</v>
      </c>
      <c r="AA238" s="53">
        <v>2225</v>
      </c>
      <c r="AB238" s="53">
        <v>2229</v>
      </c>
      <c r="AC238" s="53">
        <v>2351</v>
      </c>
      <c r="AD238" s="53">
        <v>2576</v>
      </c>
      <c r="AE238" s="53">
        <v>3072</v>
      </c>
      <c r="AF238" s="32"/>
      <c r="AG238" s="32"/>
      <c r="AH238" s="32"/>
      <c r="AI238" s="32"/>
      <c r="AJ238" s="32"/>
      <c r="AK238" s="32"/>
    </row>
    <row r="239" spans="1:37" x14ac:dyDescent="0.25">
      <c r="A239" s="53" t="s">
        <v>309</v>
      </c>
      <c r="B239" s="53">
        <v>1100</v>
      </c>
      <c r="C239" s="53">
        <v>1095</v>
      </c>
      <c r="D239" s="53">
        <v>1099</v>
      </c>
      <c r="E239" s="53">
        <v>1076</v>
      </c>
      <c r="F239" s="53">
        <v>1074</v>
      </c>
      <c r="G239" s="53">
        <v>1080</v>
      </c>
      <c r="H239" s="53">
        <v>1078</v>
      </c>
      <c r="I239" s="53">
        <v>1078</v>
      </c>
      <c r="J239" s="53">
        <v>1081</v>
      </c>
      <c r="K239" s="53">
        <v>1084</v>
      </c>
      <c r="L239" s="53">
        <v>1091</v>
      </c>
      <c r="M239" s="53">
        <v>1101</v>
      </c>
      <c r="N239" s="53">
        <v>1105</v>
      </c>
      <c r="O239" s="53">
        <v>1108</v>
      </c>
      <c r="P239" s="53">
        <v>1115</v>
      </c>
      <c r="Q239" s="53">
        <v>1098</v>
      </c>
      <c r="R239" s="53">
        <v>1078</v>
      </c>
      <c r="S239" s="53">
        <v>1093</v>
      </c>
      <c r="T239" s="53">
        <v>1087</v>
      </c>
      <c r="U239" s="53">
        <v>1079</v>
      </c>
      <c r="V239" s="53">
        <v>1074</v>
      </c>
      <c r="W239" s="53">
        <v>1077</v>
      </c>
      <c r="X239" s="53">
        <v>1089</v>
      </c>
      <c r="Y239" s="53">
        <v>1104</v>
      </c>
      <c r="Z239" s="53">
        <v>1118</v>
      </c>
      <c r="AA239" s="53">
        <v>1134</v>
      </c>
      <c r="AB239" s="53">
        <v>1137</v>
      </c>
      <c r="AC239" s="53">
        <v>1141</v>
      </c>
      <c r="AD239" s="53">
        <v>1128</v>
      </c>
      <c r="AE239" s="53">
        <v>1140</v>
      </c>
      <c r="AF239" s="32"/>
      <c r="AG239" s="32"/>
      <c r="AH239" s="32"/>
      <c r="AI239" s="32"/>
      <c r="AJ239" s="32"/>
      <c r="AK239" s="32"/>
    </row>
    <row r="240" spans="1:37" x14ac:dyDescent="0.25">
      <c r="A240" s="53" t="s">
        <v>310</v>
      </c>
      <c r="B240" s="53">
        <v>3520</v>
      </c>
      <c r="C240" s="53">
        <v>3496</v>
      </c>
      <c r="D240" s="53">
        <v>3499</v>
      </c>
      <c r="E240" s="53">
        <v>3475</v>
      </c>
      <c r="F240" s="53">
        <v>3489</v>
      </c>
      <c r="G240" s="53">
        <v>3535</v>
      </c>
      <c r="H240" s="53">
        <v>3520</v>
      </c>
      <c r="I240" s="53">
        <v>3485</v>
      </c>
      <c r="J240" s="53">
        <v>3426</v>
      </c>
      <c r="K240" s="53">
        <v>3448</v>
      </c>
      <c r="L240" s="53">
        <v>3457</v>
      </c>
      <c r="M240" s="53">
        <v>3461</v>
      </c>
      <c r="N240" s="53">
        <v>3482</v>
      </c>
      <c r="O240" s="53">
        <v>3468</v>
      </c>
      <c r="P240" s="53">
        <v>3498</v>
      </c>
      <c r="Q240" s="53">
        <v>3450</v>
      </c>
      <c r="R240" s="53">
        <v>3453</v>
      </c>
      <c r="S240" s="53">
        <v>3511</v>
      </c>
      <c r="T240" s="53">
        <v>3546</v>
      </c>
      <c r="U240" s="53">
        <v>3558</v>
      </c>
      <c r="V240" s="53">
        <v>3487</v>
      </c>
      <c r="W240" s="53">
        <v>3509</v>
      </c>
      <c r="X240" s="53">
        <v>3536</v>
      </c>
      <c r="Y240" s="53">
        <v>3523</v>
      </c>
      <c r="Z240" s="53">
        <v>3519</v>
      </c>
      <c r="AA240" s="53">
        <v>3547</v>
      </c>
      <c r="AB240" s="53">
        <v>3554</v>
      </c>
      <c r="AC240" s="53">
        <v>3572</v>
      </c>
      <c r="AD240" s="53">
        <v>3590</v>
      </c>
      <c r="AE240" s="53">
        <v>3637</v>
      </c>
      <c r="AF240" s="32"/>
      <c r="AG240" s="32"/>
      <c r="AH240" s="32"/>
      <c r="AI240" s="32"/>
      <c r="AJ240" s="32"/>
      <c r="AK240" s="32"/>
    </row>
    <row r="241" spans="1:37" x14ac:dyDescent="0.25">
      <c r="A241" s="53" t="s">
        <v>311</v>
      </c>
      <c r="B241" s="53">
        <v>2656</v>
      </c>
      <c r="C241" s="53">
        <v>2646</v>
      </c>
      <c r="D241" s="53">
        <v>2683</v>
      </c>
      <c r="E241" s="53">
        <v>2721</v>
      </c>
      <c r="F241" s="53">
        <v>2805</v>
      </c>
      <c r="G241" s="53">
        <v>3031</v>
      </c>
      <c r="H241" s="53">
        <v>3200</v>
      </c>
      <c r="I241" s="53">
        <v>3175</v>
      </c>
      <c r="J241" s="53">
        <v>2892</v>
      </c>
      <c r="K241" s="53">
        <v>2819</v>
      </c>
      <c r="L241" s="53">
        <v>2740</v>
      </c>
      <c r="M241" s="53">
        <v>2719</v>
      </c>
      <c r="N241" s="53">
        <v>2683</v>
      </c>
      <c r="O241" s="53">
        <v>2672</v>
      </c>
      <c r="P241" s="53">
        <v>2695</v>
      </c>
      <c r="Q241" s="53">
        <v>2734</v>
      </c>
      <c r="R241" s="53">
        <v>2837</v>
      </c>
      <c r="S241" s="53">
        <v>3083</v>
      </c>
      <c r="T241" s="53">
        <v>3220</v>
      </c>
      <c r="U241" s="53">
        <v>3207</v>
      </c>
      <c r="V241" s="53">
        <v>2916</v>
      </c>
      <c r="W241" s="53">
        <v>2829</v>
      </c>
      <c r="X241" s="53">
        <v>2769</v>
      </c>
      <c r="Y241" s="53">
        <v>2742</v>
      </c>
      <c r="Z241" s="53">
        <v>2741</v>
      </c>
      <c r="AA241" s="53">
        <v>2745</v>
      </c>
      <c r="AB241" s="53">
        <v>2786</v>
      </c>
      <c r="AC241" s="53">
        <v>2836</v>
      </c>
      <c r="AD241" s="53">
        <v>2975</v>
      </c>
      <c r="AE241" s="53">
        <v>3200</v>
      </c>
      <c r="AF241" s="32"/>
      <c r="AG241" s="32"/>
      <c r="AH241" s="32"/>
      <c r="AI241" s="32"/>
      <c r="AJ241" s="32"/>
      <c r="AK241" s="32"/>
    </row>
    <row r="242" spans="1:37" x14ac:dyDescent="0.25">
      <c r="A242" s="53" t="s">
        <v>312</v>
      </c>
      <c r="B242" s="53">
        <v>798</v>
      </c>
      <c r="C242" s="53">
        <v>790</v>
      </c>
      <c r="D242" s="53">
        <v>790</v>
      </c>
      <c r="E242" s="53">
        <v>754</v>
      </c>
      <c r="F242" s="53">
        <v>761</v>
      </c>
      <c r="G242" s="53">
        <v>792</v>
      </c>
      <c r="H242" s="53">
        <v>817</v>
      </c>
      <c r="I242" s="53">
        <v>808</v>
      </c>
      <c r="J242" s="53">
        <v>765</v>
      </c>
      <c r="K242" s="53">
        <v>767</v>
      </c>
      <c r="L242" s="53">
        <v>760</v>
      </c>
      <c r="M242" s="53">
        <v>779</v>
      </c>
      <c r="N242" s="53">
        <v>776</v>
      </c>
      <c r="O242" s="53">
        <v>777</v>
      </c>
      <c r="P242" s="53">
        <v>775</v>
      </c>
      <c r="Q242" s="53">
        <v>750</v>
      </c>
      <c r="R242" s="53">
        <v>772</v>
      </c>
      <c r="S242" s="53">
        <v>802</v>
      </c>
      <c r="T242" s="53">
        <v>829</v>
      </c>
      <c r="U242" s="53">
        <v>830</v>
      </c>
      <c r="V242" s="53">
        <v>784</v>
      </c>
      <c r="W242" s="53">
        <v>787</v>
      </c>
      <c r="X242" s="53">
        <v>783</v>
      </c>
      <c r="Y242" s="53">
        <v>785</v>
      </c>
      <c r="Z242" s="53">
        <v>793</v>
      </c>
      <c r="AA242" s="53">
        <v>793</v>
      </c>
      <c r="AB242" s="53">
        <v>785</v>
      </c>
      <c r="AC242" s="53">
        <v>773</v>
      </c>
      <c r="AD242" s="53">
        <v>795</v>
      </c>
      <c r="AE242" s="53">
        <v>818</v>
      </c>
      <c r="AF242" s="32"/>
      <c r="AG242" s="32"/>
      <c r="AH242" s="32"/>
      <c r="AI242" s="32"/>
      <c r="AJ242" s="32"/>
      <c r="AK242" s="32"/>
    </row>
    <row r="243" spans="1:37" x14ac:dyDescent="0.25">
      <c r="A243" s="53" t="s">
        <v>313</v>
      </c>
      <c r="B243" s="53">
        <v>8187</v>
      </c>
      <c r="C243" s="53">
        <v>8208</v>
      </c>
      <c r="D243" s="53">
        <v>8245</v>
      </c>
      <c r="E243" s="53">
        <v>8222</v>
      </c>
      <c r="F243" s="53">
        <v>8223</v>
      </c>
      <c r="G243" s="53">
        <v>8297</v>
      </c>
      <c r="H243" s="53">
        <v>8233</v>
      </c>
      <c r="I243" s="53">
        <v>8220</v>
      </c>
      <c r="J243" s="53">
        <v>8182</v>
      </c>
      <c r="K243" s="53">
        <v>8218</v>
      </c>
      <c r="L243" s="53">
        <v>8278</v>
      </c>
      <c r="M243" s="53">
        <v>8253</v>
      </c>
      <c r="N243" s="53">
        <v>8287</v>
      </c>
      <c r="O243" s="53">
        <v>8338</v>
      </c>
      <c r="P243" s="53">
        <v>8392</v>
      </c>
      <c r="Q243" s="53">
        <v>8316</v>
      </c>
      <c r="R243" s="53">
        <v>8296</v>
      </c>
      <c r="S243" s="53">
        <v>8353</v>
      </c>
      <c r="T243" s="53">
        <v>8315</v>
      </c>
      <c r="U243" s="53">
        <v>8282</v>
      </c>
      <c r="V243" s="53">
        <v>8275</v>
      </c>
      <c r="W243" s="53">
        <v>8295</v>
      </c>
      <c r="X243" s="53">
        <v>8319</v>
      </c>
      <c r="Y243" s="53">
        <v>8325</v>
      </c>
      <c r="Z243" s="53">
        <v>8370</v>
      </c>
      <c r="AA243" s="53">
        <v>8511</v>
      </c>
      <c r="AB243" s="53">
        <v>8539</v>
      </c>
      <c r="AC243" s="53">
        <v>8582</v>
      </c>
      <c r="AD243" s="53">
        <v>8638</v>
      </c>
      <c r="AE243" s="53">
        <v>8717</v>
      </c>
      <c r="AF243" s="32"/>
      <c r="AG243" s="32"/>
      <c r="AH243" s="32"/>
      <c r="AI243" s="32"/>
      <c r="AJ243" s="32"/>
      <c r="AK243" s="32"/>
    </row>
    <row r="244" spans="1:37" x14ac:dyDescent="0.25">
      <c r="A244" s="53" t="s">
        <v>314</v>
      </c>
      <c r="B244" s="53">
        <v>6123</v>
      </c>
      <c r="C244" s="53">
        <v>6190</v>
      </c>
      <c r="D244" s="53">
        <v>6217</v>
      </c>
      <c r="E244" s="53">
        <v>6146</v>
      </c>
      <c r="F244" s="53">
        <v>6086</v>
      </c>
      <c r="G244" s="53">
        <v>6114</v>
      </c>
      <c r="H244" s="53">
        <v>6119</v>
      </c>
      <c r="I244" s="53">
        <v>6095</v>
      </c>
      <c r="J244" s="53">
        <v>6078</v>
      </c>
      <c r="K244" s="53">
        <v>6111</v>
      </c>
      <c r="L244" s="53">
        <v>6124</v>
      </c>
      <c r="M244" s="53">
        <v>6139</v>
      </c>
      <c r="N244" s="53">
        <v>6155</v>
      </c>
      <c r="O244" s="53">
        <v>6275</v>
      </c>
      <c r="P244" s="53">
        <v>6255</v>
      </c>
      <c r="Q244" s="53">
        <v>6204</v>
      </c>
      <c r="R244" s="53">
        <v>6121</v>
      </c>
      <c r="S244" s="53">
        <v>6157</v>
      </c>
      <c r="T244" s="53">
        <v>6147</v>
      </c>
      <c r="U244" s="53">
        <v>6137</v>
      </c>
      <c r="V244" s="53">
        <v>6135</v>
      </c>
      <c r="W244" s="53">
        <v>6157</v>
      </c>
      <c r="X244" s="53">
        <v>6199</v>
      </c>
      <c r="Y244" s="53">
        <v>6196</v>
      </c>
      <c r="Z244" s="53">
        <v>6219</v>
      </c>
      <c r="AA244" s="53">
        <v>6337</v>
      </c>
      <c r="AB244" s="53">
        <v>6369</v>
      </c>
      <c r="AC244" s="53">
        <v>6376</v>
      </c>
      <c r="AD244" s="53">
        <v>6347</v>
      </c>
      <c r="AE244" s="53">
        <v>6413</v>
      </c>
      <c r="AF244" s="32"/>
      <c r="AG244" s="32"/>
      <c r="AH244" s="32"/>
      <c r="AI244" s="32"/>
      <c r="AJ244" s="32"/>
      <c r="AK244" s="32"/>
    </row>
    <row r="245" spans="1:37" x14ac:dyDescent="0.25">
      <c r="A245" s="53" t="s">
        <v>315</v>
      </c>
      <c r="B245" s="53">
        <v>2624</v>
      </c>
      <c r="C245" s="53">
        <v>2633</v>
      </c>
      <c r="D245" s="53">
        <v>2641</v>
      </c>
      <c r="E245" s="53">
        <v>2641</v>
      </c>
      <c r="F245" s="53">
        <v>2634</v>
      </c>
      <c r="G245" s="53">
        <v>2667</v>
      </c>
      <c r="H245" s="53">
        <v>2650</v>
      </c>
      <c r="I245" s="53">
        <v>2645</v>
      </c>
      <c r="J245" s="53">
        <v>2630</v>
      </c>
      <c r="K245" s="53">
        <v>2645</v>
      </c>
      <c r="L245" s="53">
        <v>2655</v>
      </c>
      <c r="M245" s="53">
        <v>2647</v>
      </c>
      <c r="N245" s="53">
        <v>2651</v>
      </c>
      <c r="O245" s="53">
        <v>2670</v>
      </c>
      <c r="P245" s="53">
        <v>2691</v>
      </c>
      <c r="Q245" s="53">
        <v>2672</v>
      </c>
      <c r="R245" s="53">
        <v>2675</v>
      </c>
      <c r="S245" s="53">
        <v>2710</v>
      </c>
      <c r="T245" s="53">
        <v>2696</v>
      </c>
      <c r="U245" s="53">
        <v>2671</v>
      </c>
      <c r="V245" s="53">
        <v>2658</v>
      </c>
      <c r="W245" s="53">
        <v>2671</v>
      </c>
      <c r="X245" s="53">
        <v>2676</v>
      </c>
      <c r="Y245" s="53">
        <v>2678</v>
      </c>
      <c r="Z245" s="53">
        <v>2678</v>
      </c>
      <c r="AA245" s="53">
        <v>2718</v>
      </c>
      <c r="AB245" s="53">
        <v>2733</v>
      </c>
      <c r="AC245" s="53">
        <v>2750</v>
      </c>
      <c r="AD245" s="53">
        <v>2775</v>
      </c>
      <c r="AE245" s="53">
        <v>2811</v>
      </c>
      <c r="AF245" s="32"/>
      <c r="AG245" s="32"/>
      <c r="AH245" s="32"/>
      <c r="AI245" s="32"/>
      <c r="AJ245" s="32"/>
      <c r="AK245" s="32"/>
    </row>
    <row r="246" spans="1:37" x14ac:dyDescent="0.25">
      <c r="A246" s="53" t="s">
        <v>316</v>
      </c>
      <c r="B246" s="53">
        <v>28261</v>
      </c>
      <c r="C246" s="53">
        <v>28628</v>
      </c>
      <c r="D246" s="53">
        <v>28711</v>
      </c>
      <c r="E246" s="53">
        <v>28571</v>
      </c>
      <c r="F246" s="53">
        <v>28505</v>
      </c>
      <c r="G246" s="53">
        <v>28700</v>
      </c>
      <c r="H246" s="53">
        <v>28718</v>
      </c>
      <c r="I246" s="53">
        <v>28687</v>
      </c>
      <c r="J246" s="53">
        <v>28456</v>
      </c>
      <c r="K246" s="53">
        <v>28790</v>
      </c>
      <c r="L246" s="53">
        <v>28928</v>
      </c>
      <c r="M246" s="53">
        <v>28954</v>
      </c>
      <c r="N246" s="53">
        <v>28863</v>
      </c>
      <c r="O246" s="53">
        <v>29136</v>
      </c>
      <c r="P246" s="53">
        <v>29196</v>
      </c>
      <c r="Q246" s="53">
        <v>29048</v>
      </c>
      <c r="R246" s="53">
        <v>28904</v>
      </c>
      <c r="S246" s="53">
        <v>29080</v>
      </c>
      <c r="T246" s="53">
        <v>29040</v>
      </c>
      <c r="U246" s="53">
        <v>28885</v>
      </c>
      <c r="V246" s="53">
        <v>28664</v>
      </c>
      <c r="W246" s="53">
        <v>28720</v>
      </c>
      <c r="X246" s="53">
        <v>28782</v>
      </c>
      <c r="Y246" s="53">
        <v>28790</v>
      </c>
      <c r="Z246" s="53">
        <v>28759</v>
      </c>
      <c r="AA246" s="53">
        <v>29204</v>
      </c>
      <c r="AB246" s="53">
        <v>29368</v>
      </c>
      <c r="AC246" s="53">
        <v>29504</v>
      </c>
      <c r="AD246" s="53">
        <v>29789</v>
      </c>
      <c r="AE246" s="53">
        <v>30048</v>
      </c>
      <c r="AF246" s="32"/>
      <c r="AG246" s="32"/>
      <c r="AH246" s="32"/>
      <c r="AI246" s="32"/>
      <c r="AJ246" s="32"/>
      <c r="AK246" s="32"/>
    </row>
    <row r="247" spans="1:37" x14ac:dyDescent="0.25">
      <c r="A247" s="53" t="s">
        <v>317</v>
      </c>
      <c r="B247" s="53">
        <v>89418</v>
      </c>
      <c r="C247" s="53">
        <v>90543</v>
      </c>
      <c r="D247" s="53">
        <v>90823</v>
      </c>
      <c r="E247" s="53">
        <v>90479</v>
      </c>
      <c r="F247" s="53">
        <v>90276</v>
      </c>
      <c r="G247" s="53">
        <v>90914</v>
      </c>
      <c r="H247" s="53">
        <v>90985</v>
      </c>
      <c r="I247" s="53">
        <v>90826</v>
      </c>
      <c r="J247" s="53">
        <v>90112</v>
      </c>
      <c r="K247" s="53">
        <v>91162</v>
      </c>
      <c r="L247" s="53">
        <v>91577</v>
      </c>
      <c r="M247" s="53">
        <v>91568</v>
      </c>
      <c r="N247" s="53">
        <v>91369</v>
      </c>
      <c r="O247" s="53">
        <v>92228</v>
      </c>
      <c r="P247" s="53">
        <v>92466</v>
      </c>
      <c r="Q247" s="53">
        <v>92000</v>
      </c>
      <c r="R247" s="53">
        <v>91557</v>
      </c>
      <c r="S247" s="53">
        <v>92115</v>
      </c>
      <c r="T247" s="53">
        <v>92001</v>
      </c>
      <c r="U247" s="53">
        <v>91418</v>
      </c>
      <c r="V247" s="53">
        <v>90751</v>
      </c>
      <c r="W247" s="53">
        <v>91028</v>
      </c>
      <c r="X247" s="53">
        <v>91251</v>
      </c>
      <c r="Y247" s="53">
        <v>91325</v>
      </c>
      <c r="Z247" s="53">
        <v>91239</v>
      </c>
      <c r="AA247" s="53">
        <v>92614</v>
      </c>
      <c r="AB247" s="53">
        <v>93234</v>
      </c>
      <c r="AC247" s="53">
        <v>93616</v>
      </c>
      <c r="AD247" s="53">
        <v>94599</v>
      </c>
      <c r="AE247" s="53">
        <v>95340</v>
      </c>
      <c r="AF247" s="32"/>
      <c r="AG247" s="32"/>
      <c r="AH247" s="32"/>
      <c r="AI247" s="32"/>
      <c r="AJ247" s="32"/>
      <c r="AK247" s="32"/>
    </row>
    <row r="248" spans="1:37" x14ac:dyDescent="0.25">
      <c r="A248" s="53" t="s">
        <v>318</v>
      </c>
      <c r="B248" s="53">
        <v>714</v>
      </c>
      <c r="C248" s="53">
        <v>721</v>
      </c>
      <c r="D248" s="53">
        <v>725</v>
      </c>
      <c r="E248" s="53">
        <v>722</v>
      </c>
      <c r="F248" s="53">
        <v>715</v>
      </c>
      <c r="G248" s="53">
        <v>718</v>
      </c>
      <c r="H248" s="53">
        <v>715</v>
      </c>
      <c r="I248" s="53">
        <v>711</v>
      </c>
      <c r="J248" s="53">
        <v>715</v>
      </c>
      <c r="K248" s="53">
        <v>723</v>
      </c>
      <c r="L248" s="53">
        <v>725</v>
      </c>
      <c r="M248" s="53">
        <v>722</v>
      </c>
      <c r="N248" s="53">
        <v>709</v>
      </c>
      <c r="O248" s="53">
        <v>719</v>
      </c>
      <c r="P248" s="53">
        <v>727</v>
      </c>
      <c r="Q248" s="53">
        <v>722</v>
      </c>
      <c r="R248" s="53">
        <v>720</v>
      </c>
      <c r="S248" s="53">
        <v>727</v>
      </c>
      <c r="T248" s="53">
        <v>726</v>
      </c>
      <c r="U248" s="53">
        <v>723</v>
      </c>
      <c r="V248" s="53">
        <v>718</v>
      </c>
      <c r="W248" s="53">
        <v>724</v>
      </c>
      <c r="X248" s="53">
        <v>727</v>
      </c>
      <c r="Y248" s="53">
        <v>721</v>
      </c>
      <c r="Z248" s="53">
        <v>718</v>
      </c>
      <c r="AA248" s="53">
        <v>735</v>
      </c>
      <c r="AB248" s="53">
        <v>743</v>
      </c>
      <c r="AC248" s="53">
        <v>744</v>
      </c>
      <c r="AD248" s="53">
        <v>748</v>
      </c>
      <c r="AE248" s="53">
        <v>757</v>
      </c>
      <c r="AF248" s="32"/>
      <c r="AG248" s="32"/>
      <c r="AH248" s="32"/>
      <c r="AI248" s="32"/>
      <c r="AJ248" s="32"/>
      <c r="AK248" s="32"/>
    </row>
    <row r="249" spans="1:37" x14ac:dyDescent="0.25">
      <c r="A249" s="53" t="s">
        <v>319</v>
      </c>
      <c r="B249" s="53">
        <v>10278</v>
      </c>
      <c r="C249" s="53">
        <v>10315</v>
      </c>
      <c r="D249" s="53">
        <v>10356</v>
      </c>
      <c r="E249" s="53">
        <v>10309</v>
      </c>
      <c r="F249" s="53">
        <v>10235</v>
      </c>
      <c r="G249" s="53">
        <v>10383</v>
      </c>
      <c r="H249" s="53">
        <v>10470</v>
      </c>
      <c r="I249" s="53">
        <v>10450</v>
      </c>
      <c r="J249" s="53">
        <v>10291</v>
      </c>
      <c r="K249" s="53">
        <v>10359</v>
      </c>
      <c r="L249" s="53">
        <v>10399</v>
      </c>
      <c r="M249" s="53">
        <v>10420</v>
      </c>
      <c r="N249" s="53">
        <v>10500</v>
      </c>
      <c r="O249" s="53">
        <v>10553</v>
      </c>
      <c r="P249" s="53">
        <v>10591</v>
      </c>
      <c r="Q249" s="53">
        <v>10529</v>
      </c>
      <c r="R249" s="53">
        <v>10459</v>
      </c>
      <c r="S249" s="53">
        <v>10570</v>
      </c>
      <c r="T249" s="53">
        <v>10611</v>
      </c>
      <c r="U249" s="53">
        <v>10554</v>
      </c>
      <c r="V249" s="53">
        <v>10394</v>
      </c>
      <c r="W249" s="53">
        <v>10438</v>
      </c>
      <c r="X249" s="53">
        <v>10468</v>
      </c>
      <c r="Y249" s="53">
        <v>10462</v>
      </c>
      <c r="Z249" s="53">
        <v>10550</v>
      </c>
      <c r="AA249" s="53">
        <v>10704</v>
      </c>
      <c r="AB249" s="53">
        <v>10796</v>
      </c>
      <c r="AC249" s="53">
        <v>10839</v>
      </c>
      <c r="AD249" s="53">
        <v>10888</v>
      </c>
      <c r="AE249" s="53">
        <v>11044</v>
      </c>
      <c r="AF249" s="32"/>
      <c r="AG249" s="32"/>
      <c r="AH249" s="32"/>
      <c r="AI249" s="32"/>
      <c r="AJ249" s="32"/>
      <c r="AK249" s="32"/>
    </row>
    <row r="250" spans="1:37" x14ac:dyDescent="0.25">
      <c r="A250" s="53" t="s">
        <v>320</v>
      </c>
      <c r="B250" s="53">
        <v>6967</v>
      </c>
      <c r="C250" s="53">
        <v>6959</v>
      </c>
      <c r="D250" s="53">
        <v>6977</v>
      </c>
      <c r="E250" s="53">
        <v>6935</v>
      </c>
      <c r="F250" s="53">
        <v>6919</v>
      </c>
      <c r="G250" s="53">
        <v>7021</v>
      </c>
      <c r="H250" s="53">
        <v>6959</v>
      </c>
      <c r="I250" s="53">
        <v>6958</v>
      </c>
      <c r="J250" s="53">
        <v>6908</v>
      </c>
      <c r="K250" s="53">
        <v>6964</v>
      </c>
      <c r="L250" s="53">
        <v>7002</v>
      </c>
      <c r="M250" s="53">
        <v>7010</v>
      </c>
      <c r="N250" s="53">
        <v>7080</v>
      </c>
      <c r="O250" s="53">
        <v>7037</v>
      </c>
      <c r="P250" s="53">
        <v>7086</v>
      </c>
      <c r="Q250" s="53">
        <v>7033</v>
      </c>
      <c r="R250" s="53">
        <v>7030</v>
      </c>
      <c r="S250" s="53">
        <v>7147</v>
      </c>
      <c r="T250" s="53">
        <v>7087</v>
      </c>
      <c r="U250" s="53">
        <v>7067</v>
      </c>
      <c r="V250" s="53">
        <v>7018</v>
      </c>
      <c r="W250" s="53">
        <v>7006</v>
      </c>
      <c r="X250" s="53">
        <v>7041</v>
      </c>
      <c r="Y250" s="53">
        <v>7036</v>
      </c>
      <c r="Z250" s="53">
        <v>7132</v>
      </c>
      <c r="AA250" s="53">
        <v>7185</v>
      </c>
      <c r="AB250" s="53">
        <v>7245</v>
      </c>
      <c r="AC250" s="53">
        <v>7241</v>
      </c>
      <c r="AD250" s="53">
        <v>7309</v>
      </c>
      <c r="AE250" s="53">
        <v>7419</v>
      </c>
      <c r="AF250" s="32"/>
      <c r="AG250" s="32"/>
      <c r="AH250" s="32"/>
      <c r="AI250" s="32"/>
      <c r="AJ250" s="32"/>
      <c r="AK250" s="32"/>
    </row>
    <row r="251" spans="1:37" x14ac:dyDescent="0.25">
      <c r="A251" s="53" t="s">
        <v>322</v>
      </c>
      <c r="B251" s="53">
        <v>674</v>
      </c>
      <c r="C251" s="53">
        <v>677</v>
      </c>
      <c r="D251" s="53">
        <v>684</v>
      </c>
      <c r="E251" s="53">
        <v>668</v>
      </c>
      <c r="F251" s="53">
        <v>668</v>
      </c>
      <c r="G251" s="53">
        <v>679</v>
      </c>
      <c r="H251" s="53">
        <v>674</v>
      </c>
      <c r="I251" s="53">
        <v>669</v>
      </c>
      <c r="J251" s="53">
        <v>653</v>
      </c>
      <c r="K251" s="53">
        <v>660</v>
      </c>
      <c r="L251" s="53">
        <v>663</v>
      </c>
      <c r="M251" s="53">
        <v>661</v>
      </c>
      <c r="N251" s="53">
        <v>670</v>
      </c>
      <c r="O251" s="53">
        <v>667</v>
      </c>
      <c r="P251" s="53">
        <v>671</v>
      </c>
      <c r="Q251" s="53">
        <v>659</v>
      </c>
      <c r="R251" s="53">
        <v>656</v>
      </c>
      <c r="S251" s="53">
        <v>670</v>
      </c>
      <c r="T251" s="53">
        <v>673</v>
      </c>
      <c r="U251" s="53">
        <v>674</v>
      </c>
      <c r="V251" s="53">
        <v>664</v>
      </c>
      <c r="W251" s="53">
        <v>665</v>
      </c>
      <c r="X251" s="53">
        <v>670</v>
      </c>
      <c r="Y251" s="53">
        <v>671</v>
      </c>
      <c r="Z251" s="53">
        <v>680</v>
      </c>
      <c r="AA251" s="53">
        <v>677</v>
      </c>
      <c r="AB251" s="53">
        <v>683</v>
      </c>
      <c r="AC251" s="53">
        <v>678</v>
      </c>
      <c r="AD251" s="53">
        <v>683</v>
      </c>
      <c r="AE251" s="53">
        <v>689</v>
      </c>
      <c r="AF251" s="32"/>
      <c r="AG251" s="32"/>
      <c r="AH251" s="32"/>
      <c r="AI251" s="32"/>
      <c r="AJ251" s="32"/>
      <c r="AK251" s="32"/>
    </row>
    <row r="252" spans="1:37" x14ac:dyDescent="0.25">
      <c r="A252" s="53" t="s">
        <v>323</v>
      </c>
      <c r="B252" s="53">
        <v>958</v>
      </c>
      <c r="C252" s="53">
        <v>961</v>
      </c>
      <c r="D252" s="53">
        <v>970</v>
      </c>
      <c r="E252" s="53">
        <v>961</v>
      </c>
      <c r="F252" s="53">
        <v>956</v>
      </c>
      <c r="G252" s="53">
        <v>969</v>
      </c>
      <c r="H252" s="53">
        <v>955</v>
      </c>
      <c r="I252" s="53">
        <v>957</v>
      </c>
      <c r="J252" s="53">
        <v>946</v>
      </c>
      <c r="K252" s="53">
        <v>967</v>
      </c>
      <c r="L252" s="53">
        <v>973</v>
      </c>
      <c r="M252" s="53">
        <v>979</v>
      </c>
      <c r="N252" s="53">
        <v>984</v>
      </c>
      <c r="O252" s="53">
        <v>994</v>
      </c>
      <c r="P252" s="53">
        <v>998</v>
      </c>
      <c r="Q252" s="53">
        <v>987</v>
      </c>
      <c r="R252" s="53">
        <v>980</v>
      </c>
      <c r="S252" s="53">
        <v>975</v>
      </c>
      <c r="T252" s="53">
        <v>979</v>
      </c>
      <c r="U252" s="53">
        <v>973</v>
      </c>
      <c r="V252" s="53">
        <v>971</v>
      </c>
      <c r="W252" s="53">
        <v>970</v>
      </c>
      <c r="X252" s="53">
        <v>977</v>
      </c>
      <c r="Y252" s="53">
        <v>978</v>
      </c>
      <c r="Z252" s="53">
        <v>988</v>
      </c>
      <c r="AA252" s="53">
        <v>1000</v>
      </c>
      <c r="AB252" s="53">
        <v>1005</v>
      </c>
      <c r="AC252" s="53">
        <v>1017</v>
      </c>
      <c r="AD252" s="53">
        <v>1025</v>
      </c>
      <c r="AE252" s="53">
        <v>1031</v>
      </c>
      <c r="AF252" s="32"/>
      <c r="AG252" s="32"/>
      <c r="AH252" s="32"/>
      <c r="AI252" s="32"/>
      <c r="AJ252" s="32"/>
      <c r="AK252" s="32"/>
    </row>
    <row r="253" spans="1:37" x14ac:dyDescent="0.25">
      <c r="A253" s="53" t="s">
        <v>324</v>
      </c>
      <c r="B253" s="53">
        <v>21044</v>
      </c>
      <c r="C253" s="53">
        <v>21009</v>
      </c>
      <c r="D253" s="53">
        <v>21016</v>
      </c>
      <c r="E253" s="53">
        <v>20790</v>
      </c>
      <c r="F253" s="53">
        <v>21063</v>
      </c>
      <c r="G253" s="53">
        <v>21805</v>
      </c>
      <c r="H253" s="53">
        <v>22045</v>
      </c>
      <c r="I253" s="53">
        <v>21939</v>
      </c>
      <c r="J253" s="53">
        <v>21122</v>
      </c>
      <c r="K253" s="53">
        <v>21118</v>
      </c>
      <c r="L253" s="53">
        <v>21099</v>
      </c>
      <c r="M253" s="53">
        <v>21060</v>
      </c>
      <c r="N253" s="53">
        <v>21518</v>
      </c>
      <c r="O253" s="53">
        <v>21500</v>
      </c>
      <c r="P253" s="53">
        <v>21416</v>
      </c>
      <c r="Q253" s="53">
        <v>21177</v>
      </c>
      <c r="R253" s="53">
        <v>21426</v>
      </c>
      <c r="S253" s="53">
        <v>22246</v>
      </c>
      <c r="T253" s="53">
        <v>22553</v>
      </c>
      <c r="U253" s="53">
        <v>22366</v>
      </c>
      <c r="V253" s="53">
        <v>21470</v>
      </c>
      <c r="W253" s="53">
        <v>21313</v>
      </c>
      <c r="X253" s="53">
        <v>21295</v>
      </c>
      <c r="Y253" s="53">
        <v>21475</v>
      </c>
      <c r="Z253" s="53">
        <v>21337</v>
      </c>
      <c r="AA253" s="53">
        <v>21350</v>
      </c>
      <c r="AB253" s="53">
        <v>21347</v>
      </c>
      <c r="AC253" s="53">
        <v>21365</v>
      </c>
      <c r="AD253" s="53">
        <v>21810</v>
      </c>
      <c r="AE253" s="53">
        <v>22886</v>
      </c>
      <c r="AF253" s="32"/>
      <c r="AG253" s="32"/>
      <c r="AH253" s="32"/>
      <c r="AI253" s="32"/>
      <c r="AJ253" s="32"/>
      <c r="AK253" s="32"/>
    </row>
    <row r="254" spans="1:37" x14ac:dyDescent="0.25">
      <c r="A254" s="53" t="s">
        <v>326</v>
      </c>
      <c r="B254" s="53">
        <v>42385</v>
      </c>
      <c r="C254" s="53">
        <v>42307</v>
      </c>
      <c r="D254" s="53">
        <v>42274</v>
      </c>
      <c r="E254" s="53">
        <v>41828</v>
      </c>
      <c r="F254" s="53">
        <v>42244</v>
      </c>
      <c r="G254" s="53">
        <v>43776</v>
      </c>
      <c r="H254" s="53">
        <v>44212</v>
      </c>
      <c r="I254" s="53">
        <v>44007</v>
      </c>
      <c r="J254" s="53">
        <v>42310</v>
      </c>
      <c r="K254" s="53">
        <v>42279</v>
      </c>
      <c r="L254" s="53">
        <v>42300</v>
      </c>
      <c r="M254" s="53">
        <v>42293</v>
      </c>
      <c r="N254" s="53">
        <v>43219</v>
      </c>
      <c r="O254" s="53">
        <v>43229</v>
      </c>
      <c r="P254" s="53">
        <v>43083</v>
      </c>
      <c r="Q254" s="53">
        <v>42552</v>
      </c>
      <c r="R254" s="53">
        <v>42930</v>
      </c>
      <c r="S254" s="53">
        <v>44536</v>
      </c>
      <c r="T254" s="53">
        <v>45243</v>
      </c>
      <c r="U254" s="53">
        <v>44902</v>
      </c>
      <c r="V254" s="53">
        <v>43018</v>
      </c>
      <c r="W254" s="53">
        <v>42743</v>
      </c>
      <c r="X254" s="53">
        <v>42793</v>
      </c>
      <c r="Y254" s="53">
        <v>43142</v>
      </c>
      <c r="Z254" s="53">
        <v>42918</v>
      </c>
      <c r="AA254" s="53">
        <v>42934</v>
      </c>
      <c r="AB254" s="53">
        <v>42963</v>
      </c>
      <c r="AC254" s="53">
        <v>42950</v>
      </c>
      <c r="AD254" s="53">
        <v>43790</v>
      </c>
      <c r="AE254" s="53">
        <v>45868</v>
      </c>
      <c r="AF254" s="32"/>
      <c r="AG254" s="32"/>
      <c r="AH254" s="32"/>
      <c r="AI254" s="32"/>
      <c r="AJ254" s="32"/>
      <c r="AK254" s="32"/>
    </row>
    <row r="255" spans="1:37" x14ac:dyDescent="0.25">
      <c r="A255" s="53" t="s">
        <v>325</v>
      </c>
      <c r="B255" s="53">
        <v>53050</v>
      </c>
      <c r="C255" s="53">
        <v>53314</v>
      </c>
      <c r="D255" s="53">
        <v>53335</v>
      </c>
      <c r="E255" s="53">
        <v>52861</v>
      </c>
      <c r="F255" s="53">
        <v>53230</v>
      </c>
      <c r="G255" s="53">
        <v>54996</v>
      </c>
      <c r="H255" s="53">
        <v>55614</v>
      </c>
      <c r="I255" s="53">
        <v>55023</v>
      </c>
      <c r="J255" s="53">
        <v>53197</v>
      </c>
      <c r="K255" s="53">
        <v>53245</v>
      </c>
      <c r="L255" s="53">
        <v>53282</v>
      </c>
      <c r="M255" s="53">
        <v>53229</v>
      </c>
      <c r="N255" s="53">
        <v>54204</v>
      </c>
      <c r="O255" s="53">
        <v>54240</v>
      </c>
      <c r="P255" s="53">
        <v>54014</v>
      </c>
      <c r="Q255" s="53">
        <v>53604</v>
      </c>
      <c r="R255" s="53">
        <v>53928</v>
      </c>
      <c r="S255" s="53">
        <v>55880</v>
      </c>
      <c r="T255" s="53">
        <v>56819</v>
      </c>
      <c r="U255" s="53">
        <v>56147</v>
      </c>
      <c r="V255" s="53">
        <v>54113</v>
      </c>
      <c r="W255" s="53">
        <v>53642</v>
      </c>
      <c r="X255" s="53">
        <v>53661</v>
      </c>
      <c r="Y255" s="53">
        <v>53974</v>
      </c>
      <c r="Z255" s="53">
        <v>53785</v>
      </c>
      <c r="AA255" s="53">
        <v>53911</v>
      </c>
      <c r="AB255" s="53">
        <v>54015</v>
      </c>
      <c r="AC255" s="53">
        <v>54105</v>
      </c>
      <c r="AD255" s="53">
        <v>55034</v>
      </c>
      <c r="AE255" s="53">
        <v>57505</v>
      </c>
      <c r="AF255" s="32"/>
      <c r="AG255" s="32"/>
      <c r="AH255" s="32"/>
      <c r="AI255" s="32"/>
      <c r="AJ255" s="32"/>
      <c r="AK255" s="32"/>
    </row>
    <row r="256" spans="1:37" x14ac:dyDescent="0.25">
      <c r="A256" s="53" t="s">
        <v>328</v>
      </c>
      <c r="B256" s="53">
        <v>5535</v>
      </c>
      <c r="C256" s="53">
        <v>5575</v>
      </c>
      <c r="D256" s="53">
        <v>5614</v>
      </c>
      <c r="E256" s="53">
        <v>5581</v>
      </c>
      <c r="F256" s="53">
        <v>5586</v>
      </c>
      <c r="G256" s="53">
        <v>5676</v>
      </c>
      <c r="H256" s="53">
        <v>5634</v>
      </c>
      <c r="I256" s="53">
        <v>5638</v>
      </c>
      <c r="J256" s="53">
        <v>5588</v>
      </c>
      <c r="K256" s="53">
        <v>5616</v>
      </c>
      <c r="L256" s="53">
        <v>5653</v>
      </c>
      <c r="M256" s="53">
        <v>5629</v>
      </c>
      <c r="N256" s="53">
        <v>5614</v>
      </c>
      <c r="O256" s="53">
        <v>5664</v>
      </c>
      <c r="P256" s="53">
        <v>5692</v>
      </c>
      <c r="Q256" s="53">
        <v>5680</v>
      </c>
      <c r="R256" s="53">
        <v>5677</v>
      </c>
      <c r="S256" s="53">
        <v>5725</v>
      </c>
      <c r="T256" s="53">
        <v>5694</v>
      </c>
      <c r="U256" s="53">
        <v>5701</v>
      </c>
      <c r="V256" s="53">
        <v>5648</v>
      </c>
      <c r="W256" s="53">
        <v>5652</v>
      </c>
      <c r="X256" s="53">
        <v>5677</v>
      </c>
      <c r="Y256" s="53">
        <v>5665</v>
      </c>
      <c r="Z256" s="53">
        <v>5677</v>
      </c>
      <c r="AA256" s="53">
        <v>5747</v>
      </c>
      <c r="AB256" s="53">
        <v>5791</v>
      </c>
      <c r="AC256" s="53">
        <v>5813</v>
      </c>
      <c r="AD256" s="53">
        <v>5895</v>
      </c>
      <c r="AE256" s="53">
        <v>5960</v>
      </c>
      <c r="AF256" s="32"/>
      <c r="AG256" s="32"/>
      <c r="AH256" s="32"/>
      <c r="AI256" s="32"/>
      <c r="AJ256" s="32"/>
      <c r="AK256" s="32"/>
    </row>
    <row r="257" spans="1:37" x14ac:dyDescent="0.25">
      <c r="A257" s="53" t="s">
        <v>329</v>
      </c>
      <c r="B257" s="53">
        <v>266988</v>
      </c>
      <c r="C257" s="53">
        <v>268442</v>
      </c>
      <c r="D257" s="53">
        <v>269468</v>
      </c>
      <c r="E257" s="53">
        <v>268619</v>
      </c>
      <c r="F257" s="53">
        <v>268052</v>
      </c>
      <c r="G257" s="53">
        <v>272585</v>
      </c>
      <c r="H257" s="53">
        <v>274651</v>
      </c>
      <c r="I257" s="53">
        <v>273895</v>
      </c>
      <c r="J257" s="53">
        <v>269512</v>
      </c>
      <c r="K257" s="53">
        <v>270312</v>
      </c>
      <c r="L257" s="53">
        <v>271219</v>
      </c>
      <c r="M257" s="53">
        <v>271266</v>
      </c>
      <c r="N257" s="53">
        <v>271892</v>
      </c>
      <c r="O257" s="53">
        <v>273545</v>
      </c>
      <c r="P257" s="53">
        <v>274470</v>
      </c>
      <c r="Q257" s="53">
        <v>273708</v>
      </c>
      <c r="R257" s="53">
        <v>273231</v>
      </c>
      <c r="S257" s="53">
        <v>277062</v>
      </c>
      <c r="T257" s="53">
        <v>278720</v>
      </c>
      <c r="U257" s="53">
        <v>277084</v>
      </c>
      <c r="V257" s="53">
        <v>272811</v>
      </c>
      <c r="W257" s="53">
        <v>272652</v>
      </c>
      <c r="X257" s="53">
        <v>272973</v>
      </c>
      <c r="Y257" s="53">
        <v>272532</v>
      </c>
      <c r="Z257" s="53">
        <v>274348</v>
      </c>
      <c r="AA257" s="53">
        <v>278169</v>
      </c>
      <c r="AB257" s="53">
        <v>280092</v>
      </c>
      <c r="AC257" s="53">
        <v>281885</v>
      </c>
      <c r="AD257" s="53">
        <v>284378</v>
      </c>
      <c r="AE257" s="53">
        <v>289173</v>
      </c>
      <c r="AF257" s="32"/>
      <c r="AG257" s="32"/>
      <c r="AH257" s="32"/>
      <c r="AI257" s="32"/>
      <c r="AJ257" s="32"/>
      <c r="AK257" s="32"/>
    </row>
    <row r="258" spans="1:37" x14ac:dyDescent="0.25">
      <c r="A258" s="53" t="s">
        <v>330</v>
      </c>
      <c r="B258" s="53">
        <v>31002</v>
      </c>
      <c r="C258" s="53">
        <v>31129</v>
      </c>
      <c r="D258" s="53">
        <v>31119</v>
      </c>
      <c r="E258" s="53">
        <v>30907</v>
      </c>
      <c r="F258" s="53">
        <v>30685</v>
      </c>
      <c r="G258" s="53">
        <v>31069</v>
      </c>
      <c r="H258" s="53">
        <v>31230</v>
      </c>
      <c r="I258" s="53">
        <v>31157</v>
      </c>
      <c r="J258" s="53">
        <v>30711</v>
      </c>
      <c r="K258" s="53">
        <v>30935</v>
      </c>
      <c r="L258" s="53">
        <v>31150</v>
      </c>
      <c r="M258" s="53">
        <v>31298</v>
      </c>
      <c r="N258" s="53">
        <v>31517</v>
      </c>
      <c r="O258" s="53">
        <v>31730</v>
      </c>
      <c r="P258" s="53">
        <v>31712</v>
      </c>
      <c r="Q258" s="53">
        <v>31468</v>
      </c>
      <c r="R258" s="53">
        <v>31301</v>
      </c>
      <c r="S258" s="53">
        <v>31683</v>
      </c>
      <c r="T258" s="53">
        <v>31804</v>
      </c>
      <c r="U258" s="53">
        <v>31612</v>
      </c>
      <c r="V258" s="53">
        <v>31221</v>
      </c>
      <c r="W258" s="53">
        <v>31267</v>
      </c>
      <c r="X258" s="53">
        <v>31373</v>
      </c>
      <c r="Y258" s="53">
        <v>31452</v>
      </c>
      <c r="Z258" s="53">
        <v>31792</v>
      </c>
      <c r="AA258" s="53">
        <v>32252</v>
      </c>
      <c r="AB258" s="53">
        <v>32394</v>
      </c>
      <c r="AC258" s="53">
        <v>32472</v>
      </c>
      <c r="AD258" s="53">
        <v>32661</v>
      </c>
      <c r="AE258" s="53">
        <v>33144</v>
      </c>
      <c r="AF258" s="32"/>
      <c r="AG258" s="32"/>
      <c r="AH258" s="32"/>
      <c r="AI258" s="32"/>
      <c r="AJ258" s="32"/>
      <c r="AK258" s="32"/>
    </row>
    <row r="259" spans="1:37" x14ac:dyDescent="0.25">
      <c r="A259" s="53" t="s">
        <v>331</v>
      </c>
      <c r="B259" s="53">
        <v>1604</v>
      </c>
      <c r="C259" s="53">
        <v>1621</v>
      </c>
      <c r="D259" s="53">
        <v>1613</v>
      </c>
      <c r="E259" s="53">
        <v>1605</v>
      </c>
      <c r="F259" s="53">
        <v>1594</v>
      </c>
      <c r="G259" s="53">
        <v>1613</v>
      </c>
      <c r="H259" s="53">
        <v>1621</v>
      </c>
      <c r="I259" s="53">
        <v>1616</v>
      </c>
      <c r="J259" s="53">
        <v>1585</v>
      </c>
      <c r="K259" s="53">
        <v>1605</v>
      </c>
      <c r="L259" s="53">
        <v>1617</v>
      </c>
      <c r="M259" s="53">
        <v>1631</v>
      </c>
      <c r="N259" s="53">
        <v>1647</v>
      </c>
      <c r="O259" s="53">
        <v>1669</v>
      </c>
      <c r="P259" s="53">
        <v>1670</v>
      </c>
      <c r="Q259" s="53">
        <v>1642</v>
      </c>
      <c r="R259" s="53">
        <v>1627</v>
      </c>
      <c r="S259" s="53">
        <v>1655</v>
      </c>
      <c r="T259" s="53">
        <v>1660</v>
      </c>
      <c r="U259" s="53">
        <v>1647</v>
      </c>
      <c r="V259" s="53">
        <v>1625</v>
      </c>
      <c r="W259" s="53">
        <v>1629</v>
      </c>
      <c r="X259" s="53">
        <v>1629</v>
      </c>
      <c r="Y259" s="53">
        <v>1635</v>
      </c>
      <c r="Z259" s="53">
        <v>1668</v>
      </c>
      <c r="AA259" s="53">
        <v>1681</v>
      </c>
      <c r="AB259" s="53">
        <v>1696</v>
      </c>
      <c r="AC259" s="53">
        <v>1703</v>
      </c>
      <c r="AD259" s="53">
        <v>1697</v>
      </c>
      <c r="AE259" s="53">
        <v>1713</v>
      </c>
      <c r="AF259" s="32"/>
      <c r="AG259" s="32"/>
      <c r="AH259" s="32"/>
      <c r="AI259" s="32"/>
      <c r="AJ259" s="32"/>
      <c r="AK259" s="32"/>
    </row>
    <row r="260" spans="1:37" x14ac:dyDescent="0.25">
      <c r="A260" s="53" t="s">
        <v>332</v>
      </c>
      <c r="B260" s="53">
        <v>1921</v>
      </c>
      <c r="C260" s="53">
        <v>1927</v>
      </c>
      <c r="D260" s="53">
        <v>1939</v>
      </c>
      <c r="E260" s="53">
        <v>1925</v>
      </c>
      <c r="F260" s="53">
        <v>1916</v>
      </c>
      <c r="G260" s="53">
        <v>1937</v>
      </c>
      <c r="H260" s="53">
        <v>1926</v>
      </c>
      <c r="I260" s="53">
        <v>1923</v>
      </c>
      <c r="J260" s="53">
        <v>1918</v>
      </c>
      <c r="K260" s="53">
        <v>1924</v>
      </c>
      <c r="L260" s="53">
        <v>1932</v>
      </c>
      <c r="M260" s="53">
        <v>1924</v>
      </c>
      <c r="N260" s="53">
        <v>1933</v>
      </c>
      <c r="O260" s="53">
        <v>1935</v>
      </c>
      <c r="P260" s="53">
        <v>1945</v>
      </c>
      <c r="Q260" s="53">
        <v>1943</v>
      </c>
      <c r="R260" s="53">
        <v>1942</v>
      </c>
      <c r="S260" s="53">
        <v>1948</v>
      </c>
      <c r="T260" s="53">
        <v>1931</v>
      </c>
      <c r="U260" s="53">
        <v>1925</v>
      </c>
      <c r="V260" s="53">
        <v>1923</v>
      </c>
      <c r="W260" s="53">
        <v>1926</v>
      </c>
      <c r="X260" s="53">
        <v>1945</v>
      </c>
      <c r="Y260" s="53">
        <v>1946</v>
      </c>
      <c r="Z260" s="53">
        <v>1952</v>
      </c>
      <c r="AA260" s="53">
        <v>1974</v>
      </c>
      <c r="AB260" s="53">
        <v>1993</v>
      </c>
      <c r="AC260" s="53">
        <v>2000</v>
      </c>
      <c r="AD260" s="53">
        <v>2014</v>
      </c>
      <c r="AE260" s="53">
        <v>2038</v>
      </c>
      <c r="AF260" s="32"/>
      <c r="AG260" s="32"/>
      <c r="AH260" s="32"/>
      <c r="AI260" s="32"/>
      <c r="AJ260" s="32"/>
      <c r="AK260" s="32"/>
    </row>
    <row r="261" spans="1:37" x14ac:dyDescent="0.25">
      <c r="A261" s="53" t="s">
        <v>333</v>
      </c>
      <c r="B261" s="53">
        <v>143907</v>
      </c>
      <c r="C261" s="53">
        <v>144482</v>
      </c>
      <c r="D261" s="53">
        <v>145059</v>
      </c>
      <c r="E261" s="53">
        <v>143528</v>
      </c>
      <c r="F261" s="53">
        <v>143364</v>
      </c>
      <c r="G261" s="53">
        <v>145501</v>
      </c>
      <c r="H261" s="53">
        <v>144569</v>
      </c>
      <c r="I261" s="53">
        <v>144237</v>
      </c>
      <c r="J261" s="53">
        <v>143216</v>
      </c>
      <c r="K261" s="53">
        <v>144005</v>
      </c>
      <c r="L261" s="53">
        <v>144374</v>
      </c>
      <c r="M261" s="53">
        <v>144304</v>
      </c>
      <c r="N261" s="53">
        <v>145675</v>
      </c>
      <c r="O261" s="53">
        <v>146697</v>
      </c>
      <c r="P261" s="53">
        <v>146913</v>
      </c>
      <c r="Q261" s="53">
        <v>145468</v>
      </c>
      <c r="R261" s="53">
        <v>145445</v>
      </c>
      <c r="S261" s="53">
        <v>147005</v>
      </c>
      <c r="T261" s="53">
        <v>146442</v>
      </c>
      <c r="U261" s="53">
        <v>146028</v>
      </c>
      <c r="V261" s="53">
        <v>144905</v>
      </c>
      <c r="W261" s="53">
        <v>144789</v>
      </c>
      <c r="X261" s="53">
        <v>145268</v>
      </c>
      <c r="Y261" s="53">
        <v>144893</v>
      </c>
      <c r="Z261" s="53">
        <v>146808</v>
      </c>
      <c r="AA261" s="53">
        <v>148586</v>
      </c>
      <c r="AB261" s="53">
        <v>149634</v>
      </c>
      <c r="AC261" s="53">
        <v>149610</v>
      </c>
      <c r="AD261" s="53">
        <v>150994</v>
      </c>
      <c r="AE261" s="53">
        <v>152608</v>
      </c>
      <c r="AF261" s="32"/>
      <c r="AG261" s="32"/>
      <c r="AH261" s="32"/>
      <c r="AI261" s="32"/>
      <c r="AJ261" s="32"/>
      <c r="AK261" s="32"/>
    </row>
    <row r="262" spans="1:37" x14ac:dyDescent="0.25">
      <c r="A262" s="53" t="s">
        <v>334</v>
      </c>
      <c r="B262" s="53">
        <v>2314</v>
      </c>
      <c r="C262" s="53">
        <v>2257</v>
      </c>
      <c r="D262" s="53">
        <v>2269</v>
      </c>
      <c r="E262" s="53">
        <v>2208</v>
      </c>
      <c r="F262" s="53">
        <v>2025</v>
      </c>
      <c r="G262" s="53">
        <v>2044</v>
      </c>
      <c r="H262" s="53">
        <v>2141</v>
      </c>
      <c r="I262" s="53">
        <v>2122</v>
      </c>
      <c r="J262" s="53">
        <v>1932</v>
      </c>
      <c r="K262" s="53">
        <v>1929</v>
      </c>
      <c r="L262" s="53">
        <v>2114</v>
      </c>
      <c r="M262" s="53">
        <v>2220</v>
      </c>
      <c r="N262" s="53">
        <v>2264</v>
      </c>
      <c r="O262" s="53">
        <v>2247</v>
      </c>
      <c r="P262" s="53">
        <v>2232</v>
      </c>
      <c r="Q262" s="53">
        <v>2189</v>
      </c>
      <c r="R262" s="53">
        <v>2060</v>
      </c>
      <c r="S262" s="53">
        <v>2096</v>
      </c>
      <c r="T262" s="53">
        <v>2174</v>
      </c>
      <c r="U262" s="53">
        <v>2162</v>
      </c>
      <c r="V262" s="53">
        <v>1979</v>
      </c>
      <c r="W262" s="53">
        <v>1933</v>
      </c>
      <c r="X262" s="53">
        <v>2071</v>
      </c>
      <c r="Y262" s="53">
        <v>2160</v>
      </c>
      <c r="Z262" s="53">
        <v>2232</v>
      </c>
      <c r="AA262" s="53">
        <v>2237</v>
      </c>
      <c r="AB262" s="53">
        <v>2270</v>
      </c>
      <c r="AC262" s="53">
        <v>2247</v>
      </c>
      <c r="AD262" s="53">
        <v>2177</v>
      </c>
      <c r="AE262" s="53">
        <v>2181</v>
      </c>
      <c r="AF262" s="32"/>
      <c r="AG262" s="32"/>
      <c r="AH262" s="32"/>
      <c r="AI262" s="32"/>
      <c r="AJ262" s="32"/>
      <c r="AK262" s="32"/>
    </row>
    <row r="263" spans="1:37" x14ac:dyDescent="0.25">
      <c r="A263" s="53" t="s">
        <v>335</v>
      </c>
      <c r="B263" s="53">
        <v>52065</v>
      </c>
      <c r="C263" s="53">
        <v>52323</v>
      </c>
      <c r="D263" s="53">
        <v>52513</v>
      </c>
      <c r="E263" s="53">
        <v>52453</v>
      </c>
      <c r="F263" s="53">
        <v>52330</v>
      </c>
      <c r="G263" s="53">
        <v>53073</v>
      </c>
      <c r="H263" s="53">
        <v>53332</v>
      </c>
      <c r="I263" s="53">
        <v>53167</v>
      </c>
      <c r="J263" s="53">
        <v>52547</v>
      </c>
      <c r="K263" s="53">
        <v>52934</v>
      </c>
      <c r="L263" s="53">
        <v>53192</v>
      </c>
      <c r="M263" s="53">
        <v>53124</v>
      </c>
      <c r="N263" s="53">
        <v>53137</v>
      </c>
      <c r="O263" s="53">
        <v>53396</v>
      </c>
      <c r="P263" s="53">
        <v>53552</v>
      </c>
      <c r="Q263" s="53">
        <v>53476</v>
      </c>
      <c r="R263" s="53">
        <v>53330</v>
      </c>
      <c r="S263" s="53">
        <v>54016</v>
      </c>
      <c r="T263" s="53">
        <v>54053</v>
      </c>
      <c r="U263" s="53">
        <v>53776</v>
      </c>
      <c r="V263" s="53">
        <v>53205</v>
      </c>
      <c r="W263" s="53">
        <v>53344</v>
      </c>
      <c r="X263" s="53">
        <v>53466</v>
      </c>
      <c r="Y263" s="53">
        <v>53325</v>
      </c>
      <c r="Z263" s="53">
        <v>53464</v>
      </c>
      <c r="AA263" s="53">
        <v>54228</v>
      </c>
      <c r="AB263" s="53">
        <v>54578</v>
      </c>
      <c r="AC263" s="53">
        <v>55095</v>
      </c>
      <c r="AD263" s="53">
        <v>55658</v>
      </c>
      <c r="AE263" s="53">
        <v>56564</v>
      </c>
      <c r="AF263" s="32"/>
      <c r="AG263" s="32"/>
      <c r="AH263" s="32"/>
      <c r="AI263" s="32"/>
      <c r="AJ263" s="32"/>
      <c r="AK263" s="32"/>
    </row>
    <row r="264" spans="1:37" x14ac:dyDescent="0.25">
      <c r="A264" s="53" t="s">
        <v>336</v>
      </c>
      <c r="B264" s="53">
        <v>17219</v>
      </c>
      <c r="C264" s="53">
        <v>17296</v>
      </c>
      <c r="D264" s="53">
        <v>17302</v>
      </c>
      <c r="E264" s="53">
        <v>17345</v>
      </c>
      <c r="F264" s="53">
        <v>17277</v>
      </c>
      <c r="G264" s="53">
        <v>17531</v>
      </c>
      <c r="H264" s="53">
        <v>17704</v>
      </c>
      <c r="I264" s="53">
        <v>17619</v>
      </c>
      <c r="J264" s="53">
        <v>17357</v>
      </c>
      <c r="K264" s="53">
        <v>17457</v>
      </c>
      <c r="L264" s="53">
        <v>17560</v>
      </c>
      <c r="M264" s="53">
        <v>17538</v>
      </c>
      <c r="N264" s="53">
        <v>17569</v>
      </c>
      <c r="O264" s="53">
        <v>17632</v>
      </c>
      <c r="P264" s="53">
        <v>17722</v>
      </c>
      <c r="Q264" s="53">
        <v>17719</v>
      </c>
      <c r="R264" s="53">
        <v>17667</v>
      </c>
      <c r="S264" s="53">
        <v>17925</v>
      </c>
      <c r="T264" s="53">
        <v>18027</v>
      </c>
      <c r="U264" s="53">
        <v>17921</v>
      </c>
      <c r="V264" s="53">
        <v>17687</v>
      </c>
      <c r="W264" s="53">
        <v>17709</v>
      </c>
      <c r="X264" s="53">
        <v>17720</v>
      </c>
      <c r="Y264" s="53">
        <v>17648</v>
      </c>
      <c r="Z264" s="53">
        <v>17736</v>
      </c>
      <c r="AA264" s="53">
        <v>17945</v>
      </c>
      <c r="AB264" s="53">
        <v>18093</v>
      </c>
      <c r="AC264" s="53">
        <v>18238</v>
      </c>
      <c r="AD264" s="53">
        <v>18393</v>
      </c>
      <c r="AE264" s="53">
        <v>18717</v>
      </c>
      <c r="AF264" s="32"/>
      <c r="AG264" s="32"/>
      <c r="AH264" s="32"/>
      <c r="AI264" s="32"/>
      <c r="AJ264" s="32"/>
      <c r="AK264" s="32"/>
    </row>
    <row r="265" spans="1:37" x14ac:dyDescent="0.25">
      <c r="A265" s="53" t="s">
        <v>337</v>
      </c>
      <c r="B265" s="53">
        <v>7187</v>
      </c>
      <c r="C265" s="53">
        <v>7177</v>
      </c>
      <c r="D265" s="53">
        <v>7238</v>
      </c>
      <c r="E265" s="53">
        <v>7227</v>
      </c>
      <c r="F265" s="53">
        <v>7200</v>
      </c>
      <c r="G265" s="53">
        <v>7339</v>
      </c>
      <c r="H265" s="53">
        <v>7332</v>
      </c>
      <c r="I265" s="53">
        <v>7329</v>
      </c>
      <c r="J265" s="53">
        <v>7228</v>
      </c>
      <c r="K265" s="53">
        <v>7262</v>
      </c>
      <c r="L265" s="53">
        <v>7309</v>
      </c>
      <c r="M265" s="53">
        <v>7268</v>
      </c>
      <c r="N265" s="53">
        <v>7286</v>
      </c>
      <c r="O265" s="53">
        <v>7307</v>
      </c>
      <c r="P265" s="53">
        <v>7340</v>
      </c>
      <c r="Q265" s="53">
        <v>7320</v>
      </c>
      <c r="R265" s="53">
        <v>7318</v>
      </c>
      <c r="S265" s="53">
        <v>7421</v>
      </c>
      <c r="T265" s="53">
        <v>7418</v>
      </c>
      <c r="U265" s="53">
        <v>7406</v>
      </c>
      <c r="V265" s="53">
        <v>7316</v>
      </c>
      <c r="W265" s="53">
        <v>7299</v>
      </c>
      <c r="X265" s="53">
        <v>7319</v>
      </c>
      <c r="Y265" s="53">
        <v>7300</v>
      </c>
      <c r="Z265" s="53">
        <v>7351</v>
      </c>
      <c r="AA265" s="53">
        <v>7426</v>
      </c>
      <c r="AB265" s="53">
        <v>7464</v>
      </c>
      <c r="AC265" s="53">
        <v>7537</v>
      </c>
      <c r="AD265" s="53">
        <v>7616</v>
      </c>
      <c r="AE265" s="53">
        <v>7724</v>
      </c>
      <c r="AF265" s="32"/>
      <c r="AG265" s="32"/>
      <c r="AH265" s="32"/>
      <c r="AI265" s="32"/>
      <c r="AJ265" s="32"/>
      <c r="AK265" s="32"/>
    </row>
    <row r="266" spans="1:37" x14ac:dyDescent="0.25">
      <c r="A266" s="53" t="s">
        <v>338</v>
      </c>
      <c r="B266" s="53">
        <v>13847</v>
      </c>
      <c r="C266" s="53">
        <v>13893</v>
      </c>
      <c r="D266" s="53">
        <v>13953</v>
      </c>
      <c r="E266" s="53">
        <v>13947</v>
      </c>
      <c r="F266" s="53">
        <v>13944</v>
      </c>
      <c r="G266" s="53">
        <v>14148</v>
      </c>
      <c r="H266" s="53">
        <v>14215</v>
      </c>
      <c r="I266" s="53">
        <v>14214</v>
      </c>
      <c r="J266" s="53">
        <v>14030</v>
      </c>
      <c r="K266" s="53">
        <v>14148</v>
      </c>
      <c r="L266" s="53">
        <v>14202</v>
      </c>
      <c r="M266" s="53">
        <v>14158</v>
      </c>
      <c r="N266" s="53">
        <v>14134</v>
      </c>
      <c r="O266" s="53">
        <v>14194</v>
      </c>
      <c r="P266" s="53">
        <v>14278</v>
      </c>
      <c r="Q266" s="53">
        <v>14266</v>
      </c>
      <c r="R266" s="53">
        <v>14201</v>
      </c>
      <c r="S266" s="53">
        <v>14385</v>
      </c>
      <c r="T266" s="53">
        <v>14416</v>
      </c>
      <c r="U266" s="53">
        <v>14339</v>
      </c>
      <c r="V266" s="53">
        <v>14190</v>
      </c>
      <c r="W266" s="53">
        <v>14252</v>
      </c>
      <c r="X266" s="53">
        <v>14283</v>
      </c>
      <c r="Y266" s="53">
        <v>14264</v>
      </c>
      <c r="Z266" s="53">
        <v>14276</v>
      </c>
      <c r="AA266" s="53">
        <v>14474</v>
      </c>
      <c r="AB266" s="53">
        <v>14540</v>
      </c>
      <c r="AC266" s="53">
        <v>14688</v>
      </c>
      <c r="AD266" s="53">
        <v>14813</v>
      </c>
      <c r="AE266" s="53">
        <v>15063</v>
      </c>
      <c r="AF266" s="32"/>
      <c r="AG266" s="32"/>
      <c r="AH266" s="32"/>
      <c r="AI266" s="32"/>
      <c r="AJ266" s="32"/>
      <c r="AK266" s="32"/>
    </row>
    <row r="267" spans="1:37" x14ac:dyDescent="0.25">
      <c r="A267" s="53" t="s">
        <v>339</v>
      </c>
      <c r="B267" s="53">
        <v>6841</v>
      </c>
      <c r="C267" s="53">
        <v>6883</v>
      </c>
      <c r="D267" s="53">
        <v>6905</v>
      </c>
      <c r="E267" s="53">
        <v>6857</v>
      </c>
      <c r="F267" s="53">
        <v>6860</v>
      </c>
      <c r="G267" s="53">
        <v>6974</v>
      </c>
      <c r="H267" s="53">
        <v>6920</v>
      </c>
      <c r="I267" s="53">
        <v>6919</v>
      </c>
      <c r="J267" s="53">
        <v>6827</v>
      </c>
      <c r="K267" s="53">
        <v>6887</v>
      </c>
      <c r="L267" s="53">
        <v>6915</v>
      </c>
      <c r="M267" s="53">
        <v>6901</v>
      </c>
      <c r="N267" s="53">
        <v>6881</v>
      </c>
      <c r="O267" s="53">
        <v>6941</v>
      </c>
      <c r="P267" s="53">
        <v>6983</v>
      </c>
      <c r="Q267" s="53">
        <v>6954</v>
      </c>
      <c r="R267" s="53">
        <v>6953</v>
      </c>
      <c r="S267" s="53">
        <v>7040</v>
      </c>
      <c r="T267" s="53">
        <v>7018</v>
      </c>
      <c r="U267" s="53">
        <v>6996</v>
      </c>
      <c r="V267" s="53">
        <v>6930</v>
      </c>
      <c r="W267" s="53">
        <v>6926</v>
      </c>
      <c r="X267" s="53">
        <v>6954</v>
      </c>
      <c r="Y267" s="53">
        <v>6938</v>
      </c>
      <c r="Z267" s="53">
        <v>6984</v>
      </c>
      <c r="AA267" s="53">
        <v>7072</v>
      </c>
      <c r="AB267" s="53">
        <v>7132</v>
      </c>
      <c r="AC267" s="53">
        <v>7151</v>
      </c>
      <c r="AD267" s="53">
        <v>7224</v>
      </c>
      <c r="AE267" s="53">
        <v>7316</v>
      </c>
      <c r="AF267" s="32"/>
      <c r="AG267" s="32"/>
      <c r="AH267" s="32"/>
      <c r="AI267" s="32"/>
      <c r="AJ267" s="32"/>
      <c r="AK267" s="32"/>
    </row>
    <row r="268" spans="1:37" x14ac:dyDescent="0.25">
      <c r="A268" s="53" t="s">
        <v>340</v>
      </c>
      <c r="B268" s="53">
        <v>27613</v>
      </c>
      <c r="C268" s="53">
        <v>27790</v>
      </c>
      <c r="D268" s="53">
        <v>27840</v>
      </c>
      <c r="E268" s="53">
        <v>27732</v>
      </c>
      <c r="F268" s="53">
        <v>27701</v>
      </c>
      <c r="G268" s="53">
        <v>28073</v>
      </c>
      <c r="H268" s="53">
        <v>28209</v>
      </c>
      <c r="I268" s="53">
        <v>28139</v>
      </c>
      <c r="J268" s="53">
        <v>27822</v>
      </c>
      <c r="K268" s="53">
        <v>28032</v>
      </c>
      <c r="L268" s="53">
        <v>28154</v>
      </c>
      <c r="M268" s="53">
        <v>28140</v>
      </c>
      <c r="N268" s="53">
        <v>28218</v>
      </c>
      <c r="O268" s="53">
        <v>28372</v>
      </c>
      <c r="P268" s="53">
        <v>28419</v>
      </c>
      <c r="Q268" s="53">
        <v>28335</v>
      </c>
      <c r="R268" s="53">
        <v>28233</v>
      </c>
      <c r="S268" s="53">
        <v>28602</v>
      </c>
      <c r="T268" s="53">
        <v>28657</v>
      </c>
      <c r="U268" s="53">
        <v>28462</v>
      </c>
      <c r="V268" s="53">
        <v>28137</v>
      </c>
      <c r="W268" s="53">
        <v>28231</v>
      </c>
      <c r="X268" s="53">
        <v>28298</v>
      </c>
      <c r="Y268" s="53">
        <v>28247</v>
      </c>
      <c r="Z268" s="53">
        <v>28437</v>
      </c>
      <c r="AA268" s="53">
        <v>28798</v>
      </c>
      <c r="AB268" s="53">
        <v>28973</v>
      </c>
      <c r="AC268" s="53">
        <v>29173</v>
      </c>
      <c r="AD268" s="53">
        <v>29404</v>
      </c>
      <c r="AE268" s="53">
        <v>29969</v>
      </c>
      <c r="AF268" s="32"/>
      <c r="AG268" s="32"/>
      <c r="AH268" s="32"/>
      <c r="AI268" s="32"/>
      <c r="AJ268" s="32"/>
      <c r="AK268" s="32"/>
    </row>
    <row r="269" spans="1:37" x14ac:dyDescent="0.25">
      <c r="A269" s="53" t="s">
        <v>341</v>
      </c>
      <c r="B269" s="53">
        <v>741</v>
      </c>
      <c r="C269" s="53">
        <v>742</v>
      </c>
      <c r="D269" s="53">
        <v>743</v>
      </c>
      <c r="E269" s="53">
        <v>736</v>
      </c>
      <c r="F269" s="53">
        <v>748</v>
      </c>
      <c r="G269" s="53">
        <v>772</v>
      </c>
      <c r="H269" s="53">
        <v>779</v>
      </c>
      <c r="I269" s="53">
        <v>778</v>
      </c>
      <c r="J269" s="53">
        <v>742</v>
      </c>
      <c r="K269" s="53">
        <v>744</v>
      </c>
      <c r="L269" s="53">
        <v>741</v>
      </c>
      <c r="M269" s="53">
        <v>740</v>
      </c>
      <c r="N269" s="53">
        <v>755</v>
      </c>
      <c r="O269" s="53">
        <v>755</v>
      </c>
      <c r="P269" s="53">
        <v>752</v>
      </c>
      <c r="Q269" s="53">
        <v>746</v>
      </c>
      <c r="R269" s="53">
        <v>755</v>
      </c>
      <c r="S269" s="53">
        <v>780</v>
      </c>
      <c r="T269" s="53">
        <v>797</v>
      </c>
      <c r="U269" s="53">
        <v>791</v>
      </c>
      <c r="V269" s="53">
        <v>756</v>
      </c>
      <c r="W269" s="53">
        <v>753</v>
      </c>
      <c r="X269" s="53">
        <v>757</v>
      </c>
      <c r="Y269" s="53">
        <v>765</v>
      </c>
      <c r="Z269" s="53">
        <v>755</v>
      </c>
      <c r="AA269" s="53">
        <v>756</v>
      </c>
      <c r="AB269" s="53">
        <v>759</v>
      </c>
      <c r="AC269" s="53">
        <v>758</v>
      </c>
      <c r="AD269" s="53">
        <v>771</v>
      </c>
      <c r="AE269" s="53">
        <v>813</v>
      </c>
      <c r="AF269" s="32"/>
      <c r="AG269" s="32"/>
      <c r="AH269" s="32"/>
      <c r="AI269" s="32"/>
      <c r="AJ269" s="32"/>
      <c r="AK269" s="32"/>
    </row>
    <row r="270" spans="1:37" x14ac:dyDescent="0.25">
      <c r="A270" s="53" t="s">
        <v>342</v>
      </c>
      <c r="B270" s="53">
        <v>3195</v>
      </c>
      <c r="C270" s="53">
        <v>3203</v>
      </c>
      <c r="D270" s="53">
        <v>3220</v>
      </c>
      <c r="E270" s="53">
        <v>3192</v>
      </c>
      <c r="F270" s="53">
        <v>3180</v>
      </c>
      <c r="G270" s="53">
        <v>3230</v>
      </c>
      <c r="H270" s="53">
        <v>3224</v>
      </c>
      <c r="I270" s="53">
        <v>3218</v>
      </c>
      <c r="J270" s="53">
        <v>3194</v>
      </c>
      <c r="K270" s="53">
        <v>3196</v>
      </c>
      <c r="L270" s="53">
        <v>3220</v>
      </c>
      <c r="M270" s="53">
        <v>3214</v>
      </c>
      <c r="N270" s="53">
        <v>3235</v>
      </c>
      <c r="O270" s="53">
        <v>3240</v>
      </c>
      <c r="P270" s="53">
        <v>3258</v>
      </c>
      <c r="Q270" s="53">
        <v>3222</v>
      </c>
      <c r="R270" s="53">
        <v>3214</v>
      </c>
      <c r="S270" s="53">
        <v>3243</v>
      </c>
      <c r="T270" s="53">
        <v>3246</v>
      </c>
      <c r="U270" s="53">
        <v>3243</v>
      </c>
      <c r="V270" s="53">
        <v>3223</v>
      </c>
      <c r="W270" s="53">
        <v>3211</v>
      </c>
      <c r="X270" s="53">
        <v>3230</v>
      </c>
      <c r="Y270" s="53">
        <v>3212</v>
      </c>
      <c r="Z270" s="53">
        <v>3258</v>
      </c>
      <c r="AA270" s="53">
        <v>3301</v>
      </c>
      <c r="AB270" s="53">
        <v>3325</v>
      </c>
      <c r="AC270" s="53">
        <v>3328</v>
      </c>
      <c r="AD270" s="53">
        <v>3348</v>
      </c>
      <c r="AE270" s="53">
        <v>3390</v>
      </c>
      <c r="AF270" s="32"/>
      <c r="AG270" s="32"/>
      <c r="AH270" s="32"/>
      <c r="AI270" s="32"/>
      <c r="AJ270" s="32"/>
      <c r="AK270" s="32"/>
    </row>
    <row r="271" spans="1:37" x14ac:dyDescent="0.25">
      <c r="A271" s="53" t="s">
        <v>343</v>
      </c>
      <c r="B271" s="53">
        <v>9648</v>
      </c>
      <c r="C271" s="53">
        <v>9730</v>
      </c>
      <c r="D271" s="53">
        <v>9734</v>
      </c>
      <c r="E271" s="53">
        <v>9662</v>
      </c>
      <c r="F271" s="53">
        <v>9611</v>
      </c>
      <c r="G271" s="53">
        <v>9738</v>
      </c>
      <c r="H271" s="53">
        <v>9803</v>
      </c>
      <c r="I271" s="53">
        <v>9776</v>
      </c>
      <c r="J271" s="53">
        <v>9643</v>
      </c>
      <c r="K271" s="53">
        <v>9705</v>
      </c>
      <c r="L271" s="53">
        <v>9781</v>
      </c>
      <c r="M271" s="53">
        <v>9798</v>
      </c>
      <c r="N271" s="53">
        <v>9871</v>
      </c>
      <c r="O271" s="53">
        <v>9912</v>
      </c>
      <c r="P271" s="53">
        <v>9934</v>
      </c>
      <c r="Q271" s="53">
        <v>9880</v>
      </c>
      <c r="R271" s="53">
        <v>9827</v>
      </c>
      <c r="S271" s="53">
        <v>9937</v>
      </c>
      <c r="T271" s="53">
        <v>9942</v>
      </c>
      <c r="U271" s="53">
        <v>9890</v>
      </c>
      <c r="V271" s="53">
        <v>9775</v>
      </c>
      <c r="W271" s="53">
        <v>9784</v>
      </c>
      <c r="X271" s="53">
        <v>9820</v>
      </c>
      <c r="Y271" s="53">
        <v>9814</v>
      </c>
      <c r="Z271" s="53">
        <v>9908</v>
      </c>
      <c r="AA271" s="53">
        <v>10042</v>
      </c>
      <c r="AB271" s="53">
        <v>10084</v>
      </c>
      <c r="AC271" s="53">
        <v>10143</v>
      </c>
      <c r="AD271" s="53">
        <v>10237</v>
      </c>
      <c r="AE271" s="53">
        <v>10380</v>
      </c>
      <c r="AF271" s="32"/>
      <c r="AG271" s="32"/>
      <c r="AH271" s="32"/>
      <c r="AI271" s="32"/>
      <c r="AJ271" s="32"/>
      <c r="AK271" s="32"/>
    </row>
    <row r="272" spans="1:37" x14ac:dyDescent="0.25">
      <c r="A272" s="53" t="s">
        <v>344</v>
      </c>
      <c r="B272" s="53">
        <v>3542</v>
      </c>
      <c r="C272" s="53">
        <v>3556</v>
      </c>
      <c r="D272" s="53">
        <v>3567</v>
      </c>
      <c r="E272" s="53">
        <v>3520</v>
      </c>
      <c r="F272" s="53">
        <v>3487</v>
      </c>
      <c r="G272" s="53">
        <v>3526</v>
      </c>
      <c r="H272" s="53">
        <v>3530</v>
      </c>
      <c r="I272" s="53">
        <v>3530</v>
      </c>
      <c r="J272" s="53">
        <v>3487</v>
      </c>
      <c r="K272" s="53">
        <v>3519</v>
      </c>
      <c r="L272" s="53">
        <v>3540</v>
      </c>
      <c r="M272" s="53">
        <v>3556</v>
      </c>
      <c r="N272" s="53">
        <v>3591</v>
      </c>
      <c r="O272" s="53">
        <v>3624</v>
      </c>
      <c r="P272" s="53">
        <v>3633</v>
      </c>
      <c r="Q272" s="53">
        <v>3588</v>
      </c>
      <c r="R272" s="53">
        <v>3552</v>
      </c>
      <c r="S272" s="53">
        <v>3601</v>
      </c>
      <c r="T272" s="53">
        <v>3594</v>
      </c>
      <c r="U272" s="53">
        <v>3573</v>
      </c>
      <c r="V272" s="53">
        <v>3531</v>
      </c>
      <c r="W272" s="53">
        <v>3557</v>
      </c>
      <c r="X272" s="53">
        <v>3580</v>
      </c>
      <c r="Y272" s="53">
        <v>3596</v>
      </c>
      <c r="Z272" s="53">
        <v>3612</v>
      </c>
      <c r="AA272" s="53">
        <v>3666</v>
      </c>
      <c r="AB272" s="53">
        <v>3696</v>
      </c>
      <c r="AC272" s="53">
        <v>3698</v>
      </c>
      <c r="AD272" s="53">
        <v>3706</v>
      </c>
      <c r="AE272" s="53">
        <v>3748</v>
      </c>
      <c r="AF272" s="32"/>
      <c r="AG272" s="32"/>
      <c r="AH272" s="32"/>
      <c r="AI272" s="32"/>
      <c r="AJ272" s="32"/>
      <c r="AK272" s="32"/>
    </row>
    <row r="273" spans="1:37" x14ac:dyDescent="0.25">
      <c r="A273" s="53" t="s">
        <v>346</v>
      </c>
      <c r="B273" s="53">
        <v>3368</v>
      </c>
      <c r="C273" s="53">
        <v>3378</v>
      </c>
      <c r="D273" s="53">
        <v>3381</v>
      </c>
      <c r="E273" s="53">
        <v>3373</v>
      </c>
      <c r="F273" s="53">
        <v>3347</v>
      </c>
      <c r="G273" s="53">
        <v>3392</v>
      </c>
      <c r="H273" s="53">
        <v>3406</v>
      </c>
      <c r="I273" s="53">
        <v>3404</v>
      </c>
      <c r="J273" s="53">
        <v>3359</v>
      </c>
      <c r="K273" s="53">
        <v>3387</v>
      </c>
      <c r="L273" s="53">
        <v>3403</v>
      </c>
      <c r="M273" s="53">
        <v>3417</v>
      </c>
      <c r="N273" s="53">
        <v>3437</v>
      </c>
      <c r="O273" s="53">
        <v>3443</v>
      </c>
      <c r="P273" s="53">
        <v>3456</v>
      </c>
      <c r="Q273" s="53">
        <v>3450</v>
      </c>
      <c r="R273" s="53">
        <v>3415</v>
      </c>
      <c r="S273" s="53">
        <v>3458</v>
      </c>
      <c r="T273" s="53">
        <v>3477</v>
      </c>
      <c r="U273" s="53">
        <v>3460</v>
      </c>
      <c r="V273" s="53">
        <v>3417</v>
      </c>
      <c r="W273" s="53">
        <v>3431</v>
      </c>
      <c r="X273" s="53">
        <v>3437</v>
      </c>
      <c r="Y273" s="53">
        <v>3441</v>
      </c>
      <c r="Z273" s="53">
        <v>3473</v>
      </c>
      <c r="AA273" s="53">
        <v>3512</v>
      </c>
      <c r="AB273" s="53">
        <v>3533</v>
      </c>
      <c r="AC273" s="53">
        <v>3552</v>
      </c>
      <c r="AD273" s="53">
        <v>3570</v>
      </c>
      <c r="AE273" s="53">
        <v>3622</v>
      </c>
      <c r="AF273" s="32"/>
      <c r="AG273" s="32"/>
      <c r="AH273" s="32"/>
      <c r="AI273" s="32"/>
      <c r="AJ273" s="32"/>
      <c r="AK273" s="32"/>
    </row>
    <row r="274" spans="1:37" x14ac:dyDescent="0.25">
      <c r="A274" s="53" t="s">
        <v>347</v>
      </c>
      <c r="B274" s="53">
        <v>728</v>
      </c>
      <c r="C274" s="53">
        <v>725</v>
      </c>
      <c r="D274" s="53">
        <v>721</v>
      </c>
      <c r="E274" s="53">
        <v>711</v>
      </c>
      <c r="F274" s="53">
        <v>712</v>
      </c>
      <c r="G274" s="53">
        <v>722</v>
      </c>
      <c r="H274" s="53">
        <v>719</v>
      </c>
      <c r="I274" s="53">
        <v>719</v>
      </c>
      <c r="J274" s="53">
        <v>708</v>
      </c>
      <c r="K274" s="53">
        <v>715</v>
      </c>
      <c r="L274" s="53">
        <v>722</v>
      </c>
      <c r="M274" s="53">
        <v>728</v>
      </c>
      <c r="N274" s="53">
        <v>736</v>
      </c>
      <c r="O274" s="53">
        <v>736</v>
      </c>
      <c r="P274" s="53">
        <v>735</v>
      </c>
      <c r="Q274" s="53">
        <v>724</v>
      </c>
      <c r="R274" s="53">
        <v>723</v>
      </c>
      <c r="S274" s="53">
        <v>730</v>
      </c>
      <c r="T274" s="53">
        <v>723</v>
      </c>
      <c r="U274" s="53">
        <v>725</v>
      </c>
      <c r="V274" s="53">
        <v>725</v>
      </c>
      <c r="W274" s="53">
        <v>718</v>
      </c>
      <c r="X274" s="53">
        <v>725</v>
      </c>
      <c r="Y274" s="53">
        <v>724</v>
      </c>
      <c r="Z274" s="53">
        <v>733</v>
      </c>
      <c r="AA274" s="53">
        <v>739</v>
      </c>
      <c r="AB274" s="53">
        <v>747</v>
      </c>
      <c r="AC274" s="53">
        <v>747</v>
      </c>
      <c r="AD274" s="53">
        <v>756</v>
      </c>
      <c r="AE274" s="53">
        <v>762</v>
      </c>
      <c r="AF274" s="32"/>
      <c r="AG274" s="32"/>
      <c r="AH274" s="32"/>
      <c r="AI274" s="32"/>
      <c r="AJ274" s="32"/>
      <c r="AK274" s="32"/>
    </row>
    <row r="275" spans="1:37" x14ac:dyDescent="0.25">
      <c r="A275" s="53" t="s">
        <v>348</v>
      </c>
      <c r="B275" s="53">
        <v>987</v>
      </c>
      <c r="C275" s="53">
        <v>995</v>
      </c>
      <c r="D275" s="53">
        <v>998</v>
      </c>
      <c r="E275" s="53">
        <v>998</v>
      </c>
      <c r="F275" s="53">
        <v>995</v>
      </c>
      <c r="G275" s="53">
        <v>1001</v>
      </c>
      <c r="H275" s="53">
        <v>1006</v>
      </c>
      <c r="I275" s="53">
        <v>996</v>
      </c>
      <c r="J275" s="53">
        <v>990</v>
      </c>
      <c r="K275" s="53">
        <v>997</v>
      </c>
      <c r="L275" s="53">
        <v>995</v>
      </c>
      <c r="M275" s="53">
        <v>990</v>
      </c>
      <c r="N275" s="53">
        <v>995</v>
      </c>
      <c r="O275" s="53">
        <v>1006</v>
      </c>
      <c r="P275" s="53">
        <v>1010</v>
      </c>
      <c r="Q275" s="53">
        <v>1020</v>
      </c>
      <c r="R275" s="53">
        <v>997</v>
      </c>
      <c r="S275" s="53">
        <v>1011</v>
      </c>
      <c r="T275" s="53">
        <v>1007</v>
      </c>
      <c r="U275" s="53">
        <v>1011</v>
      </c>
      <c r="V275" s="53">
        <v>989</v>
      </c>
      <c r="W275" s="53">
        <v>995</v>
      </c>
      <c r="X275" s="53">
        <v>1002</v>
      </c>
      <c r="Y275" s="53">
        <v>1004</v>
      </c>
      <c r="Z275" s="53">
        <v>1005</v>
      </c>
      <c r="AA275" s="53">
        <v>1022</v>
      </c>
      <c r="AB275" s="53">
        <v>1035</v>
      </c>
      <c r="AC275" s="53">
        <v>1043</v>
      </c>
      <c r="AD275" s="53">
        <v>1037</v>
      </c>
      <c r="AE275" s="53">
        <v>1057</v>
      </c>
      <c r="AF275" s="32"/>
      <c r="AG275" s="32"/>
      <c r="AH275" s="32"/>
      <c r="AI275" s="32"/>
      <c r="AJ275" s="32"/>
      <c r="AK275" s="32"/>
    </row>
    <row r="276" spans="1:37" x14ac:dyDescent="0.25">
      <c r="A276" s="53" t="s">
        <v>349</v>
      </c>
      <c r="B276" s="53">
        <v>4560</v>
      </c>
      <c r="C276" s="53">
        <v>4575</v>
      </c>
      <c r="D276" s="53">
        <v>4607</v>
      </c>
      <c r="E276" s="53">
        <v>4589</v>
      </c>
      <c r="F276" s="53">
        <v>4584</v>
      </c>
      <c r="G276" s="53">
        <v>4637</v>
      </c>
      <c r="H276" s="53">
        <v>4621</v>
      </c>
      <c r="I276" s="53">
        <v>4602</v>
      </c>
      <c r="J276" s="53">
        <v>4553</v>
      </c>
      <c r="K276" s="53">
        <v>4582</v>
      </c>
      <c r="L276" s="53">
        <v>4618</v>
      </c>
      <c r="M276" s="53">
        <v>4618</v>
      </c>
      <c r="N276" s="53">
        <v>4616</v>
      </c>
      <c r="O276" s="53">
        <v>4655</v>
      </c>
      <c r="P276" s="53">
        <v>4663</v>
      </c>
      <c r="Q276" s="53">
        <v>4638</v>
      </c>
      <c r="R276" s="53">
        <v>4606</v>
      </c>
      <c r="S276" s="53">
        <v>4669</v>
      </c>
      <c r="T276" s="53">
        <v>4665</v>
      </c>
      <c r="U276" s="53">
        <v>4647</v>
      </c>
      <c r="V276" s="53">
        <v>4611</v>
      </c>
      <c r="W276" s="53">
        <v>4609</v>
      </c>
      <c r="X276" s="53">
        <v>4651</v>
      </c>
      <c r="Y276" s="53">
        <v>4652</v>
      </c>
      <c r="Z276" s="53">
        <v>4680</v>
      </c>
      <c r="AA276" s="53">
        <v>4759</v>
      </c>
      <c r="AB276" s="53">
        <v>4775</v>
      </c>
      <c r="AC276" s="53">
        <v>4799</v>
      </c>
      <c r="AD276" s="53">
        <v>4821</v>
      </c>
      <c r="AE276" s="53">
        <v>4863</v>
      </c>
      <c r="AF276" s="32"/>
      <c r="AG276" s="32"/>
      <c r="AH276" s="32"/>
      <c r="AI276" s="32"/>
      <c r="AJ276" s="32"/>
      <c r="AK276" s="32"/>
    </row>
    <row r="277" spans="1:37" x14ac:dyDescent="0.25">
      <c r="A277" s="53" t="s">
        <v>350</v>
      </c>
      <c r="B277" s="53">
        <v>23468</v>
      </c>
      <c r="C277" s="53">
        <v>23760</v>
      </c>
      <c r="D277" s="53">
        <v>23801</v>
      </c>
      <c r="E277" s="53">
        <v>23714</v>
      </c>
      <c r="F277" s="53">
        <v>23679</v>
      </c>
      <c r="G277" s="53">
        <v>23853</v>
      </c>
      <c r="H277" s="53">
        <v>23869</v>
      </c>
      <c r="I277" s="53">
        <v>23805</v>
      </c>
      <c r="J277" s="53">
        <v>23595</v>
      </c>
      <c r="K277" s="53">
        <v>23847</v>
      </c>
      <c r="L277" s="53">
        <v>23954</v>
      </c>
      <c r="M277" s="53">
        <v>23952</v>
      </c>
      <c r="N277" s="53">
        <v>23963</v>
      </c>
      <c r="O277" s="53">
        <v>24181</v>
      </c>
      <c r="P277" s="53">
        <v>24222</v>
      </c>
      <c r="Q277" s="53">
        <v>24102</v>
      </c>
      <c r="R277" s="53">
        <v>23984</v>
      </c>
      <c r="S277" s="53">
        <v>24173</v>
      </c>
      <c r="T277" s="53">
        <v>24166</v>
      </c>
      <c r="U277" s="53">
        <v>23971</v>
      </c>
      <c r="V277" s="53">
        <v>23806</v>
      </c>
      <c r="W277" s="53">
        <v>23893</v>
      </c>
      <c r="X277" s="53">
        <v>23959</v>
      </c>
      <c r="Y277" s="53">
        <v>23964</v>
      </c>
      <c r="Z277" s="53">
        <v>23952</v>
      </c>
      <c r="AA277" s="53">
        <v>24270</v>
      </c>
      <c r="AB277" s="53">
        <v>24442</v>
      </c>
      <c r="AC277" s="53">
        <v>24527</v>
      </c>
      <c r="AD277" s="53">
        <v>24793</v>
      </c>
      <c r="AE277" s="53">
        <v>24997</v>
      </c>
      <c r="AF277" s="32"/>
      <c r="AG277" s="32"/>
      <c r="AH277" s="32"/>
      <c r="AI277" s="32"/>
      <c r="AJ277" s="32"/>
      <c r="AK277" s="32"/>
    </row>
    <row r="278" spans="1:37" x14ac:dyDescent="0.25">
      <c r="A278" s="53" t="s">
        <v>351</v>
      </c>
      <c r="B278" s="53">
        <v>5571</v>
      </c>
      <c r="C278" s="53">
        <v>5565</v>
      </c>
      <c r="D278" s="53">
        <v>5590</v>
      </c>
      <c r="E278" s="53">
        <v>5556</v>
      </c>
      <c r="F278" s="53">
        <v>5593</v>
      </c>
      <c r="G278" s="53">
        <v>5710</v>
      </c>
      <c r="H278" s="53">
        <v>5708</v>
      </c>
      <c r="I278" s="53">
        <v>5669</v>
      </c>
      <c r="J278" s="53">
        <v>5569</v>
      </c>
      <c r="K278" s="53">
        <v>5592</v>
      </c>
      <c r="L278" s="53">
        <v>5617</v>
      </c>
      <c r="M278" s="53">
        <v>5620</v>
      </c>
      <c r="N278" s="53">
        <v>5650</v>
      </c>
      <c r="O278" s="53">
        <v>5627</v>
      </c>
      <c r="P278" s="53">
        <v>5648</v>
      </c>
      <c r="Q278" s="53">
        <v>5659</v>
      </c>
      <c r="R278" s="53">
        <v>5663</v>
      </c>
      <c r="S278" s="53">
        <v>5771</v>
      </c>
      <c r="T278" s="53">
        <v>5765</v>
      </c>
      <c r="U278" s="53">
        <v>5735</v>
      </c>
      <c r="V278" s="53">
        <v>5649</v>
      </c>
      <c r="W278" s="53">
        <v>5621</v>
      </c>
      <c r="X278" s="53">
        <v>5632</v>
      </c>
      <c r="Y278" s="53">
        <v>5656</v>
      </c>
      <c r="Z278" s="53">
        <v>5710</v>
      </c>
      <c r="AA278" s="53">
        <v>5788</v>
      </c>
      <c r="AB278" s="53">
        <v>5826</v>
      </c>
      <c r="AC278" s="53">
        <v>5864</v>
      </c>
      <c r="AD278" s="53">
        <v>5956</v>
      </c>
      <c r="AE278" s="53">
        <v>6035</v>
      </c>
      <c r="AF278" s="32"/>
      <c r="AG278" s="32"/>
      <c r="AH278" s="32"/>
      <c r="AI278" s="32"/>
      <c r="AJ278" s="32"/>
      <c r="AK278" s="32"/>
    </row>
    <row r="279" spans="1:37" x14ac:dyDescent="0.25">
      <c r="A279" s="53" t="s">
        <v>353</v>
      </c>
      <c r="B279" s="53">
        <v>10351</v>
      </c>
      <c r="C279" s="53">
        <v>10312</v>
      </c>
      <c r="D279" s="53">
        <v>10468</v>
      </c>
      <c r="E279" s="53">
        <v>10700</v>
      </c>
      <c r="F279" s="53">
        <v>11095</v>
      </c>
      <c r="G279" s="53">
        <v>12012</v>
      </c>
      <c r="H279" s="53">
        <v>12708</v>
      </c>
      <c r="I279" s="53">
        <v>12630</v>
      </c>
      <c r="J279" s="53">
        <v>11469</v>
      </c>
      <c r="K279" s="53">
        <v>11106</v>
      </c>
      <c r="L279" s="53">
        <v>10800</v>
      </c>
      <c r="M279" s="53">
        <v>10708</v>
      </c>
      <c r="N279" s="53">
        <v>10496</v>
      </c>
      <c r="O279" s="53">
        <v>10468</v>
      </c>
      <c r="P279" s="53">
        <v>10565</v>
      </c>
      <c r="Q279" s="53">
        <v>10787</v>
      </c>
      <c r="R279" s="53">
        <v>11206</v>
      </c>
      <c r="S279" s="53">
        <v>12206</v>
      </c>
      <c r="T279" s="53">
        <v>12817</v>
      </c>
      <c r="U279" s="53">
        <v>12754</v>
      </c>
      <c r="V279" s="53">
        <v>11585</v>
      </c>
      <c r="W279" s="53">
        <v>11248</v>
      </c>
      <c r="X279" s="53">
        <v>10924</v>
      </c>
      <c r="Y279" s="53">
        <v>10794</v>
      </c>
      <c r="Z279" s="53">
        <v>10734</v>
      </c>
      <c r="AA279" s="53">
        <v>10720</v>
      </c>
      <c r="AB279" s="53">
        <v>10860</v>
      </c>
      <c r="AC279" s="53">
        <v>11126</v>
      </c>
      <c r="AD279" s="53">
        <v>11741</v>
      </c>
      <c r="AE279" s="53">
        <v>12621</v>
      </c>
      <c r="AF279" s="32"/>
      <c r="AG279" s="32"/>
      <c r="AH279" s="32"/>
      <c r="AI279" s="32"/>
      <c r="AJ279" s="32"/>
      <c r="AK279" s="32"/>
    </row>
    <row r="280" spans="1:37" x14ac:dyDescent="0.25">
      <c r="A280" s="53" t="s">
        <v>354</v>
      </c>
      <c r="B280" s="53">
        <v>15601</v>
      </c>
      <c r="C280" s="53">
        <v>15650</v>
      </c>
      <c r="D280" s="53">
        <v>15743</v>
      </c>
      <c r="E280" s="53">
        <v>15651</v>
      </c>
      <c r="F280" s="53">
        <v>15627</v>
      </c>
      <c r="G280" s="53">
        <v>15895</v>
      </c>
      <c r="H280" s="53">
        <v>15855</v>
      </c>
      <c r="I280" s="53">
        <v>15839</v>
      </c>
      <c r="J280" s="53">
        <v>15668</v>
      </c>
      <c r="K280" s="53">
        <v>15787</v>
      </c>
      <c r="L280" s="53">
        <v>15868</v>
      </c>
      <c r="M280" s="53">
        <v>15826</v>
      </c>
      <c r="N280" s="53">
        <v>15851</v>
      </c>
      <c r="O280" s="53">
        <v>15836</v>
      </c>
      <c r="P280" s="53">
        <v>15922</v>
      </c>
      <c r="Q280" s="53">
        <v>15870</v>
      </c>
      <c r="R280" s="53">
        <v>15821</v>
      </c>
      <c r="S280" s="53">
        <v>16051</v>
      </c>
      <c r="T280" s="53">
        <v>16015</v>
      </c>
      <c r="U280" s="53">
        <v>15956</v>
      </c>
      <c r="V280" s="53">
        <v>15758</v>
      </c>
      <c r="W280" s="53">
        <v>15776</v>
      </c>
      <c r="X280" s="53">
        <v>15805</v>
      </c>
      <c r="Y280" s="53">
        <v>15759</v>
      </c>
      <c r="Z280" s="53">
        <v>15868</v>
      </c>
      <c r="AA280" s="53">
        <v>16045</v>
      </c>
      <c r="AB280" s="53">
        <v>16164</v>
      </c>
      <c r="AC280" s="53">
        <v>16281</v>
      </c>
      <c r="AD280" s="53">
        <v>16488</v>
      </c>
      <c r="AE280" s="53">
        <v>16812</v>
      </c>
      <c r="AF280" s="32"/>
      <c r="AG280" s="32"/>
      <c r="AH280" s="32"/>
      <c r="AI280" s="32"/>
      <c r="AJ280" s="32"/>
      <c r="AK280" s="32"/>
    </row>
    <row r="281" spans="1:37" x14ac:dyDescent="0.25">
      <c r="A281" s="53" t="s">
        <v>356</v>
      </c>
      <c r="B281" s="53">
        <v>9173</v>
      </c>
      <c r="C281" s="53">
        <v>9218</v>
      </c>
      <c r="D281" s="53">
        <v>9257</v>
      </c>
      <c r="E281" s="53">
        <v>9213</v>
      </c>
      <c r="F281" s="53">
        <v>9180</v>
      </c>
      <c r="G281" s="53">
        <v>9308</v>
      </c>
      <c r="H281" s="53">
        <v>9349</v>
      </c>
      <c r="I281" s="53">
        <v>9333</v>
      </c>
      <c r="J281" s="53">
        <v>9210</v>
      </c>
      <c r="K281" s="53">
        <v>9283</v>
      </c>
      <c r="L281" s="53">
        <v>9332</v>
      </c>
      <c r="M281" s="53">
        <v>9322</v>
      </c>
      <c r="N281" s="53">
        <v>9353</v>
      </c>
      <c r="O281" s="53">
        <v>9400</v>
      </c>
      <c r="P281" s="53">
        <v>9442</v>
      </c>
      <c r="Q281" s="53">
        <v>9430</v>
      </c>
      <c r="R281" s="53">
        <v>9385</v>
      </c>
      <c r="S281" s="53">
        <v>9489</v>
      </c>
      <c r="T281" s="53">
        <v>9502</v>
      </c>
      <c r="U281" s="53">
        <v>9445</v>
      </c>
      <c r="V281" s="53">
        <v>9339</v>
      </c>
      <c r="W281" s="53">
        <v>9371</v>
      </c>
      <c r="X281" s="53">
        <v>9398</v>
      </c>
      <c r="Y281" s="53">
        <v>9381</v>
      </c>
      <c r="Z281" s="53">
        <v>9437</v>
      </c>
      <c r="AA281" s="53">
        <v>9572</v>
      </c>
      <c r="AB281" s="53">
        <v>9632</v>
      </c>
      <c r="AC281" s="53">
        <v>9698</v>
      </c>
      <c r="AD281" s="53">
        <v>9779</v>
      </c>
      <c r="AE281" s="53">
        <v>9913</v>
      </c>
      <c r="AF281" s="32"/>
      <c r="AG281" s="32"/>
      <c r="AH281" s="32"/>
      <c r="AI281" s="32"/>
      <c r="AJ281" s="32"/>
      <c r="AK281" s="32"/>
    </row>
    <row r="282" spans="1:37" x14ac:dyDescent="0.25">
      <c r="A282" s="53" t="s">
        <v>357</v>
      </c>
      <c r="B282" s="53">
        <v>8288</v>
      </c>
      <c r="C282" s="53">
        <v>8313</v>
      </c>
      <c r="D282" s="53">
        <v>8345</v>
      </c>
      <c r="E282" s="53">
        <v>8280</v>
      </c>
      <c r="F282" s="53">
        <v>8286</v>
      </c>
      <c r="G282" s="53">
        <v>8432</v>
      </c>
      <c r="H282" s="53">
        <v>8380</v>
      </c>
      <c r="I282" s="53">
        <v>8355</v>
      </c>
      <c r="J282" s="53">
        <v>8300</v>
      </c>
      <c r="K282" s="53">
        <v>8347</v>
      </c>
      <c r="L282" s="53">
        <v>8376</v>
      </c>
      <c r="M282" s="53">
        <v>8380</v>
      </c>
      <c r="N282" s="53">
        <v>8396</v>
      </c>
      <c r="O282" s="53">
        <v>8493</v>
      </c>
      <c r="P282" s="53">
        <v>8499</v>
      </c>
      <c r="Q282" s="53">
        <v>8399</v>
      </c>
      <c r="R282" s="53">
        <v>8409</v>
      </c>
      <c r="S282" s="53">
        <v>8523</v>
      </c>
      <c r="T282" s="53">
        <v>8484</v>
      </c>
      <c r="U282" s="53">
        <v>8466</v>
      </c>
      <c r="V282" s="53">
        <v>8405</v>
      </c>
      <c r="W282" s="53">
        <v>8409</v>
      </c>
      <c r="X282" s="53">
        <v>8452</v>
      </c>
      <c r="Y282" s="53">
        <v>8403</v>
      </c>
      <c r="Z282" s="53">
        <v>8468</v>
      </c>
      <c r="AA282" s="53">
        <v>8599</v>
      </c>
      <c r="AB282" s="53">
        <v>8665</v>
      </c>
      <c r="AC282" s="53">
        <v>8677</v>
      </c>
      <c r="AD282" s="53">
        <v>8769</v>
      </c>
      <c r="AE282" s="53">
        <v>8873</v>
      </c>
      <c r="AF282" s="32"/>
      <c r="AG282" s="32"/>
      <c r="AH282" s="32"/>
      <c r="AI282" s="32"/>
      <c r="AJ282" s="32"/>
      <c r="AK282" s="32"/>
    </row>
    <row r="283" spans="1:37" x14ac:dyDescent="0.25">
      <c r="A283" s="53" t="s">
        <v>358</v>
      </c>
      <c r="B283" s="53">
        <v>9679</v>
      </c>
      <c r="C283" s="53">
        <v>9731</v>
      </c>
      <c r="D283" s="53">
        <v>9784</v>
      </c>
      <c r="E283" s="53">
        <v>9805</v>
      </c>
      <c r="F283" s="53">
        <v>9778</v>
      </c>
      <c r="G283" s="53">
        <v>9916</v>
      </c>
      <c r="H283" s="53">
        <v>9961</v>
      </c>
      <c r="I283" s="53">
        <v>9928</v>
      </c>
      <c r="J283" s="53">
        <v>9793</v>
      </c>
      <c r="K283" s="53">
        <v>9886</v>
      </c>
      <c r="L283" s="53">
        <v>9936</v>
      </c>
      <c r="M283" s="53">
        <v>9918</v>
      </c>
      <c r="N283" s="53">
        <v>9904</v>
      </c>
      <c r="O283" s="53">
        <v>9958</v>
      </c>
      <c r="P283" s="53">
        <v>10030</v>
      </c>
      <c r="Q283" s="53">
        <v>10034</v>
      </c>
      <c r="R283" s="53">
        <v>9993</v>
      </c>
      <c r="S283" s="53">
        <v>10135</v>
      </c>
      <c r="T283" s="53">
        <v>10132</v>
      </c>
      <c r="U283" s="53">
        <v>10081</v>
      </c>
      <c r="V283" s="53">
        <v>9965</v>
      </c>
      <c r="W283" s="53">
        <v>10011</v>
      </c>
      <c r="X283" s="53">
        <v>10014</v>
      </c>
      <c r="Y283" s="53">
        <v>9952</v>
      </c>
      <c r="Z283" s="53">
        <v>9976</v>
      </c>
      <c r="AA283" s="53">
        <v>10120</v>
      </c>
      <c r="AB283" s="53">
        <v>10186</v>
      </c>
      <c r="AC283" s="53">
        <v>10295</v>
      </c>
      <c r="AD283" s="53">
        <v>10374</v>
      </c>
      <c r="AE283" s="53">
        <v>10558</v>
      </c>
      <c r="AF283" s="32"/>
      <c r="AG283" s="32"/>
      <c r="AH283" s="32"/>
      <c r="AI283" s="32"/>
      <c r="AJ283" s="32"/>
      <c r="AK283" s="32"/>
    </row>
    <row r="284" spans="1:37" x14ac:dyDescent="0.25">
      <c r="A284" s="53" t="s">
        <v>359</v>
      </c>
      <c r="B284" s="53">
        <v>1908</v>
      </c>
      <c r="C284" s="53">
        <v>1913</v>
      </c>
      <c r="D284" s="53">
        <v>1900</v>
      </c>
      <c r="E284" s="53">
        <v>1801</v>
      </c>
      <c r="F284" s="53">
        <v>1836</v>
      </c>
      <c r="G284" s="53">
        <v>1904</v>
      </c>
      <c r="H284" s="53">
        <v>1960</v>
      </c>
      <c r="I284" s="53">
        <v>1940</v>
      </c>
      <c r="J284" s="53">
        <v>1839</v>
      </c>
      <c r="K284" s="53">
        <v>1829</v>
      </c>
      <c r="L284" s="53">
        <v>1812</v>
      </c>
      <c r="M284" s="53">
        <v>1840</v>
      </c>
      <c r="N284" s="53">
        <v>1879</v>
      </c>
      <c r="O284" s="53">
        <v>1881</v>
      </c>
      <c r="P284" s="53">
        <v>1868</v>
      </c>
      <c r="Q284" s="53">
        <v>1785</v>
      </c>
      <c r="R284" s="53">
        <v>1841</v>
      </c>
      <c r="S284" s="53">
        <v>1937</v>
      </c>
      <c r="T284" s="53">
        <v>2005</v>
      </c>
      <c r="U284" s="53">
        <v>1996</v>
      </c>
      <c r="V284" s="53">
        <v>1872</v>
      </c>
      <c r="W284" s="53">
        <v>1866</v>
      </c>
      <c r="X284" s="53">
        <v>1865</v>
      </c>
      <c r="Y284" s="53">
        <v>1884</v>
      </c>
      <c r="Z284" s="53">
        <v>1884</v>
      </c>
      <c r="AA284" s="53">
        <v>1877</v>
      </c>
      <c r="AB284" s="53">
        <v>1867</v>
      </c>
      <c r="AC284" s="53">
        <v>1834</v>
      </c>
      <c r="AD284" s="53">
        <v>1895</v>
      </c>
      <c r="AE284" s="53">
        <v>1958</v>
      </c>
      <c r="AF284" s="32"/>
      <c r="AG284" s="32"/>
      <c r="AH284" s="32"/>
      <c r="AI284" s="32"/>
      <c r="AJ284" s="32"/>
      <c r="AK284" s="32"/>
    </row>
    <row r="285" spans="1:37" x14ac:dyDescent="0.25">
      <c r="A285" s="53" t="s">
        <v>360</v>
      </c>
      <c r="B285" s="53">
        <v>1131</v>
      </c>
      <c r="C285" s="53">
        <v>1139</v>
      </c>
      <c r="D285" s="53">
        <v>1137</v>
      </c>
      <c r="E285" s="53">
        <v>1128</v>
      </c>
      <c r="F285" s="53">
        <v>1149</v>
      </c>
      <c r="G285" s="53">
        <v>1180</v>
      </c>
      <c r="H285" s="53">
        <v>1196</v>
      </c>
      <c r="I285" s="53">
        <v>1193</v>
      </c>
      <c r="J285" s="53">
        <v>1145</v>
      </c>
      <c r="K285" s="53">
        <v>1146</v>
      </c>
      <c r="L285" s="53">
        <v>1133</v>
      </c>
      <c r="M285" s="53">
        <v>1134</v>
      </c>
      <c r="N285" s="53">
        <v>1133</v>
      </c>
      <c r="O285" s="53">
        <v>1139</v>
      </c>
      <c r="P285" s="53">
        <v>1147</v>
      </c>
      <c r="Q285" s="53">
        <v>1152</v>
      </c>
      <c r="R285" s="53">
        <v>1170</v>
      </c>
      <c r="S285" s="53">
        <v>1199</v>
      </c>
      <c r="T285" s="53">
        <v>1197</v>
      </c>
      <c r="U285" s="53">
        <v>1193</v>
      </c>
      <c r="V285" s="53">
        <v>1162</v>
      </c>
      <c r="W285" s="53">
        <v>1143</v>
      </c>
      <c r="X285" s="53">
        <v>1124</v>
      </c>
      <c r="Y285" s="53">
        <v>1128</v>
      </c>
      <c r="Z285" s="53">
        <v>1131</v>
      </c>
      <c r="AA285" s="53">
        <v>1144</v>
      </c>
      <c r="AB285" s="53">
        <v>1154</v>
      </c>
      <c r="AC285" s="53">
        <v>1174</v>
      </c>
      <c r="AD285" s="53">
        <v>1191</v>
      </c>
      <c r="AE285" s="53">
        <v>1235</v>
      </c>
      <c r="AF285" s="32"/>
      <c r="AG285" s="32"/>
      <c r="AH285" s="32"/>
      <c r="AI285" s="32"/>
      <c r="AJ285" s="32"/>
      <c r="AK285" s="32"/>
    </row>
    <row r="286" spans="1:37" x14ac:dyDescent="0.25">
      <c r="A286" s="53" t="s">
        <v>361</v>
      </c>
      <c r="B286" s="53">
        <v>2170</v>
      </c>
      <c r="C286" s="53">
        <v>2188</v>
      </c>
      <c r="D286" s="53">
        <v>2192</v>
      </c>
      <c r="E286" s="53">
        <v>2197</v>
      </c>
      <c r="F286" s="53">
        <v>2199</v>
      </c>
      <c r="G286" s="53">
        <v>2226</v>
      </c>
      <c r="H286" s="53">
        <v>2230</v>
      </c>
      <c r="I286" s="53">
        <v>2231</v>
      </c>
      <c r="J286" s="53">
        <v>2198</v>
      </c>
      <c r="K286" s="53">
        <v>2214</v>
      </c>
      <c r="L286" s="53">
        <v>2223</v>
      </c>
      <c r="M286" s="53">
        <v>2221</v>
      </c>
      <c r="N286" s="53">
        <v>2216</v>
      </c>
      <c r="O286" s="53">
        <v>2234</v>
      </c>
      <c r="P286" s="53">
        <v>2251</v>
      </c>
      <c r="Q286" s="53">
        <v>2256</v>
      </c>
      <c r="R286" s="53">
        <v>2246</v>
      </c>
      <c r="S286" s="53">
        <v>2269</v>
      </c>
      <c r="T286" s="53">
        <v>2268</v>
      </c>
      <c r="U286" s="53">
        <v>2257</v>
      </c>
      <c r="V286" s="53">
        <v>2235</v>
      </c>
      <c r="W286" s="53">
        <v>2241</v>
      </c>
      <c r="X286" s="53">
        <v>2249</v>
      </c>
      <c r="Y286" s="53">
        <v>2243</v>
      </c>
      <c r="Z286" s="53">
        <v>2238</v>
      </c>
      <c r="AA286" s="53">
        <v>2278</v>
      </c>
      <c r="AB286" s="53">
        <v>2302</v>
      </c>
      <c r="AC286" s="53">
        <v>2322</v>
      </c>
      <c r="AD286" s="53">
        <v>2343</v>
      </c>
      <c r="AE286" s="53">
        <v>2375</v>
      </c>
      <c r="AF286" s="32"/>
      <c r="AG286" s="32"/>
      <c r="AH286" s="32"/>
      <c r="AI286" s="32"/>
      <c r="AJ286" s="32"/>
      <c r="AK286" s="32"/>
    </row>
    <row r="287" spans="1:37" x14ac:dyDescent="0.25">
      <c r="A287" s="53" t="s">
        <v>362</v>
      </c>
      <c r="B287" s="53">
        <v>2857</v>
      </c>
      <c r="C287" s="53">
        <v>2860</v>
      </c>
      <c r="D287" s="53">
        <v>2864</v>
      </c>
      <c r="E287" s="53">
        <v>2859</v>
      </c>
      <c r="F287" s="53">
        <v>2860</v>
      </c>
      <c r="G287" s="53">
        <v>2910</v>
      </c>
      <c r="H287" s="53">
        <v>2917</v>
      </c>
      <c r="I287" s="53">
        <v>2908</v>
      </c>
      <c r="J287" s="53">
        <v>2865</v>
      </c>
      <c r="K287" s="53">
        <v>2876</v>
      </c>
      <c r="L287" s="53">
        <v>2899</v>
      </c>
      <c r="M287" s="53">
        <v>2904</v>
      </c>
      <c r="N287" s="53">
        <v>2925</v>
      </c>
      <c r="O287" s="53">
        <v>2934</v>
      </c>
      <c r="P287" s="53">
        <v>2933</v>
      </c>
      <c r="Q287" s="53">
        <v>2931</v>
      </c>
      <c r="R287" s="53">
        <v>2943</v>
      </c>
      <c r="S287" s="53">
        <v>2990</v>
      </c>
      <c r="T287" s="53">
        <v>2991</v>
      </c>
      <c r="U287" s="53">
        <v>2964</v>
      </c>
      <c r="V287" s="53">
        <v>2932</v>
      </c>
      <c r="W287" s="53">
        <v>2922</v>
      </c>
      <c r="X287" s="53">
        <v>2923</v>
      </c>
      <c r="Y287" s="53">
        <v>2902</v>
      </c>
      <c r="Z287" s="53">
        <v>2945</v>
      </c>
      <c r="AA287" s="53">
        <v>2983</v>
      </c>
      <c r="AB287" s="53">
        <v>3003</v>
      </c>
      <c r="AC287" s="53">
        <v>3021</v>
      </c>
      <c r="AD287" s="53">
        <v>3042</v>
      </c>
      <c r="AE287" s="53">
        <v>3087</v>
      </c>
      <c r="AF287" s="32"/>
      <c r="AG287" s="32"/>
      <c r="AH287" s="32"/>
      <c r="AI287" s="32"/>
      <c r="AJ287" s="32"/>
      <c r="AK287" s="32"/>
    </row>
    <row r="288" spans="1:37" x14ac:dyDescent="0.25">
      <c r="A288" s="53" t="s">
        <v>363</v>
      </c>
      <c r="B288" s="53">
        <v>19648</v>
      </c>
      <c r="C288" s="53">
        <v>19732</v>
      </c>
      <c r="D288" s="53">
        <v>19851</v>
      </c>
      <c r="E288" s="53">
        <v>19793</v>
      </c>
      <c r="F288" s="53">
        <v>19816</v>
      </c>
      <c r="G288" s="53">
        <v>20037</v>
      </c>
      <c r="H288" s="53">
        <v>19884</v>
      </c>
      <c r="I288" s="53">
        <v>19876</v>
      </c>
      <c r="J288" s="53">
        <v>19821</v>
      </c>
      <c r="K288" s="53">
        <v>19897</v>
      </c>
      <c r="L288" s="53">
        <v>19996</v>
      </c>
      <c r="M288" s="53">
        <v>19934</v>
      </c>
      <c r="N288" s="53">
        <v>19984</v>
      </c>
      <c r="O288" s="53">
        <v>20096</v>
      </c>
      <c r="P288" s="53">
        <v>20204</v>
      </c>
      <c r="Q288" s="53">
        <v>20103</v>
      </c>
      <c r="R288" s="53">
        <v>20072</v>
      </c>
      <c r="S288" s="53">
        <v>20229</v>
      </c>
      <c r="T288" s="53">
        <v>20077</v>
      </c>
      <c r="U288" s="53">
        <v>20041</v>
      </c>
      <c r="V288" s="53">
        <v>20005</v>
      </c>
      <c r="W288" s="53">
        <v>20048</v>
      </c>
      <c r="X288" s="53">
        <v>20180</v>
      </c>
      <c r="Y288" s="53">
        <v>20137</v>
      </c>
      <c r="Z288" s="53">
        <v>20169</v>
      </c>
      <c r="AA288" s="53">
        <v>20479</v>
      </c>
      <c r="AB288" s="53">
        <v>20591</v>
      </c>
      <c r="AC288" s="53">
        <v>20700</v>
      </c>
      <c r="AD288" s="53">
        <v>20889</v>
      </c>
      <c r="AE288" s="53">
        <v>21079</v>
      </c>
      <c r="AF288" s="32"/>
      <c r="AG288" s="32"/>
      <c r="AH288" s="32"/>
      <c r="AI288" s="32"/>
      <c r="AJ288" s="32"/>
      <c r="AK288" s="32"/>
    </row>
    <row r="289" spans="1:37" x14ac:dyDescent="0.25">
      <c r="A289" s="53" t="s">
        <v>364</v>
      </c>
      <c r="B289" s="53">
        <v>1073</v>
      </c>
      <c r="C289" s="53">
        <v>1088</v>
      </c>
      <c r="D289" s="53">
        <v>1095</v>
      </c>
      <c r="E289" s="53">
        <v>1083</v>
      </c>
      <c r="F289" s="53">
        <v>1074</v>
      </c>
      <c r="G289" s="53">
        <v>1084</v>
      </c>
      <c r="H289" s="53">
        <v>1079</v>
      </c>
      <c r="I289" s="53">
        <v>1082</v>
      </c>
      <c r="J289" s="53">
        <v>1073</v>
      </c>
      <c r="K289" s="53">
        <v>1079</v>
      </c>
      <c r="L289" s="53">
        <v>1085</v>
      </c>
      <c r="M289" s="53">
        <v>1091</v>
      </c>
      <c r="N289" s="53">
        <v>1087</v>
      </c>
      <c r="O289" s="53">
        <v>1101</v>
      </c>
      <c r="P289" s="53">
        <v>1104</v>
      </c>
      <c r="Q289" s="53">
        <v>1102</v>
      </c>
      <c r="R289" s="53">
        <v>1095</v>
      </c>
      <c r="S289" s="53">
        <v>1100</v>
      </c>
      <c r="T289" s="53">
        <v>1092</v>
      </c>
      <c r="U289" s="53">
        <v>1088</v>
      </c>
      <c r="V289" s="53">
        <v>1087</v>
      </c>
      <c r="W289" s="53">
        <v>1091</v>
      </c>
      <c r="X289" s="53">
        <v>1097</v>
      </c>
      <c r="Y289" s="53">
        <v>1090</v>
      </c>
      <c r="Z289" s="53">
        <v>1081</v>
      </c>
      <c r="AA289" s="53">
        <v>1111</v>
      </c>
      <c r="AB289" s="53">
        <v>1124</v>
      </c>
      <c r="AC289" s="53">
        <v>1124</v>
      </c>
      <c r="AD289" s="53">
        <v>1127</v>
      </c>
      <c r="AE289" s="53">
        <v>1131</v>
      </c>
      <c r="AF289" s="32"/>
      <c r="AG289" s="32"/>
      <c r="AH289" s="32"/>
      <c r="AI289" s="32"/>
      <c r="AJ289" s="32"/>
      <c r="AK289" s="32"/>
    </row>
    <row r="290" spans="1:37" x14ac:dyDescent="0.25">
      <c r="A290" s="53" t="s">
        <v>365</v>
      </c>
      <c r="B290" s="53">
        <v>9066</v>
      </c>
      <c r="C290" s="53">
        <v>9091</v>
      </c>
      <c r="D290" s="53">
        <v>9145</v>
      </c>
      <c r="E290" s="53">
        <v>9046</v>
      </c>
      <c r="F290" s="53">
        <v>9055</v>
      </c>
      <c r="G290" s="53">
        <v>9198</v>
      </c>
      <c r="H290" s="53">
        <v>9138</v>
      </c>
      <c r="I290" s="53">
        <v>9121</v>
      </c>
      <c r="J290" s="53">
        <v>9046</v>
      </c>
      <c r="K290" s="53">
        <v>9089</v>
      </c>
      <c r="L290" s="53">
        <v>9102</v>
      </c>
      <c r="M290" s="53">
        <v>9091</v>
      </c>
      <c r="N290" s="53">
        <v>9156</v>
      </c>
      <c r="O290" s="53">
        <v>9222</v>
      </c>
      <c r="P290" s="53">
        <v>9219</v>
      </c>
      <c r="Q290" s="53">
        <v>9170</v>
      </c>
      <c r="R290" s="53">
        <v>9181</v>
      </c>
      <c r="S290" s="53">
        <v>9285</v>
      </c>
      <c r="T290" s="53">
        <v>9251</v>
      </c>
      <c r="U290" s="53">
        <v>9237</v>
      </c>
      <c r="V290" s="53">
        <v>9158</v>
      </c>
      <c r="W290" s="53">
        <v>9128</v>
      </c>
      <c r="X290" s="53">
        <v>9162</v>
      </c>
      <c r="Y290" s="53">
        <v>9127</v>
      </c>
      <c r="Z290" s="53">
        <v>9229</v>
      </c>
      <c r="AA290" s="53">
        <v>9341</v>
      </c>
      <c r="AB290" s="53">
        <v>9394</v>
      </c>
      <c r="AC290" s="53">
        <v>9415</v>
      </c>
      <c r="AD290" s="53">
        <v>9512</v>
      </c>
      <c r="AE290" s="53">
        <v>9619</v>
      </c>
      <c r="AF290" s="32"/>
      <c r="AG290" s="32"/>
      <c r="AH290" s="32"/>
      <c r="AI290" s="32"/>
      <c r="AJ290" s="32"/>
      <c r="AK290" s="32"/>
    </row>
    <row r="291" spans="1:37" x14ac:dyDescent="0.25">
      <c r="A291" s="53" t="s">
        <v>366</v>
      </c>
      <c r="B291" s="53">
        <v>50375</v>
      </c>
      <c r="C291" s="53">
        <v>50629</v>
      </c>
      <c r="D291" s="53">
        <v>50838</v>
      </c>
      <c r="E291" s="53">
        <v>50876</v>
      </c>
      <c r="F291" s="53">
        <v>50797</v>
      </c>
      <c r="G291" s="53">
        <v>51538</v>
      </c>
      <c r="H291" s="53">
        <v>51805</v>
      </c>
      <c r="I291" s="53">
        <v>51706</v>
      </c>
      <c r="J291" s="53">
        <v>50966</v>
      </c>
      <c r="K291" s="53">
        <v>51392</v>
      </c>
      <c r="L291" s="53">
        <v>51649</v>
      </c>
      <c r="M291" s="53">
        <v>51541</v>
      </c>
      <c r="N291" s="53">
        <v>51478</v>
      </c>
      <c r="O291" s="53">
        <v>51763</v>
      </c>
      <c r="P291" s="53">
        <v>52006</v>
      </c>
      <c r="Q291" s="53">
        <v>51954</v>
      </c>
      <c r="R291" s="53">
        <v>51811</v>
      </c>
      <c r="S291" s="53">
        <v>52520</v>
      </c>
      <c r="T291" s="53">
        <v>52566</v>
      </c>
      <c r="U291" s="53">
        <v>52347</v>
      </c>
      <c r="V291" s="53">
        <v>51724</v>
      </c>
      <c r="W291" s="53">
        <v>51872</v>
      </c>
      <c r="X291" s="53">
        <v>52006</v>
      </c>
      <c r="Y291" s="53">
        <v>51868</v>
      </c>
      <c r="Z291" s="53">
        <v>51908</v>
      </c>
      <c r="AA291" s="53">
        <v>52615</v>
      </c>
      <c r="AB291" s="53">
        <v>52981</v>
      </c>
      <c r="AC291" s="53">
        <v>53564</v>
      </c>
      <c r="AD291" s="53">
        <v>54051</v>
      </c>
      <c r="AE291" s="53">
        <v>54894</v>
      </c>
      <c r="AF291" s="32"/>
      <c r="AG291" s="32"/>
      <c r="AH291" s="32"/>
      <c r="AI291" s="32"/>
      <c r="AJ291" s="32"/>
      <c r="AK291" s="32"/>
    </row>
    <row r="292" spans="1:37" x14ac:dyDescent="0.25">
      <c r="A292" s="53" t="s">
        <v>367</v>
      </c>
      <c r="B292" s="53">
        <v>9534</v>
      </c>
      <c r="C292" s="53">
        <v>9647</v>
      </c>
      <c r="D292" s="53">
        <v>9681</v>
      </c>
      <c r="E292" s="53">
        <v>9680</v>
      </c>
      <c r="F292" s="53">
        <v>9623</v>
      </c>
      <c r="G292" s="53">
        <v>9696</v>
      </c>
      <c r="H292" s="53">
        <v>9645</v>
      </c>
      <c r="I292" s="53">
        <v>9589</v>
      </c>
      <c r="J292" s="53">
        <v>9578</v>
      </c>
      <c r="K292" s="53">
        <v>9664</v>
      </c>
      <c r="L292" s="53">
        <v>9691</v>
      </c>
      <c r="M292" s="53">
        <v>9672</v>
      </c>
      <c r="N292" s="53">
        <v>9618</v>
      </c>
      <c r="O292" s="53">
        <v>9754</v>
      </c>
      <c r="P292" s="53">
        <v>9789</v>
      </c>
      <c r="Q292" s="53">
        <v>9748</v>
      </c>
      <c r="R292" s="53">
        <v>9679</v>
      </c>
      <c r="S292" s="53">
        <v>9755</v>
      </c>
      <c r="T292" s="53">
        <v>9715</v>
      </c>
      <c r="U292" s="53">
        <v>9630</v>
      </c>
      <c r="V292" s="53">
        <v>9650</v>
      </c>
      <c r="W292" s="53">
        <v>9685</v>
      </c>
      <c r="X292" s="53">
        <v>9730</v>
      </c>
      <c r="Y292" s="53">
        <v>9676</v>
      </c>
      <c r="Z292" s="53">
        <v>9663</v>
      </c>
      <c r="AA292" s="53">
        <v>9889</v>
      </c>
      <c r="AB292" s="53">
        <v>9976</v>
      </c>
      <c r="AC292" s="53">
        <v>10007</v>
      </c>
      <c r="AD292" s="53">
        <v>10049</v>
      </c>
      <c r="AE292" s="53">
        <v>10142</v>
      </c>
      <c r="AF292" s="32"/>
      <c r="AG292" s="32"/>
      <c r="AH292" s="32"/>
      <c r="AI292" s="32"/>
      <c r="AJ292" s="32"/>
      <c r="AK292" s="32"/>
    </row>
    <row r="293" spans="1:37" x14ac:dyDescent="0.25">
      <c r="A293" s="53" t="s">
        <v>368</v>
      </c>
      <c r="B293" s="53">
        <v>3766</v>
      </c>
      <c r="C293" s="53">
        <v>3815</v>
      </c>
      <c r="D293" s="53">
        <v>3828</v>
      </c>
      <c r="E293" s="53">
        <v>3812</v>
      </c>
      <c r="F293" s="53">
        <v>3771</v>
      </c>
      <c r="G293" s="53">
        <v>3798</v>
      </c>
      <c r="H293" s="53">
        <v>3793</v>
      </c>
      <c r="I293" s="53">
        <v>3784</v>
      </c>
      <c r="J293" s="53">
        <v>3768</v>
      </c>
      <c r="K293" s="53">
        <v>3812</v>
      </c>
      <c r="L293" s="53">
        <v>3832</v>
      </c>
      <c r="M293" s="53">
        <v>3837</v>
      </c>
      <c r="N293" s="53">
        <v>3815</v>
      </c>
      <c r="O293" s="53">
        <v>3861</v>
      </c>
      <c r="P293" s="53">
        <v>3884</v>
      </c>
      <c r="Q293" s="53">
        <v>3848</v>
      </c>
      <c r="R293" s="53">
        <v>3819</v>
      </c>
      <c r="S293" s="53">
        <v>3834</v>
      </c>
      <c r="T293" s="53">
        <v>3826</v>
      </c>
      <c r="U293" s="53">
        <v>3810</v>
      </c>
      <c r="V293" s="53">
        <v>3794</v>
      </c>
      <c r="W293" s="53">
        <v>3809</v>
      </c>
      <c r="X293" s="53">
        <v>3829</v>
      </c>
      <c r="Y293" s="53">
        <v>3811</v>
      </c>
      <c r="Z293" s="53">
        <v>3811</v>
      </c>
      <c r="AA293" s="53">
        <v>3899</v>
      </c>
      <c r="AB293" s="53">
        <v>3947</v>
      </c>
      <c r="AC293" s="53">
        <v>3942</v>
      </c>
      <c r="AD293" s="53">
        <v>3939</v>
      </c>
      <c r="AE293" s="53">
        <v>3977</v>
      </c>
      <c r="AF293" s="32"/>
      <c r="AG293" s="32"/>
      <c r="AH293" s="32"/>
      <c r="AI293" s="32"/>
      <c r="AJ293" s="32"/>
      <c r="AK293" s="32"/>
    </row>
    <row r="294" spans="1:37" x14ac:dyDescent="0.25">
      <c r="A294" s="53" t="s">
        <v>369</v>
      </c>
      <c r="B294" s="53">
        <v>5306</v>
      </c>
      <c r="C294" s="53">
        <v>5309</v>
      </c>
      <c r="D294" s="53">
        <v>5325</v>
      </c>
      <c r="E294" s="53">
        <v>5329</v>
      </c>
      <c r="F294" s="53">
        <v>5322</v>
      </c>
      <c r="G294" s="53">
        <v>5419</v>
      </c>
      <c r="H294" s="53">
        <v>5399</v>
      </c>
      <c r="I294" s="53">
        <v>5390</v>
      </c>
      <c r="J294" s="53">
        <v>5317</v>
      </c>
      <c r="K294" s="53">
        <v>5354</v>
      </c>
      <c r="L294" s="53">
        <v>5382</v>
      </c>
      <c r="M294" s="53">
        <v>5365</v>
      </c>
      <c r="N294" s="53">
        <v>5388</v>
      </c>
      <c r="O294" s="53">
        <v>5388</v>
      </c>
      <c r="P294" s="53">
        <v>5403</v>
      </c>
      <c r="Q294" s="53">
        <v>5385</v>
      </c>
      <c r="R294" s="53">
        <v>5371</v>
      </c>
      <c r="S294" s="53">
        <v>5454</v>
      </c>
      <c r="T294" s="53">
        <v>5470</v>
      </c>
      <c r="U294" s="53">
        <v>5425</v>
      </c>
      <c r="V294" s="53">
        <v>5373</v>
      </c>
      <c r="W294" s="53">
        <v>5364</v>
      </c>
      <c r="X294" s="53">
        <v>5379</v>
      </c>
      <c r="Y294" s="53">
        <v>5373</v>
      </c>
      <c r="Z294" s="53">
        <v>5375</v>
      </c>
      <c r="AA294" s="53">
        <v>5406</v>
      </c>
      <c r="AB294" s="53">
        <v>5451</v>
      </c>
      <c r="AC294" s="53">
        <v>5491</v>
      </c>
      <c r="AD294" s="53">
        <v>5545</v>
      </c>
      <c r="AE294" s="53">
        <v>5652</v>
      </c>
      <c r="AF294" s="32"/>
      <c r="AG294" s="32"/>
      <c r="AH294" s="32"/>
      <c r="AI294" s="32"/>
      <c r="AJ294" s="32"/>
      <c r="AK294" s="32"/>
    </row>
    <row r="295" spans="1:37" x14ac:dyDescent="0.25">
      <c r="A295" s="53" t="s">
        <v>370</v>
      </c>
      <c r="B295" s="53">
        <v>7984</v>
      </c>
      <c r="C295" s="53">
        <v>8007</v>
      </c>
      <c r="D295" s="53">
        <v>8051</v>
      </c>
      <c r="E295" s="53">
        <v>7966</v>
      </c>
      <c r="F295" s="53">
        <v>7932</v>
      </c>
      <c r="G295" s="53">
        <v>8047</v>
      </c>
      <c r="H295" s="53">
        <v>7978</v>
      </c>
      <c r="I295" s="53">
        <v>7962</v>
      </c>
      <c r="J295" s="53">
        <v>7905</v>
      </c>
      <c r="K295" s="53">
        <v>7910</v>
      </c>
      <c r="L295" s="53">
        <v>7986</v>
      </c>
      <c r="M295" s="53">
        <v>7982</v>
      </c>
      <c r="N295" s="53">
        <v>8040</v>
      </c>
      <c r="O295" s="53">
        <v>8097</v>
      </c>
      <c r="P295" s="53">
        <v>8139</v>
      </c>
      <c r="Q295" s="53">
        <v>8059</v>
      </c>
      <c r="R295" s="53">
        <v>8032</v>
      </c>
      <c r="S295" s="53">
        <v>8058</v>
      </c>
      <c r="T295" s="53">
        <v>8022</v>
      </c>
      <c r="U295" s="53">
        <v>7978</v>
      </c>
      <c r="V295" s="53">
        <v>7993</v>
      </c>
      <c r="W295" s="53">
        <v>7966</v>
      </c>
      <c r="X295" s="53">
        <v>8018</v>
      </c>
      <c r="Y295" s="53">
        <v>8035</v>
      </c>
      <c r="Z295" s="53">
        <v>8153</v>
      </c>
      <c r="AA295" s="53">
        <v>8266</v>
      </c>
      <c r="AB295" s="53">
        <v>8298</v>
      </c>
      <c r="AC295" s="53">
        <v>8318</v>
      </c>
      <c r="AD295" s="53">
        <v>8335</v>
      </c>
      <c r="AE295" s="53">
        <v>8423</v>
      </c>
      <c r="AF295" s="32"/>
      <c r="AG295" s="32"/>
      <c r="AH295" s="32"/>
      <c r="AI295" s="32"/>
      <c r="AJ295" s="32"/>
      <c r="AK295" s="32"/>
    </row>
    <row r="296" spans="1:37" x14ac:dyDescent="0.25">
      <c r="A296" s="53" t="s">
        <v>371</v>
      </c>
      <c r="B296" s="53">
        <v>5526</v>
      </c>
      <c r="C296" s="53">
        <v>5572</v>
      </c>
      <c r="D296" s="53">
        <v>5554</v>
      </c>
      <c r="E296" s="53">
        <v>5504</v>
      </c>
      <c r="F296" s="53">
        <v>5457</v>
      </c>
      <c r="G296" s="53">
        <v>5513</v>
      </c>
      <c r="H296" s="53">
        <v>5492</v>
      </c>
      <c r="I296" s="53">
        <v>5493</v>
      </c>
      <c r="J296" s="53">
        <v>5486</v>
      </c>
      <c r="K296" s="53">
        <v>5523</v>
      </c>
      <c r="L296" s="53">
        <v>5550</v>
      </c>
      <c r="M296" s="53">
        <v>5550</v>
      </c>
      <c r="N296" s="53">
        <v>5567</v>
      </c>
      <c r="O296" s="53">
        <v>5640</v>
      </c>
      <c r="P296" s="53">
        <v>5619</v>
      </c>
      <c r="Q296" s="53">
        <v>5594</v>
      </c>
      <c r="R296" s="53">
        <v>5540</v>
      </c>
      <c r="S296" s="53">
        <v>5586</v>
      </c>
      <c r="T296" s="53">
        <v>5558</v>
      </c>
      <c r="U296" s="53">
        <v>5526</v>
      </c>
      <c r="V296" s="53">
        <v>5515</v>
      </c>
      <c r="W296" s="53">
        <v>5525</v>
      </c>
      <c r="X296" s="53">
        <v>5573</v>
      </c>
      <c r="Y296" s="53">
        <v>5553</v>
      </c>
      <c r="Z296" s="53">
        <v>5600</v>
      </c>
      <c r="AA296" s="53">
        <v>5703</v>
      </c>
      <c r="AB296" s="53">
        <v>5729</v>
      </c>
      <c r="AC296" s="53">
        <v>5736</v>
      </c>
      <c r="AD296" s="53">
        <v>5730</v>
      </c>
      <c r="AE296" s="53">
        <v>5783</v>
      </c>
      <c r="AF296" s="32"/>
      <c r="AG296" s="32"/>
      <c r="AH296" s="32"/>
      <c r="AI296" s="32"/>
      <c r="AJ296" s="32"/>
      <c r="AK296" s="32"/>
    </row>
    <row r="297" spans="1:37" x14ac:dyDescent="0.25">
      <c r="A297" s="53" t="s">
        <v>372</v>
      </c>
      <c r="B297" s="53">
        <v>6034</v>
      </c>
      <c r="C297" s="53">
        <v>6053</v>
      </c>
      <c r="D297" s="53">
        <v>6082</v>
      </c>
      <c r="E297" s="53">
        <v>6023</v>
      </c>
      <c r="F297" s="53">
        <v>5973</v>
      </c>
      <c r="G297" s="53">
        <v>6067</v>
      </c>
      <c r="H297" s="53">
        <v>6036</v>
      </c>
      <c r="I297" s="53">
        <v>6009</v>
      </c>
      <c r="J297" s="53">
        <v>5959</v>
      </c>
      <c r="K297" s="53">
        <v>6003</v>
      </c>
      <c r="L297" s="53">
        <v>6040</v>
      </c>
      <c r="M297" s="53">
        <v>6045</v>
      </c>
      <c r="N297" s="53">
        <v>6087</v>
      </c>
      <c r="O297" s="53">
        <v>6129</v>
      </c>
      <c r="P297" s="53">
        <v>6167</v>
      </c>
      <c r="Q297" s="53">
        <v>6101</v>
      </c>
      <c r="R297" s="53">
        <v>6066</v>
      </c>
      <c r="S297" s="53">
        <v>6111</v>
      </c>
      <c r="T297" s="53">
        <v>6079</v>
      </c>
      <c r="U297" s="53">
        <v>6068</v>
      </c>
      <c r="V297" s="53">
        <v>6033</v>
      </c>
      <c r="W297" s="53">
        <v>6037</v>
      </c>
      <c r="X297" s="53">
        <v>6082</v>
      </c>
      <c r="Y297" s="53">
        <v>6093</v>
      </c>
      <c r="Z297" s="53">
        <v>6178</v>
      </c>
      <c r="AA297" s="53">
        <v>6260</v>
      </c>
      <c r="AB297" s="53">
        <v>6291</v>
      </c>
      <c r="AC297" s="53">
        <v>6273</v>
      </c>
      <c r="AD297" s="53">
        <v>6307</v>
      </c>
      <c r="AE297" s="53">
        <v>6352</v>
      </c>
      <c r="AF297" s="32"/>
      <c r="AG297" s="32"/>
      <c r="AH297" s="32"/>
      <c r="AI297" s="32"/>
      <c r="AJ297" s="32"/>
      <c r="AK297" s="32"/>
    </row>
    <row r="298" spans="1:37" x14ac:dyDescent="0.25">
      <c r="A298" s="53" t="s">
        <v>373</v>
      </c>
      <c r="B298" s="53">
        <v>62592</v>
      </c>
      <c r="C298" s="53">
        <v>62922</v>
      </c>
      <c r="D298" s="53">
        <v>63075</v>
      </c>
      <c r="E298" s="53">
        <v>62910</v>
      </c>
      <c r="F298" s="53">
        <v>62508</v>
      </c>
      <c r="G298" s="53">
        <v>62991</v>
      </c>
      <c r="H298" s="53">
        <v>63098</v>
      </c>
      <c r="I298" s="53">
        <v>62690</v>
      </c>
      <c r="J298" s="53">
        <v>62524</v>
      </c>
      <c r="K298" s="53">
        <v>62739</v>
      </c>
      <c r="L298" s="53">
        <v>62905</v>
      </c>
      <c r="M298" s="53">
        <v>62876</v>
      </c>
      <c r="N298" s="53">
        <v>62881</v>
      </c>
      <c r="O298" s="53">
        <v>63527</v>
      </c>
      <c r="P298" s="53">
        <v>63547</v>
      </c>
      <c r="Q298" s="53">
        <v>63402</v>
      </c>
      <c r="R298" s="53">
        <v>63144</v>
      </c>
      <c r="S298" s="53">
        <v>63811</v>
      </c>
      <c r="T298" s="53">
        <v>63728</v>
      </c>
      <c r="U298" s="53">
        <v>63322</v>
      </c>
      <c r="V298" s="53">
        <v>62949</v>
      </c>
      <c r="W298" s="53">
        <v>62907</v>
      </c>
      <c r="X298" s="53">
        <v>63246</v>
      </c>
      <c r="Y298" s="53">
        <v>62870</v>
      </c>
      <c r="Z298" s="53">
        <v>62858</v>
      </c>
      <c r="AA298" s="53">
        <v>64234</v>
      </c>
      <c r="AB298" s="53">
        <v>64778</v>
      </c>
      <c r="AC298" s="53">
        <v>64936</v>
      </c>
      <c r="AD298" s="53">
        <v>65470</v>
      </c>
      <c r="AE298" s="53">
        <v>66360</v>
      </c>
      <c r="AF298" s="32"/>
      <c r="AG298" s="32"/>
      <c r="AH298" s="32"/>
      <c r="AI298" s="32"/>
      <c r="AJ298" s="32"/>
      <c r="AK298" s="32"/>
    </row>
    <row r="299" spans="1:37" x14ac:dyDescent="0.25">
      <c r="A299" s="53" t="s">
        <v>374</v>
      </c>
      <c r="B299" s="53">
        <v>363694</v>
      </c>
      <c r="C299" s="53">
        <v>366718</v>
      </c>
      <c r="D299" s="53">
        <v>368035</v>
      </c>
      <c r="E299" s="53">
        <v>366679</v>
      </c>
      <c r="F299" s="53">
        <v>364924</v>
      </c>
      <c r="G299" s="53">
        <v>367169</v>
      </c>
      <c r="H299" s="53">
        <v>367468</v>
      </c>
      <c r="I299" s="53">
        <v>365739</v>
      </c>
      <c r="J299" s="53">
        <v>364741</v>
      </c>
      <c r="K299" s="53">
        <v>367307</v>
      </c>
      <c r="L299" s="53">
        <v>368137</v>
      </c>
      <c r="M299" s="53">
        <v>367837</v>
      </c>
      <c r="N299" s="53">
        <v>366615</v>
      </c>
      <c r="O299" s="53">
        <v>370928</v>
      </c>
      <c r="P299" s="53">
        <v>371728</v>
      </c>
      <c r="Q299" s="53">
        <v>370839</v>
      </c>
      <c r="R299" s="53">
        <v>368883</v>
      </c>
      <c r="S299" s="53">
        <v>371543</v>
      </c>
      <c r="T299" s="53">
        <v>370282</v>
      </c>
      <c r="U299" s="53">
        <v>367668</v>
      </c>
      <c r="V299" s="53">
        <v>366735</v>
      </c>
      <c r="W299" s="53">
        <v>367870</v>
      </c>
      <c r="X299" s="53">
        <v>369934</v>
      </c>
      <c r="Y299" s="53">
        <v>368225</v>
      </c>
      <c r="Z299" s="53">
        <v>367099</v>
      </c>
      <c r="AA299" s="53">
        <v>374989</v>
      </c>
      <c r="AB299" s="53">
        <v>377699</v>
      </c>
      <c r="AC299" s="53">
        <v>378368</v>
      </c>
      <c r="AD299" s="53">
        <v>379804</v>
      </c>
      <c r="AE299" s="53">
        <v>382942</v>
      </c>
      <c r="AF299" s="32"/>
      <c r="AG299" s="32"/>
      <c r="AH299" s="32"/>
      <c r="AI299" s="32"/>
      <c r="AJ299" s="32"/>
      <c r="AK299" s="32"/>
    </row>
    <row r="300" spans="1:37" x14ac:dyDescent="0.25">
      <c r="A300" s="53" t="s">
        <v>375</v>
      </c>
      <c r="B300" s="53">
        <v>314768</v>
      </c>
      <c r="C300" s="53">
        <v>317418</v>
      </c>
      <c r="D300" s="53">
        <v>318380</v>
      </c>
      <c r="E300" s="53">
        <v>316964</v>
      </c>
      <c r="F300" s="53">
        <v>314825</v>
      </c>
      <c r="G300" s="53">
        <v>317076</v>
      </c>
      <c r="H300" s="53">
        <v>316555</v>
      </c>
      <c r="I300" s="53">
        <v>315254</v>
      </c>
      <c r="J300" s="53">
        <v>314568</v>
      </c>
      <c r="K300" s="53">
        <v>316615</v>
      </c>
      <c r="L300" s="53">
        <v>317705</v>
      </c>
      <c r="M300" s="53">
        <v>317550</v>
      </c>
      <c r="N300" s="53">
        <v>316587</v>
      </c>
      <c r="O300" s="53">
        <v>320426</v>
      </c>
      <c r="P300" s="53">
        <v>320933</v>
      </c>
      <c r="Q300" s="53">
        <v>319907</v>
      </c>
      <c r="R300" s="53">
        <v>317854</v>
      </c>
      <c r="S300" s="53">
        <v>320576</v>
      </c>
      <c r="T300" s="53">
        <v>319007</v>
      </c>
      <c r="U300" s="53">
        <v>317034</v>
      </c>
      <c r="V300" s="53">
        <v>316389</v>
      </c>
      <c r="W300" s="53">
        <v>317078</v>
      </c>
      <c r="X300" s="53">
        <v>319199</v>
      </c>
      <c r="Y300" s="53">
        <v>317781</v>
      </c>
      <c r="Z300" s="53">
        <v>317486</v>
      </c>
      <c r="AA300" s="53">
        <v>324632</v>
      </c>
      <c r="AB300" s="53">
        <v>327333</v>
      </c>
      <c r="AC300" s="53">
        <v>328007</v>
      </c>
      <c r="AD300" s="53">
        <v>329297</v>
      </c>
      <c r="AE300" s="53">
        <v>332457</v>
      </c>
      <c r="AF300" s="32"/>
      <c r="AG300" s="32"/>
      <c r="AH300" s="32"/>
      <c r="AI300" s="32"/>
      <c r="AJ300" s="32"/>
      <c r="AK300" s="32"/>
    </row>
    <row r="301" spans="1:37" x14ac:dyDescent="0.25">
      <c r="A301" s="53" t="s">
        <v>376</v>
      </c>
      <c r="B301" s="53">
        <v>4284</v>
      </c>
      <c r="C301" s="53">
        <v>4309</v>
      </c>
      <c r="D301" s="53">
        <v>4321</v>
      </c>
      <c r="E301" s="53">
        <v>4303</v>
      </c>
      <c r="F301" s="53">
        <v>4299</v>
      </c>
      <c r="G301" s="53">
        <v>4337</v>
      </c>
      <c r="H301" s="53">
        <v>4332</v>
      </c>
      <c r="I301" s="53">
        <v>4327</v>
      </c>
      <c r="J301" s="53">
        <v>4286</v>
      </c>
      <c r="K301" s="53">
        <v>4324</v>
      </c>
      <c r="L301" s="53">
        <v>4346</v>
      </c>
      <c r="M301" s="53">
        <v>4368</v>
      </c>
      <c r="N301" s="53">
        <v>4376</v>
      </c>
      <c r="O301" s="53">
        <v>4400</v>
      </c>
      <c r="P301" s="53">
        <v>4408</v>
      </c>
      <c r="Q301" s="53">
        <v>4386</v>
      </c>
      <c r="R301" s="53">
        <v>4361</v>
      </c>
      <c r="S301" s="53">
        <v>4402</v>
      </c>
      <c r="T301" s="53">
        <v>4384</v>
      </c>
      <c r="U301" s="53">
        <v>4366</v>
      </c>
      <c r="V301" s="53">
        <v>4363</v>
      </c>
      <c r="W301" s="53">
        <v>4356</v>
      </c>
      <c r="X301" s="53">
        <v>4379</v>
      </c>
      <c r="Y301" s="53">
        <v>4383</v>
      </c>
      <c r="Z301" s="53">
        <v>4410</v>
      </c>
      <c r="AA301" s="53">
        <v>4464</v>
      </c>
      <c r="AB301" s="53">
        <v>4486</v>
      </c>
      <c r="AC301" s="53">
        <v>4489</v>
      </c>
      <c r="AD301" s="53">
        <v>4533</v>
      </c>
      <c r="AE301" s="53">
        <v>4580</v>
      </c>
      <c r="AF301" s="32"/>
      <c r="AG301" s="32"/>
      <c r="AH301" s="32"/>
      <c r="AI301" s="32"/>
      <c r="AJ301" s="32"/>
      <c r="AK301" s="32"/>
    </row>
    <row r="302" spans="1:37" x14ac:dyDescent="0.25">
      <c r="A302" s="53" t="s">
        <v>377</v>
      </c>
      <c r="B302" s="53">
        <v>950</v>
      </c>
      <c r="C302" s="53">
        <v>953</v>
      </c>
      <c r="D302" s="53">
        <v>951</v>
      </c>
      <c r="E302" s="53">
        <v>914</v>
      </c>
      <c r="F302" s="53">
        <v>930</v>
      </c>
      <c r="G302" s="53">
        <v>972</v>
      </c>
      <c r="H302" s="53">
        <v>1002</v>
      </c>
      <c r="I302" s="53">
        <v>990</v>
      </c>
      <c r="J302" s="53">
        <v>933</v>
      </c>
      <c r="K302" s="53">
        <v>924</v>
      </c>
      <c r="L302" s="53">
        <v>905</v>
      </c>
      <c r="M302" s="53">
        <v>922</v>
      </c>
      <c r="N302" s="53">
        <v>928</v>
      </c>
      <c r="O302" s="53">
        <v>932</v>
      </c>
      <c r="P302" s="53">
        <v>922</v>
      </c>
      <c r="Q302" s="53">
        <v>890</v>
      </c>
      <c r="R302" s="53">
        <v>922</v>
      </c>
      <c r="S302" s="53">
        <v>975</v>
      </c>
      <c r="T302" s="53">
        <v>1017</v>
      </c>
      <c r="U302" s="53">
        <v>1010</v>
      </c>
      <c r="V302" s="53">
        <v>945</v>
      </c>
      <c r="W302" s="53">
        <v>941</v>
      </c>
      <c r="X302" s="53">
        <v>943</v>
      </c>
      <c r="Y302" s="53">
        <v>949</v>
      </c>
      <c r="Z302" s="53">
        <v>943</v>
      </c>
      <c r="AA302" s="53">
        <v>937</v>
      </c>
      <c r="AB302" s="53">
        <v>934</v>
      </c>
      <c r="AC302" s="53">
        <v>921</v>
      </c>
      <c r="AD302" s="53">
        <v>952</v>
      </c>
      <c r="AE302" s="53">
        <v>995</v>
      </c>
      <c r="AF302" s="32"/>
      <c r="AG302" s="32"/>
      <c r="AH302" s="32"/>
      <c r="AI302" s="32"/>
      <c r="AJ302" s="32"/>
      <c r="AK302" s="32"/>
    </row>
    <row r="303" spans="1:37" x14ac:dyDescent="0.25">
      <c r="A303" s="53" t="s">
        <v>378</v>
      </c>
      <c r="B303" s="53">
        <v>12410</v>
      </c>
      <c r="C303" s="53">
        <v>12461</v>
      </c>
      <c r="D303" s="53">
        <v>12509</v>
      </c>
      <c r="E303" s="53">
        <v>12504</v>
      </c>
      <c r="F303" s="53">
        <v>12456</v>
      </c>
      <c r="G303" s="53">
        <v>12619</v>
      </c>
      <c r="H303" s="53">
        <v>12707</v>
      </c>
      <c r="I303" s="53">
        <v>12671</v>
      </c>
      <c r="J303" s="53">
        <v>12498</v>
      </c>
      <c r="K303" s="53">
        <v>12591</v>
      </c>
      <c r="L303" s="53">
        <v>12674</v>
      </c>
      <c r="M303" s="53">
        <v>12631</v>
      </c>
      <c r="N303" s="53">
        <v>12628</v>
      </c>
      <c r="O303" s="53">
        <v>12699</v>
      </c>
      <c r="P303" s="53">
        <v>12734</v>
      </c>
      <c r="Q303" s="53">
        <v>12753</v>
      </c>
      <c r="R303" s="53">
        <v>12702</v>
      </c>
      <c r="S303" s="53">
        <v>12863</v>
      </c>
      <c r="T303" s="53">
        <v>12875</v>
      </c>
      <c r="U303" s="53">
        <v>12813</v>
      </c>
      <c r="V303" s="53">
        <v>12661</v>
      </c>
      <c r="W303" s="53">
        <v>12724</v>
      </c>
      <c r="X303" s="53">
        <v>12737</v>
      </c>
      <c r="Y303" s="53">
        <v>12700</v>
      </c>
      <c r="Z303" s="53">
        <v>12735</v>
      </c>
      <c r="AA303" s="53">
        <v>12932</v>
      </c>
      <c r="AB303" s="53">
        <v>13028</v>
      </c>
      <c r="AC303" s="53">
        <v>13173</v>
      </c>
      <c r="AD303" s="53">
        <v>13264</v>
      </c>
      <c r="AE303" s="53">
        <v>13465</v>
      </c>
      <c r="AF303" s="32"/>
      <c r="AG303" s="32"/>
      <c r="AH303" s="32"/>
      <c r="AI303" s="32"/>
      <c r="AJ303" s="32"/>
      <c r="AK303" s="32"/>
    </row>
    <row r="304" spans="1:37" x14ac:dyDescent="0.25">
      <c r="A304" s="53" t="s">
        <v>379</v>
      </c>
      <c r="B304" s="53">
        <v>15607</v>
      </c>
      <c r="C304" s="53">
        <v>15692</v>
      </c>
      <c r="D304" s="53">
        <v>15737</v>
      </c>
      <c r="E304" s="53">
        <v>15686</v>
      </c>
      <c r="F304" s="53">
        <v>15645</v>
      </c>
      <c r="G304" s="53">
        <v>15873</v>
      </c>
      <c r="H304" s="53">
        <v>15957</v>
      </c>
      <c r="I304" s="53">
        <v>15918</v>
      </c>
      <c r="J304" s="53">
        <v>15706</v>
      </c>
      <c r="K304" s="53">
        <v>15810</v>
      </c>
      <c r="L304" s="53">
        <v>15910</v>
      </c>
      <c r="M304" s="53">
        <v>15889</v>
      </c>
      <c r="N304" s="53">
        <v>15921</v>
      </c>
      <c r="O304" s="53">
        <v>16004</v>
      </c>
      <c r="P304" s="53">
        <v>16103</v>
      </c>
      <c r="Q304" s="53">
        <v>16068</v>
      </c>
      <c r="R304" s="53">
        <v>15993</v>
      </c>
      <c r="S304" s="53">
        <v>16213</v>
      </c>
      <c r="T304" s="53">
        <v>16247</v>
      </c>
      <c r="U304" s="53">
        <v>16149</v>
      </c>
      <c r="V304" s="53">
        <v>15975</v>
      </c>
      <c r="W304" s="53">
        <v>15989</v>
      </c>
      <c r="X304" s="53">
        <v>16022</v>
      </c>
      <c r="Y304" s="53">
        <v>15948</v>
      </c>
      <c r="Z304" s="53">
        <v>16046</v>
      </c>
      <c r="AA304" s="53">
        <v>16298</v>
      </c>
      <c r="AB304" s="53">
        <v>16425</v>
      </c>
      <c r="AC304" s="53">
        <v>16536</v>
      </c>
      <c r="AD304" s="53">
        <v>16653</v>
      </c>
      <c r="AE304" s="53">
        <v>16938</v>
      </c>
      <c r="AF304" s="32"/>
      <c r="AG304" s="32"/>
      <c r="AH304" s="32"/>
      <c r="AI304" s="32"/>
      <c r="AJ304" s="32"/>
      <c r="AK304" s="32"/>
    </row>
    <row r="305" spans="1:37" x14ac:dyDescent="0.25">
      <c r="A305" s="53" t="s">
        <v>380</v>
      </c>
      <c r="B305" s="53">
        <v>3734</v>
      </c>
      <c r="C305" s="53">
        <v>3754</v>
      </c>
      <c r="D305" s="53">
        <v>3768</v>
      </c>
      <c r="E305" s="53">
        <v>3768</v>
      </c>
      <c r="F305" s="53">
        <v>3756</v>
      </c>
      <c r="G305" s="53">
        <v>3817</v>
      </c>
      <c r="H305" s="53">
        <v>3836</v>
      </c>
      <c r="I305" s="53">
        <v>3819</v>
      </c>
      <c r="J305" s="53">
        <v>3777</v>
      </c>
      <c r="K305" s="53">
        <v>3806</v>
      </c>
      <c r="L305" s="53">
        <v>3819</v>
      </c>
      <c r="M305" s="53">
        <v>3816</v>
      </c>
      <c r="N305" s="53">
        <v>3823</v>
      </c>
      <c r="O305" s="53">
        <v>3855</v>
      </c>
      <c r="P305" s="53">
        <v>3857</v>
      </c>
      <c r="Q305" s="53">
        <v>3852</v>
      </c>
      <c r="R305" s="53">
        <v>3831</v>
      </c>
      <c r="S305" s="53">
        <v>3881</v>
      </c>
      <c r="T305" s="53">
        <v>3891</v>
      </c>
      <c r="U305" s="53">
        <v>3867</v>
      </c>
      <c r="V305" s="53">
        <v>3822</v>
      </c>
      <c r="W305" s="53">
        <v>3831</v>
      </c>
      <c r="X305" s="53">
        <v>3840</v>
      </c>
      <c r="Y305" s="53">
        <v>3833</v>
      </c>
      <c r="Z305" s="53">
        <v>3845</v>
      </c>
      <c r="AA305" s="53">
        <v>3898</v>
      </c>
      <c r="AB305" s="53">
        <v>3927</v>
      </c>
      <c r="AC305" s="53">
        <v>3958</v>
      </c>
      <c r="AD305" s="53">
        <v>4000</v>
      </c>
      <c r="AE305" s="53">
        <v>4060</v>
      </c>
      <c r="AF305" s="32"/>
      <c r="AG305" s="32"/>
      <c r="AH305" s="32"/>
      <c r="AI305" s="32"/>
      <c r="AJ305" s="32"/>
      <c r="AK305" s="32"/>
    </row>
    <row r="306" spans="1:37" x14ac:dyDescent="0.25">
      <c r="A306" s="53" t="s">
        <v>381</v>
      </c>
      <c r="B306" s="53">
        <v>5030</v>
      </c>
      <c r="C306" s="53">
        <v>5057</v>
      </c>
      <c r="D306" s="53">
        <v>5077</v>
      </c>
      <c r="E306" s="53">
        <v>5047</v>
      </c>
      <c r="F306" s="53">
        <v>5047</v>
      </c>
      <c r="G306" s="53">
        <v>5101</v>
      </c>
      <c r="H306" s="53">
        <v>5077</v>
      </c>
      <c r="I306" s="53">
        <v>5075</v>
      </c>
      <c r="J306" s="53">
        <v>5051</v>
      </c>
      <c r="K306" s="53">
        <v>5083</v>
      </c>
      <c r="L306" s="53">
        <v>5108</v>
      </c>
      <c r="M306" s="53">
        <v>5099</v>
      </c>
      <c r="N306" s="53">
        <v>5131</v>
      </c>
      <c r="O306" s="53">
        <v>5149</v>
      </c>
      <c r="P306" s="53">
        <v>5172</v>
      </c>
      <c r="Q306" s="53">
        <v>5139</v>
      </c>
      <c r="R306" s="53">
        <v>5096</v>
      </c>
      <c r="S306" s="53">
        <v>5139</v>
      </c>
      <c r="T306" s="53">
        <v>5112</v>
      </c>
      <c r="U306" s="53">
        <v>5117</v>
      </c>
      <c r="V306" s="53">
        <v>5097</v>
      </c>
      <c r="W306" s="53">
        <v>5101</v>
      </c>
      <c r="X306" s="53">
        <v>5140</v>
      </c>
      <c r="Y306" s="53">
        <v>5147</v>
      </c>
      <c r="Z306" s="53">
        <v>5183</v>
      </c>
      <c r="AA306" s="53">
        <v>5270</v>
      </c>
      <c r="AB306" s="53">
        <v>5297</v>
      </c>
      <c r="AC306" s="53">
        <v>5294</v>
      </c>
      <c r="AD306" s="53">
        <v>5315</v>
      </c>
      <c r="AE306" s="53">
        <v>5371</v>
      </c>
      <c r="AF306" s="32"/>
      <c r="AG306" s="32"/>
      <c r="AH306" s="32"/>
      <c r="AI306" s="32"/>
      <c r="AJ306" s="32"/>
      <c r="AK306" s="32"/>
    </row>
    <row r="307" spans="1:37" x14ac:dyDescent="0.25">
      <c r="A307" s="53" t="s">
        <v>382</v>
      </c>
      <c r="B307" s="53">
        <v>9042</v>
      </c>
      <c r="C307" s="53">
        <v>9044</v>
      </c>
      <c r="D307" s="53">
        <v>9078</v>
      </c>
      <c r="E307" s="53">
        <v>9087</v>
      </c>
      <c r="F307" s="53">
        <v>9081</v>
      </c>
      <c r="G307" s="53">
        <v>9279</v>
      </c>
      <c r="H307" s="53">
        <v>9240</v>
      </c>
      <c r="I307" s="53">
        <v>9211</v>
      </c>
      <c r="J307" s="53">
        <v>9061</v>
      </c>
      <c r="K307" s="53">
        <v>9120</v>
      </c>
      <c r="L307" s="53">
        <v>9182</v>
      </c>
      <c r="M307" s="53">
        <v>9165</v>
      </c>
      <c r="N307" s="53">
        <v>9175</v>
      </c>
      <c r="O307" s="53">
        <v>9185</v>
      </c>
      <c r="P307" s="53">
        <v>9228</v>
      </c>
      <c r="Q307" s="53">
        <v>9207</v>
      </c>
      <c r="R307" s="53">
        <v>9211</v>
      </c>
      <c r="S307" s="53">
        <v>9356</v>
      </c>
      <c r="T307" s="53">
        <v>9353</v>
      </c>
      <c r="U307" s="53">
        <v>9301</v>
      </c>
      <c r="V307" s="53">
        <v>9198</v>
      </c>
      <c r="W307" s="53">
        <v>9165</v>
      </c>
      <c r="X307" s="53">
        <v>9203</v>
      </c>
      <c r="Y307" s="53">
        <v>9179</v>
      </c>
      <c r="Z307" s="53">
        <v>9177</v>
      </c>
      <c r="AA307" s="53">
        <v>9251</v>
      </c>
      <c r="AB307" s="53">
        <v>9324</v>
      </c>
      <c r="AC307" s="53">
        <v>9396</v>
      </c>
      <c r="AD307" s="53">
        <v>9504</v>
      </c>
      <c r="AE307" s="53">
        <v>9659</v>
      </c>
      <c r="AF307" s="32"/>
      <c r="AG307" s="32"/>
      <c r="AH307" s="32"/>
      <c r="AI307" s="32"/>
      <c r="AJ307" s="32"/>
      <c r="AK307" s="32"/>
    </row>
    <row r="308" spans="1:37" x14ac:dyDescent="0.25">
      <c r="A308" s="53" t="s">
        <v>383</v>
      </c>
      <c r="B308" s="53">
        <v>420628</v>
      </c>
      <c r="C308" s="53">
        <v>422012</v>
      </c>
      <c r="D308" s="53">
        <v>423820</v>
      </c>
      <c r="E308" s="53">
        <v>423641</v>
      </c>
      <c r="F308" s="53">
        <v>423270</v>
      </c>
      <c r="G308" s="53">
        <v>430241</v>
      </c>
      <c r="H308" s="53">
        <v>432390</v>
      </c>
      <c r="I308" s="53">
        <v>431229</v>
      </c>
      <c r="J308" s="53">
        <v>424846</v>
      </c>
      <c r="K308" s="53">
        <v>427908</v>
      </c>
      <c r="L308" s="53">
        <v>429742</v>
      </c>
      <c r="M308" s="53">
        <v>429185</v>
      </c>
      <c r="N308" s="53">
        <v>429461</v>
      </c>
      <c r="O308" s="53">
        <v>431324</v>
      </c>
      <c r="P308" s="53">
        <v>433144</v>
      </c>
      <c r="Q308" s="53">
        <v>432587</v>
      </c>
      <c r="R308" s="53">
        <v>431585</v>
      </c>
      <c r="S308" s="53">
        <v>438085</v>
      </c>
      <c r="T308" s="53">
        <v>438813</v>
      </c>
      <c r="U308" s="53">
        <v>436179</v>
      </c>
      <c r="V308" s="53">
        <v>430729</v>
      </c>
      <c r="W308" s="53">
        <v>431488</v>
      </c>
      <c r="X308" s="53">
        <v>432351</v>
      </c>
      <c r="Y308" s="53">
        <v>431120</v>
      </c>
      <c r="Z308" s="53">
        <v>432516</v>
      </c>
      <c r="AA308" s="53">
        <v>438304</v>
      </c>
      <c r="AB308" s="53">
        <v>441494</v>
      </c>
      <c r="AC308" s="53">
        <v>445224</v>
      </c>
      <c r="AD308" s="53">
        <v>449595</v>
      </c>
      <c r="AE308" s="53">
        <v>458188</v>
      </c>
      <c r="AF308" s="32"/>
      <c r="AG308" s="32"/>
      <c r="AH308" s="32"/>
      <c r="AI308" s="32"/>
      <c r="AJ308" s="32"/>
      <c r="AK308" s="32"/>
    </row>
    <row r="309" spans="1:37" x14ac:dyDescent="0.25">
      <c r="A309" s="53" t="s">
        <v>384</v>
      </c>
      <c r="B309" s="53">
        <v>2469</v>
      </c>
      <c r="C309" s="53">
        <v>2492</v>
      </c>
      <c r="D309" s="53">
        <v>2497</v>
      </c>
      <c r="E309" s="53">
        <v>2491</v>
      </c>
      <c r="F309" s="53">
        <v>2477</v>
      </c>
      <c r="G309" s="53">
        <v>2480</v>
      </c>
      <c r="H309" s="53">
        <v>2463</v>
      </c>
      <c r="I309" s="53">
        <v>2464</v>
      </c>
      <c r="J309" s="53">
        <v>2455</v>
      </c>
      <c r="K309" s="53">
        <v>2480</v>
      </c>
      <c r="L309" s="53">
        <v>2484</v>
      </c>
      <c r="M309" s="53">
        <v>2497</v>
      </c>
      <c r="N309" s="53">
        <v>2473</v>
      </c>
      <c r="O309" s="53">
        <v>2504</v>
      </c>
      <c r="P309" s="53">
        <v>2508</v>
      </c>
      <c r="Q309" s="53">
        <v>2504</v>
      </c>
      <c r="R309" s="53">
        <v>2483</v>
      </c>
      <c r="S309" s="53">
        <v>2499</v>
      </c>
      <c r="T309" s="53">
        <v>2482</v>
      </c>
      <c r="U309" s="53">
        <v>2486</v>
      </c>
      <c r="V309" s="53">
        <v>2484</v>
      </c>
      <c r="W309" s="53">
        <v>2496</v>
      </c>
      <c r="X309" s="53">
        <v>2515</v>
      </c>
      <c r="Y309" s="53">
        <v>2500</v>
      </c>
      <c r="Z309" s="53">
        <v>2491</v>
      </c>
      <c r="AA309" s="53">
        <v>2532</v>
      </c>
      <c r="AB309" s="53">
        <v>2566</v>
      </c>
      <c r="AC309" s="53">
        <v>2567</v>
      </c>
      <c r="AD309" s="53">
        <v>2577</v>
      </c>
      <c r="AE309" s="53">
        <v>2618</v>
      </c>
      <c r="AF309" s="32"/>
      <c r="AG309" s="32"/>
      <c r="AH309" s="32"/>
      <c r="AI309" s="32"/>
      <c r="AJ309" s="32"/>
      <c r="AK309" s="32"/>
    </row>
    <row r="310" spans="1:37" x14ac:dyDescent="0.25">
      <c r="A310" s="53" t="s">
        <v>385</v>
      </c>
      <c r="B310" s="53">
        <v>5304</v>
      </c>
      <c r="C310" s="53">
        <v>5323</v>
      </c>
      <c r="D310" s="53">
        <v>5339</v>
      </c>
      <c r="E310" s="53">
        <v>5313</v>
      </c>
      <c r="F310" s="53">
        <v>5307</v>
      </c>
      <c r="G310" s="53">
        <v>5362</v>
      </c>
      <c r="H310" s="53">
        <v>5317</v>
      </c>
      <c r="I310" s="53">
        <v>5314</v>
      </c>
      <c r="J310" s="53">
        <v>5288</v>
      </c>
      <c r="K310" s="53">
        <v>5312</v>
      </c>
      <c r="L310" s="53">
        <v>5349</v>
      </c>
      <c r="M310" s="53">
        <v>5350</v>
      </c>
      <c r="N310" s="53">
        <v>5362</v>
      </c>
      <c r="O310" s="53">
        <v>5401</v>
      </c>
      <c r="P310" s="53">
        <v>5425</v>
      </c>
      <c r="Q310" s="53">
        <v>5388</v>
      </c>
      <c r="R310" s="53">
        <v>5372</v>
      </c>
      <c r="S310" s="53">
        <v>5420</v>
      </c>
      <c r="T310" s="53">
        <v>5378</v>
      </c>
      <c r="U310" s="53">
        <v>5352</v>
      </c>
      <c r="V310" s="53">
        <v>5333</v>
      </c>
      <c r="W310" s="53">
        <v>5353</v>
      </c>
      <c r="X310" s="53">
        <v>5377</v>
      </c>
      <c r="Y310" s="53">
        <v>5384</v>
      </c>
      <c r="Z310" s="53">
        <v>5406</v>
      </c>
      <c r="AA310" s="53">
        <v>5491</v>
      </c>
      <c r="AB310" s="53">
        <v>5509</v>
      </c>
      <c r="AC310" s="53">
        <v>5538</v>
      </c>
      <c r="AD310" s="53">
        <v>5587</v>
      </c>
      <c r="AE310" s="53">
        <v>5625</v>
      </c>
      <c r="AF310" s="32"/>
      <c r="AG310" s="32"/>
      <c r="AH310" s="32"/>
      <c r="AI310" s="32"/>
      <c r="AJ310" s="32"/>
      <c r="AK310" s="32"/>
    </row>
    <row r="311" spans="1:37" x14ac:dyDescent="0.25">
      <c r="A311" s="53" t="s">
        <v>386</v>
      </c>
      <c r="B311" s="53">
        <v>8359</v>
      </c>
      <c r="C311" s="53">
        <v>8374</v>
      </c>
      <c r="D311" s="53">
        <v>8406</v>
      </c>
      <c r="E311" s="53">
        <v>8387</v>
      </c>
      <c r="F311" s="53">
        <v>8390</v>
      </c>
      <c r="G311" s="53">
        <v>8514</v>
      </c>
      <c r="H311" s="53">
        <v>8522</v>
      </c>
      <c r="I311" s="53">
        <v>8486</v>
      </c>
      <c r="J311" s="53">
        <v>8398</v>
      </c>
      <c r="K311" s="53">
        <v>8467</v>
      </c>
      <c r="L311" s="53">
        <v>8515</v>
      </c>
      <c r="M311" s="53">
        <v>8467</v>
      </c>
      <c r="N311" s="53">
        <v>8478</v>
      </c>
      <c r="O311" s="53">
        <v>8487</v>
      </c>
      <c r="P311" s="53">
        <v>8534</v>
      </c>
      <c r="Q311" s="53">
        <v>8507</v>
      </c>
      <c r="R311" s="53">
        <v>8489</v>
      </c>
      <c r="S311" s="53">
        <v>8617</v>
      </c>
      <c r="T311" s="53">
        <v>8601</v>
      </c>
      <c r="U311" s="53">
        <v>8584</v>
      </c>
      <c r="V311" s="53">
        <v>8528</v>
      </c>
      <c r="W311" s="53">
        <v>8528</v>
      </c>
      <c r="X311" s="53">
        <v>8538</v>
      </c>
      <c r="Y311" s="53">
        <v>8484</v>
      </c>
      <c r="Z311" s="53">
        <v>8517</v>
      </c>
      <c r="AA311" s="53">
        <v>8615</v>
      </c>
      <c r="AB311" s="53">
        <v>8685</v>
      </c>
      <c r="AC311" s="53">
        <v>8756</v>
      </c>
      <c r="AD311" s="53">
        <v>8881</v>
      </c>
      <c r="AE311" s="53">
        <v>9037</v>
      </c>
      <c r="AF311" s="32"/>
      <c r="AG311" s="32"/>
      <c r="AH311" s="32"/>
      <c r="AI311" s="32"/>
      <c r="AJ311" s="32"/>
      <c r="AK311" s="32"/>
    </row>
    <row r="312" spans="1:37" x14ac:dyDescent="0.25">
      <c r="A312" s="53" t="s">
        <v>387</v>
      </c>
      <c r="B312" s="53">
        <v>9389</v>
      </c>
      <c r="C312" s="53">
        <v>9460</v>
      </c>
      <c r="D312" s="53">
        <v>9519</v>
      </c>
      <c r="E312" s="53">
        <v>9407</v>
      </c>
      <c r="F312" s="53">
        <v>9378</v>
      </c>
      <c r="G312" s="53">
        <v>9521</v>
      </c>
      <c r="H312" s="53">
        <v>9465</v>
      </c>
      <c r="I312" s="53">
        <v>9436</v>
      </c>
      <c r="J312" s="53">
        <v>9380</v>
      </c>
      <c r="K312" s="53">
        <v>9426</v>
      </c>
      <c r="L312" s="53">
        <v>9458</v>
      </c>
      <c r="M312" s="53">
        <v>9461</v>
      </c>
      <c r="N312" s="53">
        <v>9569</v>
      </c>
      <c r="O312" s="53">
        <v>9637</v>
      </c>
      <c r="P312" s="53">
        <v>9642</v>
      </c>
      <c r="Q312" s="53">
        <v>9528</v>
      </c>
      <c r="R312" s="53">
        <v>9528</v>
      </c>
      <c r="S312" s="53">
        <v>9641</v>
      </c>
      <c r="T312" s="53">
        <v>9608</v>
      </c>
      <c r="U312" s="53">
        <v>9582</v>
      </c>
      <c r="V312" s="53">
        <v>9515</v>
      </c>
      <c r="W312" s="53">
        <v>9555</v>
      </c>
      <c r="X312" s="53">
        <v>9573</v>
      </c>
      <c r="Y312" s="53">
        <v>9541</v>
      </c>
      <c r="Z312" s="53">
        <v>9645</v>
      </c>
      <c r="AA312" s="53">
        <v>9767</v>
      </c>
      <c r="AB312" s="53">
        <v>9827</v>
      </c>
      <c r="AC312" s="53">
        <v>9808</v>
      </c>
      <c r="AD312" s="53">
        <v>9887</v>
      </c>
      <c r="AE312" s="53">
        <v>9988</v>
      </c>
      <c r="AF312" s="32"/>
      <c r="AG312" s="32"/>
      <c r="AH312" s="32"/>
      <c r="AI312" s="32"/>
      <c r="AJ312" s="32"/>
      <c r="AK312" s="32"/>
    </row>
    <row r="313" spans="1:37" x14ac:dyDescent="0.25">
      <c r="A313" s="53" t="s">
        <v>388</v>
      </c>
      <c r="B313" s="53">
        <v>29277</v>
      </c>
      <c r="C313" s="53">
        <v>29228</v>
      </c>
      <c r="D313" s="53">
        <v>29391</v>
      </c>
      <c r="E313" s="53">
        <v>29307</v>
      </c>
      <c r="F313" s="53">
        <v>29191</v>
      </c>
      <c r="G313" s="53">
        <v>29632</v>
      </c>
      <c r="H313" s="53">
        <v>29717</v>
      </c>
      <c r="I313" s="53">
        <v>29690</v>
      </c>
      <c r="J313" s="53">
        <v>29397</v>
      </c>
      <c r="K313" s="53">
        <v>29428</v>
      </c>
      <c r="L313" s="53">
        <v>29538</v>
      </c>
      <c r="M313" s="53">
        <v>29481</v>
      </c>
      <c r="N313" s="53">
        <v>29671</v>
      </c>
      <c r="O313" s="53">
        <v>29797</v>
      </c>
      <c r="P313" s="53">
        <v>29916</v>
      </c>
      <c r="Q313" s="53">
        <v>29758</v>
      </c>
      <c r="R313" s="53">
        <v>29709</v>
      </c>
      <c r="S313" s="53">
        <v>30097</v>
      </c>
      <c r="T313" s="53">
        <v>30054</v>
      </c>
      <c r="U313" s="53">
        <v>29969</v>
      </c>
      <c r="V313" s="53">
        <v>29736</v>
      </c>
      <c r="W313" s="53">
        <v>29644</v>
      </c>
      <c r="X313" s="53">
        <v>29725</v>
      </c>
      <c r="Y313" s="53">
        <v>29588</v>
      </c>
      <c r="Z313" s="53">
        <v>29949</v>
      </c>
      <c r="AA313" s="53">
        <v>30261</v>
      </c>
      <c r="AB313" s="53">
        <v>30493</v>
      </c>
      <c r="AC313" s="53">
        <v>30556</v>
      </c>
      <c r="AD313" s="53">
        <v>30830</v>
      </c>
      <c r="AE313" s="53">
        <v>31298</v>
      </c>
      <c r="AF313" s="32"/>
      <c r="AG313" s="32"/>
      <c r="AH313" s="32"/>
      <c r="AI313" s="32"/>
      <c r="AJ313" s="32"/>
      <c r="AK313" s="32"/>
    </row>
    <row r="314" spans="1:37" x14ac:dyDescent="0.25">
      <c r="A314" s="53" t="s">
        <v>389</v>
      </c>
      <c r="B314" s="53">
        <v>82018</v>
      </c>
      <c r="C314" s="53">
        <v>81960</v>
      </c>
      <c r="D314" s="53">
        <v>82487</v>
      </c>
      <c r="E314" s="53">
        <v>82275</v>
      </c>
      <c r="F314" s="53">
        <v>82047</v>
      </c>
      <c r="G314" s="53">
        <v>83303</v>
      </c>
      <c r="H314" s="53">
        <v>83381</v>
      </c>
      <c r="I314" s="53">
        <v>83278</v>
      </c>
      <c r="J314" s="53">
        <v>82416</v>
      </c>
      <c r="K314" s="53">
        <v>82623</v>
      </c>
      <c r="L314" s="53">
        <v>82944</v>
      </c>
      <c r="M314" s="53">
        <v>82762</v>
      </c>
      <c r="N314" s="53">
        <v>83337</v>
      </c>
      <c r="O314" s="53">
        <v>83585</v>
      </c>
      <c r="P314" s="53">
        <v>83921</v>
      </c>
      <c r="Q314" s="53">
        <v>83438</v>
      </c>
      <c r="R314" s="53">
        <v>83254</v>
      </c>
      <c r="S314" s="53">
        <v>84342</v>
      </c>
      <c r="T314" s="53">
        <v>84283</v>
      </c>
      <c r="U314" s="53">
        <v>84015</v>
      </c>
      <c r="V314" s="53">
        <v>83295</v>
      </c>
      <c r="W314" s="53">
        <v>83077</v>
      </c>
      <c r="X314" s="53">
        <v>83358</v>
      </c>
      <c r="Y314" s="53">
        <v>83018</v>
      </c>
      <c r="Z314" s="53">
        <v>83973</v>
      </c>
      <c r="AA314" s="53">
        <v>84826</v>
      </c>
      <c r="AB314" s="53">
        <v>85451</v>
      </c>
      <c r="AC314" s="53">
        <v>85776</v>
      </c>
      <c r="AD314" s="53">
        <v>86609</v>
      </c>
      <c r="AE314" s="53">
        <v>87899</v>
      </c>
      <c r="AF314" s="32"/>
      <c r="AG314" s="32"/>
      <c r="AH314" s="32"/>
      <c r="AI314" s="32"/>
      <c r="AJ314" s="32"/>
      <c r="AK314" s="32"/>
    </row>
    <row r="315" spans="1:37" x14ac:dyDescent="0.25">
      <c r="A315" s="53" t="s">
        <v>390</v>
      </c>
      <c r="B315" s="53">
        <v>4291</v>
      </c>
      <c r="C315" s="53">
        <v>4306</v>
      </c>
      <c r="D315" s="53">
        <v>4338</v>
      </c>
      <c r="E315" s="53">
        <v>4314</v>
      </c>
      <c r="F315" s="53">
        <v>4324</v>
      </c>
      <c r="G315" s="53">
        <v>4355</v>
      </c>
      <c r="H315" s="53">
        <v>4330</v>
      </c>
      <c r="I315" s="53">
        <v>4331</v>
      </c>
      <c r="J315" s="53">
        <v>4306</v>
      </c>
      <c r="K315" s="53">
        <v>4332</v>
      </c>
      <c r="L315" s="53">
        <v>4359</v>
      </c>
      <c r="M315" s="53">
        <v>4346</v>
      </c>
      <c r="N315" s="53">
        <v>4355</v>
      </c>
      <c r="O315" s="53">
        <v>4371</v>
      </c>
      <c r="P315" s="53">
        <v>4398</v>
      </c>
      <c r="Q315" s="53">
        <v>4378</v>
      </c>
      <c r="R315" s="53">
        <v>4361</v>
      </c>
      <c r="S315" s="53">
        <v>4408</v>
      </c>
      <c r="T315" s="53">
        <v>4395</v>
      </c>
      <c r="U315" s="53">
        <v>4376</v>
      </c>
      <c r="V315" s="53">
        <v>4355</v>
      </c>
      <c r="W315" s="53">
        <v>4338</v>
      </c>
      <c r="X315" s="53">
        <v>4372</v>
      </c>
      <c r="Y315" s="53">
        <v>4382</v>
      </c>
      <c r="Z315" s="53">
        <v>4410</v>
      </c>
      <c r="AA315" s="53">
        <v>4469</v>
      </c>
      <c r="AB315" s="53">
        <v>4488</v>
      </c>
      <c r="AC315" s="53">
        <v>4524</v>
      </c>
      <c r="AD315" s="53">
        <v>4552</v>
      </c>
      <c r="AE315" s="53">
        <v>4579</v>
      </c>
      <c r="AF315" s="32"/>
      <c r="AG315" s="32"/>
      <c r="AH315" s="32"/>
      <c r="AI315" s="32"/>
      <c r="AJ315" s="32"/>
      <c r="AK315" s="32"/>
    </row>
    <row r="316" spans="1:37" x14ac:dyDescent="0.25">
      <c r="A316" s="53" t="s">
        <v>391</v>
      </c>
      <c r="B316" s="53">
        <v>16689</v>
      </c>
      <c r="C316" s="53">
        <v>16758</v>
      </c>
      <c r="D316" s="53">
        <v>16788</v>
      </c>
      <c r="E316" s="53">
        <v>16754</v>
      </c>
      <c r="F316" s="53">
        <v>16771</v>
      </c>
      <c r="G316" s="53">
        <v>17064</v>
      </c>
      <c r="H316" s="53">
        <v>17159</v>
      </c>
      <c r="I316" s="53">
        <v>17100</v>
      </c>
      <c r="J316" s="53">
        <v>16832</v>
      </c>
      <c r="K316" s="53">
        <v>16967</v>
      </c>
      <c r="L316" s="53">
        <v>17035</v>
      </c>
      <c r="M316" s="53">
        <v>17005</v>
      </c>
      <c r="N316" s="53">
        <v>17162</v>
      </c>
      <c r="O316" s="53">
        <v>17183</v>
      </c>
      <c r="P316" s="53">
        <v>17211</v>
      </c>
      <c r="Q316" s="53">
        <v>17198</v>
      </c>
      <c r="R316" s="53">
        <v>17138</v>
      </c>
      <c r="S316" s="53">
        <v>17424</v>
      </c>
      <c r="T316" s="53">
        <v>17436</v>
      </c>
      <c r="U316" s="53">
        <v>17344</v>
      </c>
      <c r="V316" s="53">
        <v>17114</v>
      </c>
      <c r="W316" s="53">
        <v>17163</v>
      </c>
      <c r="X316" s="53">
        <v>17246</v>
      </c>
      <c r="Y316" s="53">
        <v>17173</v>
      </c>
      <c r="Z316" s="53">
        <v>17326</v>
      </c>
      <c r="AA316" s="53">
        <v>17501</v>
      </c>
      <c r="AB316" s="53">
        <v>17592</v>
      </c>
      <c r="AC316" s="53">
        <v>17754</v>
      </c>
      <c r="AD316" s="53">
        <v>17919</v>
      </c>
      <c r="AE316" s="53">
        <v>18221</v>
      </c>
      <c r="AF316" s="32"/>
      <c r="AG316" s="32"/>
      <c r="AH316" s="32"/>
      <c r="AI316" s="32"/>
      <c r="AJ316" s="32"/>
      <c r="AK316" s="32"/>
    </row>
    <row r="317" spans="1:37" x14ac:dyDescent="0.25">
      <c r="A317" s="53" t="s">
        <v>392</v>
      </c>
      <c r="B317" s="53">
        <v>1918</v>
      </c>
      <c r="C317" s="53">
        <v>1887</v>
      </c>
      <c r="D317" s="53">
        <v>1907</v>
      </c>
      <c r="E317" s="53">
        <v>1967</v>
      </c>
      <c r="F317" s="53">
        <v>2110</v>
      </c>
      <c r="G317" s="53">
        <v>2516</v>
      </c>
      <c r="H317" s="53">
        <v>2843</v>
      </c>
      <c r="I317" s="53">
        <v>2831</v>
      </c>
      <c r="J317" s="53">
        <v>2377</v>
      </c>
      <c r="K317" s="53">
        <v>2111</v>
      </c>
      <c r="L317" s="53">
        <v>1956</v>
      </c>
      <c r="M317" s="53">
        <v>1960</v>
      </c>
      <c r="N317" s="53">
        <v>1899</v>
      </c>
      <c r="O317" s="53">
        <v>1883</v>
      </c>
      <c r="P317" s="53">
        <v>1894</v>
      </c>
      <c r="Q317" s="53">
        <v>1948</v>
      </c>
      <c r="R317" s="53">
        <v>2133</v>
      </c>
      <c r="S317" s="53">
        <v>2602</v>
      </c>
      <c r="T317" s="53">
        <v>2898</v>
      </c>
      <c r="U317" s="53">
        <v>2917</v>
      </c>
      <c r="V317" s="53">
        <v>2426</v>
      </c>
      <c r="W317" s="53">
        <v>2147</v>
      </c>
      <c r="X317" s="53">
        <v>2001</v>
      </c>
      <c r="Y317" s="53">
        <v>1996</v>
      </c>
      <c r="Z317" s="53">
        <v>1957</v>
      </c>
      <c r="AA317" s="53">
        <v>1944</v>
      </c>
      <c r="AB317" s="53">
        <v>1948</v>
      </c>
      <c r="AC317" s="53">
        <v>2069</v>
      </c>
      <c r="AD317" s="53">
        <v>2265</v>
      </c>
      <c r="AE317" s="53">
        <v>2683</v>
      </c>
      <c r="AF317" s="32"/>
      <c r="AG317" s="32"/>
      <c r="AH317" s="32"/>
      <c r="AI317" s="32"/>
      <c r="AJ317" s="32"/>
      <c r="AK317" s="32"/>
    </row>
    <row r="318" spans="1:37" x14ac:dyDescent="0.25">
      <c r="A318" s="53" t="s">
        <v>394</v>
      </c>
      <c r="B318" s="53">
        <v>3365</v>
      </c>
      <c r="C318" s="53">
        <v>3374</v>
      </c>
      <c r="D318" s="53">
        <v>3388</v>
      </c>
      <c r="E318" s="53">
        <v>3396</v>
      </c>
      <c r="F318" s="53">
        <v>3401</v>
      </c>
      <c r="G318" s="53">
        <v>3442</v>
      </c>
      <c r="H318" s="53">
        <v>3457</v>
      </c>
      <c r="I318" s="53">
        <v>3447</v>
      </c>
      <c r="J318" s="53">
        <v>3413</v>
      </c>
      <c r="K318" s="53">
        <v>3432</v>
      </c>
      <c r="L318" s="53">
        <v>3449</v>
      </c>
      <c r="M318" s="53">
        <v>3441</v>
      </c>
      <c r="N318" s="53">
        <v>3443</v>
      </c>
      <c r="O318" s="53">
        <v>3461</v>
      </c>
      <c r="P318" s="53">
        <v>3473</v>
      </c>
      <c r="Q318" s="53">
        <v>3476</v>
      </c>
      <c r="R318" s="53">
        <v>3467</v>
      </c>
      <c r="S318" s="53">
        <v>3512</v>
      </c>
      <c r="T318" s="53">
        <v>3527</v>
      </c>
      <c r="U318" s="53">
        <v>3500</v>
      </c>
      <c r="V318" s="53">
        <v>3458</v>
      </c>
      <c r="W318" s="53">
        <v>3475</v>
      </c>
      <c r="X318" s="53">
        <v>3470</v>
      </c>
      <c r="Y318" s="53">
        <v>3455</v>
      </c>
      <c r="Z318" s="53">
        <v>3468</v>
      </c>
      <c r="AA318" s="53">
        <v>3522</v>
      </c>
      <c r="AB318" s="53">
        <v>3541</v>
      </c>
      <c r="AC318" s="53">
        <v>3572</v>
      </c>
      <c r="AD318" s="53">
        <v>3605</v>
      </c>
      <c r="AE318" s="53">
        <v>3665</v>
      </c>
      <c r="AF318" s="32"/>
      <c r="AG318" s="32"/>
      <c r="AH318" s="32"/>
      <c r="AI318" s="32"/>
      <c r="AJ318" s="32"/>
      <c r="AK318" s="32"/>
    </row>
    <row r="319" spans="1:37" x14ac:dyDescent="0.25">
      <c r="A319" s="53" t="s">
        <v>395</v>
      </c>
      <c r="B319" s="53">
        <v>5397</v>
      </c>
      <c r="C319" s="53">
        <v>5391</v>
      </c>
      <c r="D319" s="53">
        <v>5405</v>
      </c>
      <c r="E319" s="53">
        <v>5382</v>
      </c>
      <c r="F319" s="53">
        <v>5373</v>
      </c>
      <c r="G319" s="53">
        <v>5460</v>
      </c>
      <c r="H319" s="53">
        <v>5518</v>
      </c>
      <c r="I319" s="53">
        <v>5494</v>
      </c>
      <c r="J319" s="53">
        <v>5376</v>
      </c>
      <c r="K319" s="53">
        <v>5426</v>
      </c>
      <c r="L319" s="53">
        <v>5462</v>
      </c>
      <c r="M319" s="53">
        <v>5475</v>
      </c>
      <c r="N319" s="53">
        <v>5529</v>
      </c>
      <c r="O319" s="53">
        <v>5542</v>
      </c>
      <c r="P319" s="53">
        <v>5556</v>
      </c>
      <c r="Q319" s="53">
        <v>5533</v>
      </c>
      <c r="R319" s="53">
        <v>5501</v>
      </c>
      <c r="S319" s="53">
        <v>5573</v>
      </c>
      <c r="T319" s="53">
        <v>5626</v>
      </c>
      <c r="U319" s="53">
        <v>5583</v>
      </c>
      <c r="V319" s="53">
        <v>5471</v>
      </c>
      <c r="W319" s="53">
        <v>5499</v>
      </c>
      <c r="X319" s="53">
        <v>5503</v>
      </c>
      <c r="Y319" s="53">
        <v>5503</v>
      </c>
      <c r="Z319" s="53">
        <v>5592</v>
      </c>
      <c r="AA319" s="53">
        <v>5649</v>
      </c>
      <c r="AB319" s="53">
        <v>5682</v>
      </c>
      <c r="AC319" s="53">
        <v>5698</v>
      </c>
      <c r="AD319" s="53">
        <v>5728</v>
      </c>
      <c r="AE319" s="53">
        <v>5833</v>
      </c>
      <c r="AF319" s="32"/>
      <c r="AG319" s="32"/>
      <c r="AH319" s="32"/>
      <c r="AI319" s="32"/>
      <c r="AJ319" s="32"/>
      <c r="AK319" s="32"/>
    </row>
    <row r="320" spans="1:37" x14ac:dyDescent="0.25">
      <c r="A320" s="53" t="s">
        <v>396</v>
      </c>
      <c r="B320" s="53">
        <v>1260</v>
      </c>
      <c r="C320" s="53">
        <v>1248</v>
      </c>
      <c r="D320" s="53">
        <v>1271</v>
      </c>
      <c r="E320" s="53">
        <v>1244</v>
      </c>
      <c r="F320" s="53">
        <v>1223</v>
      </c>
      <c r="G320" s="53">
        <v>1260</v>
      </c>
      <c r="H320" s="53">
        <v>1324</v>
      </c>
      <c r="I320" s="53">
        <v>1314</v>
      </c>
      <c r="J320" s="53">
        <v>1198</v>
      </c>
      <c r="K320" s="53">
        <v>1174</v>
      </c>
      <c r="L320" s="53">
        <v>1219</v>
      </c>
      <c r="M320" s="53">
        <v>1270</v>
      </c>
      <c r="N320" s="53">
        <v>1255</v>
      </c>
      <c r="O320" s="53">
        <v>1256</v>
      </c>
      <c r="P320" s="53">
        <v>1261</v>
      </c>
      <c r="Q320" s="53">
        <v>1247</v>
      </c>
      <c r="R320" s="53">
        <v>1224</v>
      </c>
      <c r="S320" s="53">
        <v>1282</v>
      </c>
      <c r="T320" s="53">
        <v>1336</v>
      </c>
      <c r="U320" s="53">
        <v>1333</v>
      </c>
      <c r="V320" s="53">
        <v>1223</v>
      </c>
      <c r="W320" s="53">
        <v>1191</v>
      </c>
      <c r="X320" s="53">
        <v>1217</v>
      </c>
      <c r="Y320" s="53">
        <v>1237</v>
      </c>
      <c r="Z320" s="53">
        <v>1256</v>
      </c>
      <c r="AA320" s="53">
        <v>1265</v>
      </c>
      <c r="AB320" s="53">
        <v>1280</v>
      </c>
      <c r="AC320" s="53">
        <v>1265</v>
      </c>
      <c r="AD320" s="53">
        <v>1277</v>
      </c>
      <c r="AE320" s="53">
        <v>1320</v>
      </c>
      <c r="AF320" s="32"/>
      <c r="AG320" s="32"/>
      <c r="AH320" s="32"/>
      <c r="AI320" s="32"/>
      <c r="AJ320" s="32"/>
      <c r="AK320" s="32"/>
    </row>
    <row r="321" spans="1:37" x14ac:dyDescent="0.25">
      <c r="A321" s="53" t="s">
        <v>397</v>
      </c>
      <c r="B321" s="53">
        <v>6806</v>
      </c>
      <c r="C321" s="53">
        <v>6831</v>
      </c>
      <c r="D321" s="53">
        <v>6842</v>
      </c>
      <c r="E321" s="53">
        <v>6820</v>
      </c>
      <c r="F321" s="53">
        <v>6793</v>
      </c>
      <c r="G321" s="53">
        <v>6908</v>
      </c>
      <c r="H321" s="53">
        <v>6973</v>
      </c>
      <c r="I321" s="53">
        <v>6938</v>
      </c>
      <c r="J321" s="53">
        <v>6824</v>
      </c>
      <c r="K321" s="53">
        <v>6877</v>
      </c>
      <c r="L321" s="53">
        <v>6913</v>
      </c>
      <c r="M321" s="53">
        <v>6913</v>
      </c>
      <c r="N321" s="53">
        <v>6966</v>
      </c>
      <c r="O321" s="53">
        <v>6988</v>
      </c>
      <c r="P321" s="53">
        <v>7015</v>
      </c>
      <c r="Q321" s="53">
        <v>6994</v>
      </c>
      <c r="R321" s="53">
        <v>6974</v>
      </c>
      <c r="S321" s="53">
        <v>7069</v>
      </c>
      <c r="T321" s="53">
        <v>7100</v>
      </c>
      <c r="U321" s="53">
        <v>7067</v>
      </c>
      <c r="V321" s="53">
        <v>6952</v>
      </c>
      <c r="W321" s="53">
        <v>6978</v>
      </c>
      <c r="X321" s="53">
        <v>6984</v>
      </c>
      <c r="Y321" s="53">
        <v>6969</v>
      </c>
      <c r="Z321" s="53">
        <v>7067</v>
      </c>
      <c r="AA321" s="53">
        <v>7126</v>
      </c>
      <c r="AB321" s="53">
        <v>7180</v>
      </c>
      <c r="AC321" s="53">
        <v>7218</v>
      </c>
      <c r="AD321" s="53">
        <v>7239</v>
      </c>
      <c r="AE321" s="53">
        <v>7362</v>
      </c>
      <c r="AF321" s="32"/>
      <c r="AG321" s="32"/>
      <c r="AH321" s="32"/>
      <c r="AI321" s="32"/>
      <c r="AJ321" s="32"/>
      <c r="AK321" s="32"/>
    </row>
    <row r="322" spans="1:37" x14ac:dyDescent="0.25">
      <c r="A322" s="53" t="s">
        <v>399</v>
      </c>
      <c r="B322" s="53">
        <v>4167</v>
      </c>
      <c r="C322" s="53">
        <v>4189</v>
      </c>
      <c r="D322" s="53">
        <v>4209</v>
      </c>
      <c r="E322" s="53">
        <v>4209</v>
      </c>
      <c r="F322" s="53">
        <v>4190</v>
      </c>
      <c r="G322" s="53">
        <v>4236</v>
      </c>
      <c r="H322" s="53">
        <v>4227</v>
      </c>
      <c r="I322" s="53">
        <v>4227</v>
      </c>
      <c r="J322" s="53">
        <v>4209</v>
      </c>
      <c r="K322" s="53">
        <v>4219</v>
      </c>
      <c r="L322" s="53">
        <v>4250</v>
      </c>
      <c r="M322" s="53">
        <v>4234</v>
      </c>
      <c r="N322" s="53">
        <v>4247</v>
      </c>
      <c r="O322" s="53">
        <v>4272</v>
      </c>
      <c r="P322" s="53">
        <v>4293</v>
      </c>
      <c r="Q322" s="53">
        <v>4275</v>
      </c>
      <c r="R322" s="53">
        <v>4263</v>
      </c>
      <c r="S322" s="53">
        <v>4292</v>
      </c>
      <c r="T322" s="53">
        <v>4269</v>
      </c>
      <c r="U322" s="53">
        <v>4255</v>
      </c>
      <c r="V322" s="53">
        <v>4229</v>
      </c>
      <c r="W322" s="53">
        <v>4235</v>
      </c>
      <c r="X322" s="53">
        <v>4265</v>
      </c>
      <c r="Y322" s="53">
        <v>4265</v>
      </c>
      <c r="Z322" s="53">
        <v>4275</v>
      </c>
      <c r="AA322" s="53">
        <v>4343</v>
      </c>
      <c r="AB322" s="53">
        <v>4373</v>
      </c>
      <c r="AC322" s="53">
        <v>4395</v>
      </c>
      <c r="AD322" s="53">
        <v>4430</v>
      </c>
      <c r="AE322" s="53">
        <v>4455</v>
      </c>
      <c r="AF322" s="32"/>
      <c r="AG322" s="32"/>
      <c r="AH322" s="32"/>
      <c r="AI322" s="32"/>
      <c r="AJ322" s="32"/>
      <c r="AK322" s="32"/>
    </row>
    <row r="323" spans="1:37" x14ac:dyDescent="0.25">
      <c r="A323" s="53" t="s">
        <v>400</v>
      </c>
      <c r="B323" s="53">
        <v>7902</v>
      </c>
      <c r="C323" s="53">
        <v>7949</v>
      </c>
      <c r="D323" s="53">
        <v>7981</v>
      </c>
      <c r="E323" s="53">
        <v>7935</v>
      </c>
      <c r="F323" s="53">
        <v>7903</v>
      </c>
      <c r="G323" s="53">
        <v>7985</v>
      </c>
      <c r="H323" s="53">
        <v>7967</v>
      </c>
      <c r="I323" s="53">
        <v>7959</v>
      </c>
      <c r="J323" s="53">
        <v>7900</v>
      </c>
      <c r="K323" s="53">
        <v>7940</v>
      </c>
      <c r="L323" s="53">
        <v>7978</v>
      </c>
      <c r="M323" s="53">
        <v>7971</v>
      </c>
      <c r="N323" s="53">
        <v>8000</v>
      </c>
      <c r="O323" s="53">
        <v>8046</v>
      </c>
      <c r="P323" s="53">
        <v>8094</v>
      </c>
      <c r="Q323" s="53">
        <v>8036</v>
      </c>
      <c r="R323" s="53">
        <v>7996</v>
      </c>
      <c r="S323" s="53">
        <v>8060</v>
      </c>
      <c r="T323" s="53">
        <v>8028</v>
      </c>
      <c r="U323" s="53">
        <v>8015</v>
      </c>
      <c r="V323" s="53">
        <v>7966</v>
      </c>
      <c r="W323" s="53">
        <v>7991</v>
      </c>
      <c r="X323" s="53">
        <v>8035</v>
      </c>
      <c r="Y323" s="53">
        <v>8053</v>
      </c>
      <c r="Z323" s="53">
        <v>8083</v>
      </c>
      <c r="AA323" s="53">
        <v>8219</v>
      </c>
      <c r="AB323" s="53">
        <v>8240</v>
      </c>
      <c r="AC323" s="53">
        <v>8276</v>
      </c>
      <c r="AD323" s="53">
        <v>8343</v>
      </c>
      <c r="AE323" s="53">
        <v>8395</v>
      </c>
      <c r="AF323" s="32"/>
      <c r="AG323" s="32"/>
      <c r="AH323" s="32"/>
      <c r="AI323" s="32"/>
      <c r="AJ323" s="32"/>
      <c r="AK323" s="32"/>
    </row>
    <row r="324" spans="1:37" x14ac:dyDescent="0.25">
      <c r="A324" s="53" t="s">
        <v>401</v>
      </c>
      <c r="B324" s="53">
        <v>8122</v>
      </c>
      <c r="C324" s="53">
        <v>7973</v>
      </c>
      <c r="D324" s="53">
        <v>8074</v>
      </c>
      <c r="E324" s="53">
        <v>8235</v>
      </c>
      <c r="F324" s="53">
        <v>8891</v>
      </c>
      <c r="G324" s="53">
        <v>10671</v>
      </c>
      <c r="H324" s="53">
        <v>12029</v>
      </c>
      <c r="I324" s="53">
        <v>11945</v>
      </c>
      <c r="J324" s="53">
        <v>10023</v>
      </c>
      <c r="K324" s="53">
        <v>8903</v>
      </c>
      <c r="L324" s="53">
        <v>8309</v>
      </c>
      <c r="M324" s="53">
        <v>8309</v>
      </c>
      <c r="N324" s="53">
        <v>8010</v>
      </c>
      <c r="O324" s="53">
        <v>7959</v>
      </c>
      <c r="P324" s="53">
        <v>8049</v>
      </c>
      <c r="Q324" s="53">
        <v>8226</v>
      </c>
      <c r="R324" s="53">
        <v>8962</v>
      </c>
      <c r="S324" s="53">
        <v>11097</v>
      </c>
      <c r="T324" s="53">
        <v>12301</v>
      </c>
      <c r="U324" s="53">
        <v>12305</v>
      </c>
      <c r="V324" s="53">
        <v>10229</v>
      </c>
      <c r="W324" s="53">
        <v>9057</v>
      </c>
      <c r="X324" s="53">
        <v>8444</v>
      </c>
      <c r="Y324" s="53">
        <v>8421</v>
      </c>
      <c r="Z324" s="53">
        <v>8205</v>
      </c>
      <c r="AA324" s="53">
        <v>8157</v>
      </c>
      <c r="AB324" s="53">
        <v>8181</v>
      </c>
      <c r="AC324" s="53">
        <v>8657</v>
      </c>
      <c r="AD324" s="53">
        <v>9485</v>
      </c>
      <c r="AE324" s="53">
        <v>11329</v>
      </c>
      <c r="AF324" s="32"/>
      <c r="AG324" s="32"/>
      <c r="AH324" s="32"/>
      <c r="AI324" s="32"/>
      <c r="AJ324" s="32"/>
      <c r="AK324" s="32"/>
    </row>
    <row r="325" spans="1:37" x14ac:dyDescent="0.25">
      <c r="A325" s="53" t="s">
        <v>402</v>
      </c>
      <c r="B325" s="53">
        <v>15266</v>
      </c>
      <c r="C325" s="53">
        <v>15325</v>
      </c>
      <c r="D325" s="53">
        <v>15341</v>
      </c>
      <c r="E325" s="53">
        <v>15340</v>
      </c>
      <c r="F325" s="53">
        <v>15304</v>
      </c>
      <c r="G325" s="53">
        <v>15522</v>
      </c>
      <c r="H325" s="53">
        <v>15596</v>
      </c>
      <c r="I325" s="53">
        <v>15587</v>
      </c>
      <c r="J325" s="53">
        <v>15400</v>
      </c>
      <c r="K325" s="53">
        <v>15533</v>
      </c>
      <c r="L325" s="53">
        <v>15590</v>
      </c>
      <c r="M325" s="53">
        <v>15584</v>
      </c>
      <c r="N325" s="53">
        <v>15595</v>
      </c>
      <c r="O325" s="53">
        <v>15707</v>
      </c>
      <c r="P325" s="53">
        <v>15763</v>
      </c>
      <c r="Q325" s="53">
        <v>15726</v>
      </c>
      <c r="R325" s="53">
        <v>15677</v>
      </c>
      <c r="S325" s="53">
        <v>15866</v>
      </c>
      <c r="T325" s="53">
        <v>15869</v>
      </c>
      <c r="U325" s="53">
        <v>15769</v>
      </c>
      <c r="V325" s="53">
        <v>15597</v>
      </c>
      <c r="W325" s="53">
        <v>15648</v>
      </c>
      <c r="X325" s="53">
        <v>15666</v>
      </c>
      <c r="Y325" s="53">
        <v>15643</v>
      </c>
      <c r="Z325" s="53">
        <v>15704</v>
      </c>
      <c r="AA325" s="53">
        <v>15929</v>
      </c>
      <c r="AB325" s="53">
        <v>16022</v>
      </c>
      <c r="AC325" s="53">
        <v>16176</v>
      </c>
      <c r="AD325" s="53">
        <v>16302</v>
      </c>
      <c r="AE325" s="53">
        <v>16558</v>
      </c>
      <c r="AF325" s="32"/>
      <c r="AG325" s="32"/>
      <c r="AH325" s="32"/>
      <c r="AI325" s="32"/>
      <c r="AJ325" s="32"/>
      <c r="AK325" s="32"/>
    </row>
    <row r="326" spans="1:37" x14ac:dyDescent="0.25">
      <c r="A326" s="53" t="s">
        <v>403</v>
      </c>
      <c r="B326" s="53">
        <v>983</v>
      </c>
      <c r="C326" s="53">
        <v>982</v>
      </c>
      <c r="D326" s="53">
        <v>996</v>
      </c>
      <c r="E326" s="53">
        <v>997</v>
      </c>
      <c r="F326" s="53">
        <v>995</v>
      </c>
      <c r="G326" s="53">
        <v>992</v>
      </c>
      <c r="H326" s="53">
        <v>1001</v>
      </c>
      <c r="I326" s="53">
        <v>989</v>
      </c>
      <c r="J326" s="53">
        <v>979</v>
      </c>
      <c r="K326" s="53">
        <v>980</v>
      </c>
      <c r="L326" s="53">
        <v>992</v>
      </c>
      <c r="M326" s="53">
        <v>987</v>
      </c>
      <c r="N326" s="53">
        <v>989</v>
      </c>
      <c r="O326" s="53">
        <v>1000</v>
      </c>
      <c r="P326" s="53">
        <v>1000</v>
      </c>
      <c r="Q326" s="53">
        <v>996</v>
      </c>
      <c r="R326" s="53">
        <v>990</v>
      </c>
      <c r="S326" s="53">
        <v>987</v>
      </c>
      <c r="T326" s="53">
        <v>984</v>
      </c>
      <c r="U326" s="53">
        <v>978</v>
      </c>
      <c r="V326" s="53">
        <v>979</v>
      </c>
      <c r="W326" s="53">
        <v>982</v>
      </c>
      <c r="X326" s="53">
        <v>994</v>
      </c>
      <c r="Y326" s="53">
        <v>985</v>
      </c>
      <c r="Z326" s="53">
        <v>994</v>
      </c>
      <c r="AA326" s="53">
        <v>1012</v>
      </c>
      <c r="AB326" s="53">
        <v>1024</v>
      </c>
      <c r="AC326" s="53">
        <v>1019</v>
      </c>
      <c r="AD326" s="53">
        <v>1028</v>
      </c>
      <c r="AE326" s="53">
        <v>1034</v>
      </c>
      <c r="AF326" s="32"/>
      <c r="AG326" s="32"/>
      <c r="AH326" s="32"/>
      <c r="AI326" s="32"/>
      <c r="AJ326" s="32"/>
      <c r="AK326" s="32"/>
    </row>
    <row r="327" spans="1:37" x14ac:dyDescent="0.25">
      <c r="A327" s="53" t="s">
        <v>404</v>
      </c>
      <c r="B327" s="53">
        <v>12793</v>
      </c>
      <c r="C327" s="53">
        <v>12857</v>
      </c>
      <c r="D327" s="53">
        <v>12896</v>
      </c>
      <c r="E327" s="53">
        <v>12854</v>
      </c>
      <c r="F327" s="53">
        <v>12836</v>
      </c>
      <c r="G327" s="53">
        <v>13021</v>
      </c>
      <c r="H327" s="53">
        <v>13107</v>
      </c>
      <c r="I327" s="53">
        <v>13071</v>
      </c>
      <c r="J327" s="53">
        <v>12883</v>
      </c>
      <c r="K327" s="53">
        <v>12976</v>
      </c>
      <c r="L327" s="53">
        <v>13052</v>
      </c>
      <c r="M327" s="53">
        <v>13078</v>
      </c>
      <c r="N327" s="53">
        <v>13099</v>
      </c>
      <c r="O327" s="53">
        <v>13165</v>
      </c>
      <c r="P327" s="53">
        <v>13191</v>
      </c>
      <c r="Q327" s="53">
        <v>13177</v>
      </c>
      <c r="R327" s="53">
        <v>13087</v>
      </c>
      <c r="S327" s="53">
        <v>13268</v>
      </c>
      <c r="T327" s="53">
        <v>13317</v>
      </c>
      <c r="U327" s="53">
        <v>13220</v>
      </c>
      <c r="V327" s="53">
        <v>13049</v>
      </c>
      <c r="W327" s="53">
        <v>13075</v>
      </c>
      <c r="X327" s="53">
        <v>13111</v>
      </c>
      <c r="Y327" s="53">
        <v>13103</v>
      </c>
      <c r="Z327" s="53">
        <v>13165</v>
      </c>
      <c r="AA327" s="53">
        <v>13370</v>
      </c>
      <c r="AB327" s="53">
        <v>13475</v>
      </c>
      <c r="AC327" s="53">
        <v>13551</v>
      </c>
      <c r="AD327" s="53">
        <v>13653</v>
      </c>
      <c r="AE327" s="53">
        <v>13867</v>
      </c>
      <c r="AF327" s="32"/>
      <c r="AG327" s="32"/>
      <c r="AH327" s="32"/>
      <c r="AI327" s="32"/>
      <c r="AJ327" s="32"/>
      <c r="AK327" s="32"/>
    </row>
    <row r="328" spans="1:37" x14ac:dyDescent="0.25">
      <c r="A328" s="53" t="s">
        <v>405</v>
      </c>
      <c r="B328" s="53">
        <v>36502</v>
      </c>
      <c r="C328" s="53">
        <v>36679</v>
      </c>
      <c r="D328" s="53">
        <v>36802</v>
      </c>
      <c r="E328" s="53">
        <v>36729</v>
      </c>
      <c r="F328" s="53">
        <v>36600</v>
      </c>
      <c r="G328" s="53">
        <v>37185</v>
      </c>
      <c r="H328" s="53">
        <v>37394</v>
      </c>
      <c r="I328" s="53">
        <v>37289</v>
      </c>
      <c r="J328" s="53">
        <v>36737</v>
      </c>
      <c r="K328" s="53">
        <v>37003</v>
      </c>
      <c r="L328" s="53">
        <v>37208</v>
      </c>
      <c r="M328" s="53">
        <v>37203</v>
      </c>
      <c r="N328" s="53">
        <v>37273</v>
      </c>
      <c r="O328" s="53">
        <v>37455</v>
      </c>
      <c r="P328" s="53">
        <v>37633</v>
      </c>
      <c r="Q328" s="53">
        <v>37523</v>
      </c>
      <c r="R328" s="53">
        <v>37324</v>
      </c>
      <c r="S328" s="53">
        <v>37892</v>
      </c>
      <c r="T328" s="53">
        <v>37978</v>
      </c>
      <c r="U328" s="53">
        <v>37748</v>
      </c>
      <c r="V328" s="53">
        <v>37254</v>
      </c>
      <c r="W328" s="53">
        <v>37374</v>
      </c>
      <c r="X328" s="53">
        <v>37452</v>
      </c>
      <c r="Y328" s="53">
        <v>37416</v>
      </c>
      <c r="Z328" s="53">
        <v>37569</v>
      </c>
      <c r="AA328" s="53">
        <v>38086</v>
      </c>
      <c r="AB328" s="53">
        <v>38433</v>
      </c>
      <c r="AC328" s="53">
        <v>38707</v>
      </c>
      <c r="AD328" s="53">
        <v>38946</v>
      </c>
      <c r="AE328" s="53">
        <v>39664</v>
      </c>
      <c r="AF328" s="32"/>
      <c r="AG328" s="32"/>
      <c r="AH328" s="32"/>
      <c r="AI328" s="32"/>
      <c r="AJ328" s="32"/>
      <c r="AK328" s="32"/>
    </row>
    <row r="329" spans="1:37" x14ac:dyDescent="0.25">
      <c r="A329" s="53" t="s">
        <v>406</v>
      </c>
      <c r="B329" s="53">
        <v>5258</v>
      </c>
      <c r="C329" s="53">
        <v>5311</v>
      </c>
      <c r="D329" s="53">
        <v>5311</v>
      </c>
      <c r="E329" s="53">
        <v>5261</v>
      </c>
      <c r="F329" s="53">
        <v>5211</v>
      </c>
      <c r="G329" s="53">
        <v>5250</v>
      </c>
      <c r="H329" s="53">
        <v>5221</v>
      </c>
      <c r="I329" s="53">
        <v>5208</v>
      </c>
      <c r="J329" s="53">
        <v>5177</v>
      </c>
      <c r="K329" s="53">
        <v>5244</v>
      </c>
      <c r="L329" s="53">
        <v>5263</v>
      </c>
      <c r="M329" s="53">
        <v>5282</v>
      </c>
      <c r="N329" s="53">
        <v>5299</v>
      </c>
      <c r="O329" s="53">
        <v>5363</v>
      </c>
      <c r="P329" s="53">
        <v>5334</v>
      </c>
      <c r="Q329" s="53">
        <v>5323</v>
      </c>
      <c r="R329" s="53">
        <v>5283</v>
      </c>
      <c r="S329" s="53">
        <v>5317</v>
      </c>
      <c r="T329" s="53">
        <v>5271</v>
      </c>
      <c r="U329" s="53">
        <v>5256</v>
      </c>
      <c r="V329" s="53">
        <v>5235</v>
      </c>
      <c r="W329" s="53">
        <v>5247</v>
      </c>
      <c r="X329" s="53">
        <v>5300</v>
      </c>
      <c r="Y329" s="53">
        <v>5297</v>
      </c>
      <c r="Z329" s="53">
        <v>5324</v>
      </c>
      <c r="AA329" s="53">
        <v>5430</v>
      </c>
      <c r="AB329" s="53">
        <v>5457</v>
      </c>
      <c r="AC329" s="53">
        <v>5476</v>
      </c>
      <c r="AD329" s="53">
        <v>5470</v>
      </c>
      <c r="AE329" s="53">
        <v>5508</v>
      </c>
      <c r="AF329" s="32"/>
      <c r="AG329" s="32"/>
      <c r="AH329" s="32"/>
      <c r="AI329" s="32"/>
      <c r="AJ329" s="32"/>
      <c r="AK329" s="32"/>
    </row>
    <row r="330" spans="1:37" x14ac:dyDescent="0.25">
      <c r="A330" s="53" t="s">
        <v>407</v>
      </c>
      <c r="B330" s="53">
        <v>11500</v>
      </c>
      <c r="C330" s="53">
        <v>11458</v>
      </c>
      <c r="D330" s="53">
        <v>11626</v>
      </c>
      <c r="E330" s="53">
        <v>11889</v>
      </c>
      <c r="F330" s="53">
        <v>12375</v>
      </c>
      <c r="G330" s="53">
        <v>13392</v>
      </c>
      <c r="H330" s="53">
        <v>14179</v>
      </c>
      <c r="I330" s="53">
        <v>14102</v>
      </c>
      <c r="J330" s="53">
        <v>12809</v>
      </c>
      <c r="K330" s="53">
        <v>12402</v>
      </c>
      <c r="L330" s="53">
        <v>11963</v>
      </c>
      <c r="M330" s="53">
        <v>11822</v>
      </c>
      <c r="N330" s="53">
        <v>11639</v>
      </c>
      <c r="O330" s="53">
        <v>11613</v>
      </c>
      <c r="P330" s="53">
        <v>11682</v>
      </c>
      <c r="Q330" s="53">
        <v>11949</v>
      </c>
      <c r="R330" s="53">
        <v>12464</v>
      </c>
      <c r="S330" s="53">
        <v>13601</v>
      </c>
      <c r="T330" s="53">
        <v>14259</v>
      </c>
      <c r="U330" s="53">
        <v>14175</v>
      </c>
      <c r="V330" s="53">
        <v>12909</v>
      </c>
      <c r="W330" s="53">
        <v>12497</v>
      </c>
      <c r="X330" s="53">
        <v>12070</v>
      </c>
      <c r="Y330" s="53">
        <v>11921</v>
      </c>
      <c r="Z330" s="53">
        <v>11856</v>
      </c>
      <c r="AA330" s="53">
        <v>11835</v>
      </c>
      <c r="AB330" s="53">
        <v>11993</v>
      </c>
      <c r="AC330" s="53">
        <v>12320</v>
      </c>
      <c r="AD330" s="53">
        <v>13038</v>
      </c>
      <c r="AE330" s="53">
        <v>14073</v>
      </c>
      <c r="AF330" s="32"/>
      <c r="AG330" s="32"/>
      <c r="AH330" s="32"/>
      <c r="AI330" s="32"/>
      <c r="AJ330" s="32"/>
      <c r="AK330" s="32"/>
    </row>
    <row r="331" spans="1:37" x14ac:dyDescent="0.25">
      <c r="A331" s="53" t="s">
        <v>408</v>
      </c>
      <c r="B331" s="53">
        <v>2433</v>
      </c>
      <c r="C331" s="53">
        <v>2445</v>
      </c>
      <c r="D331" s="53">
        <v>2446</v>
      </c>
      <c r="E331" s="53">
        <v>2424</v>
      </c>
      <c r="F331" s="53">
        <v>2411</v>
      </c>
      <c r="G331" s="53">
        <v>2420</v>
      </c>
      <c r="H331" s="53">
        <v>2399</v>
      </c>
      <c r="I331" s="53">
        <v>2394</v>
      </c>
      <c r="J331" s="53">
        <v>2372</v>
      </c>
      <c r="K331" s="53">
        <v>2381</v>
      </c>
      <c r="L331" s="53">
        <v>2403</v>
      </c>
      <c r="M331" s="53">
        <v>2416</v>
      </c>
      <c r="N331" s="53">
        <v>2454</v>
      </c>
      <c r="O331" s="53">
        <v>2475</v>
      </c>
      <c r="P331" s="53">
        <v>2474</v>
      </c>
      <c r="Q331" s="53">
        <v>2452</v>
      </c>
      <c r="R331" s="53">
        <v>2445</v>
      </c>
      <c r="S331" s="53">
        <v>2442</v>
      </c>
      <c r="T331" s="53">
        <v>2428</v>
      </c>
      <c r="U331" s="53">
        <v>2412</v>
      </c>
      <c r="V331" s="53">
        <v>2401</v>
      </c>
      <c r="W331" s="53">
        <v>2400</v>
      </c>
      <c r="X331" s="53">
        <v>2421</v>
      </c>
      <c r="Y331" s="53">
        <v>2433</v>
      </c>
      <c r="Z331" s="53">
        <v>2477</v>
      </c>
      <c r="AA331" s="53">
        <v>2514</v>
      </c>
      <c r="AB331" s="53">
        <v>2523</v>
      </c>
      <c r="AC331" s="53">
        <v>2518</v>
      </c>
      <c r="AD331" s="53">
        <v>2537</v>
      </c>
      <c r="AE331" s="53">
        <v>2556</v>
      </c>
      <c r="AF331" s="32"/>
      <c r="AG331" s="32"/>
      <c r="AH331" s="32"/>
      <c r="AI331" s="32"/>
      <c r="AJ331" s="32"/>
      <c r="AK331" s="32"/>
    </row>
    <row r="332" spans="1:37" x14ac:dyDescent="0.25">
      <c r="A332" s="53" t="s">
        <v>411</v>
      </c>
      <c r="B332" s="53">
        <v>21470</v>
      </c>
      <c r="C332" s="53">
        <v>21566</v>
      </c>
      <c r="D332" s="53">
        <v>21639</v>
      </c>
      <c r="E332" s="53">
        <v>21663</v>
      </c>
      <c r="F332" s="53">
        <v>21636</v>
      </c>
      <c r="G332" s="53">
        <v>21948</v>
      </c>
      <c r="H332" s="53">
        <v>22071</v>
      </c>
      <c r="I332" s="53">
        <v>22029</v>
      </c>
      <c r="J332" s="53">
        <v>21737</v>
      </c>
      <c r="K332" s="53">
        <v>21927</v>
      </c>
      <c r="L332" s="53">
        <v>22021</v>
      </c>
      <c r="M332" s="53">
        <v>21990</v>
      </c>
      <c r="N332" s="53">
        <v>21945</v>
      </c>
      <c r="O332" s="53">
        <v>22066</v>
      </c>
      <c r="P332" s="53">
        <v>22179</v>
      </c>
      <c r="Q332" s="53">
        <v>22179</v>
      </c>
      <c r="R332" s="53">
        <v>22100</v>
      </c>
      <c r="S332" s="53">
        <v>22390</v>
      </c>
      <c r="T332" s="53">
        <v>22400</v>
      </c>
      <c r="U332" s="53">
        <v>22343</v>
      </c>
      <c r="V332" s="53">
        <v>22077</v>
      </c>
      <c r="W332" s="53">
        <v>22126</v>
      </c>
      <c r="X332" s="53">
        <v>22172</v>
      </c>
      <c r="Y332" s="53">
        <v>22077</v>
      </c>
      <c r="Z332" s="53">
        <v>22129</v>
      </c>
      <c r="AA332" s="53">
        <v>22439</v>
      </c>
      <c r="AB332" s="53">
        <v>22590</v>
      </c>
      <c r="AC332" s="53">
        <v>22828</v>
      </c>
      <c r="AD332" s="53">
        <v>23055</v>
      </c>
      <c r="AE332" s="53">
        <v>23376</v>
      </c>
      <c r="AF332" s="32"/>
      <c r="AG332" s="32"/>
      <c r="AH332" s="32"/>
      <c r="AI332" s="32"/>
      <c r="AJ332" s="32"/>
      <c r="AK332" s="32"/>
    </row>
    <row r="333" spans="1:37" x14ac:dyDescent="0.25">
      <c r="A333" s="53" t="s">
        <v>412</v>
      </c>
      <c r="B333" s="53">
        <v>6885</v>
      </c>
      <c r="C333" s="53">
        <v>6927</v>
      </c>
      <c r="D333" s="53">
        <v>6953</v>
      </c>
      <c r="E333" s="53">
        <v>6951</v>
      </c>
      <c r="F333" s="53">
        <v>6937</v>
      </c>
      <c r="G333" s="53">
        <v>7029</v>
      </c>
      <c r="H333" s="53">
        <v>7053</v>
      </c>
      <c r="I333" s="53">
        <v>7036</v>
      </c>
      <c r="J333" s="53">
        <v>6949</v>
      </c>
      <c r="K333" s="53">
        <v>7011</v>
      </c>
      <c r="L333" s="53">
        <v>7042</v>
      </c>
      <c r="M333" s="53">
        <v>7030</v>
      </c>
      <c r="N333" s="53">
        <v>7023</v>
      </c>
      <c r="O333" s="53">
        <v>7073</v>
      </c>
      <c r="P333" s="53">
        <v>7097</v>
      </c>
      <c r="Q333" s="53">
        <v>7105</v>
      </c>
      <c r="R333" s="53">
        <v>7061</v>
      </c>
      <c r="S333" s="53">
        <v>7158</v>
      </c>
      <c r="T333" s="53">
        <v>7167</v>
      </c>
      <c r="U333" s="53">
        <v>7125</v>
      </c>
      <c r="V333" s="53">
        <v>7058</v>
      </c>
      <c r="W333" s="53">
        <v>7093</v>
      </c>
      <c r="X333" s="53">
        <v>7096</v>
      </c>
      <c r="Y333" s="53">
        <v>7068</v>
      </c>
      <c r="Z333" s="53">
        <v>7084</v>
      </c>
      <c r="AA333" s="53">
        <v>7190</v>
      </c>
      <c r="AB333" s="53">
        <v>7243</v>
      </c>
      <c r="AC333" s="53">
        <v>7308</v>
      </c>
      <c r="AD333" s="53">
        <v>7379</v>
      </c>
      <c r="AE333" s="53">
        <v>7512</v>
      </c>
      <c r="AF333" s="32"/>
      <c r="AG333" s="32"/>
      <c r="AH333" s="32"/>
      <c r="AI333" s="32"/>
      <c r="AJ333" s="32"/>
      <c r="AK333" s="32"/>
    </row>
    <row r="334" spans="1:37" x14ac:dyDescent="0.25">
      <c r="A334" s="53" t="s">
        <v>413</v>
      </c>
      <c r="B334" s="53">
        <v>8537</v>
      </c>
      <c r="C334" s="53">
        <v>8566</v>
      </c>
      <c r="D334" s="53">
        <v>8567</v>
      </c>
      <c r="E334" s="53">
        <v>8518</v>
      </c>
      <c r="F334" s="53">
        <v>8500</v>
      </c>
      <c r="G334" s="53">
        <v>8604</v>
      </c>
      <c r="H334" s="53">
        <v>8528</v>
      </c>
      <c r="I334" s="53">
        <v>8498</v>
      </c>
      <c r="J334" s="53">
        <v>8488</v>
      </c>
      <c r="K334" s="53">
        <v>8523</v>
      </c>
      <c r="L334" s="53">
        <v>8573</v>
      </c>
      <c r="M334" s="53">
        <v>8570</v>
      </c>
      <c r="N334" s="53">
        <v>8646</v>
      </c>
      <c r="O334" s="53">
        <v>8698</v>
      </c>
      <c r="P334" s="53">
        <v>8736</v>
      </c>
      <c r="Q334" s="53">
        <v>8647</v>
      </c>
      <c r="R334" s="53">
        <v>8640</v>
      </c>
      <c r="S334" s="53">
        <v>8684</v>
      </c>
      <c r="T334" s="53">
        <v>8631</v>
      </c>
      <c r="U334" s="53">
        <v>8590</v>
      </c>
      <c r="V334" s="53">
        <v>8573</v>
      </c>
      <c r="W334" s="53">
        <v>8562</v>
      </c>
      <c r="X334" s="53">
        <v>8607</v>
      </c>
      <c r="Y334" s="53">
        <v>8600</v>
      </c>
      <c r="Z334" s="53">
        <v>8703</v>
      </c>
      <c r="AA334" s="53">
        <v>8831</v>
      </c>
      <c r="AB334" s="53">
        <v>8875</v>
      </c>
      <c r="AC334" s="53">
        <v>8897</v>
      </c>
      <c r="AD334" s="53">
        <v>8952</v>
      </c>
      <c r="AE334" s="53">
        <v>9011</v>
      </c>
      <c r="AF334" s="32"/>
      <c r="AG334" s="32"/>
      <c r="AH334" s="32"/>
      <c r="AI334" s="32"/>
      <c r="AJ334" s="32"/>
      <c r="AK334" s="32"/>
    </row>
    <row r="335" spans="1:37" x14ac:dyDescent="0.25">
      <c r="A335" s="53" t="s">
        <v>414</v>
      </c>
      <c r="B335" s="53">
        <v>12881</v>
      </c>
      <c r="C335" s="53">
        <v>12949</v>
      </c>
      <c r="D335" s="53">
        <v>13022</v>
      </c>
      <c r="E335" s="53">
        <v>13068</v>
      </c>
      <c r="F335" s="53">
        <v>13041</v>
      </c>
      <c r="G335" s="53">
        <v>13280</v>
      </c>
      <c r="H335" s="53">
        <v>13307</v>
      </c>
      <c r="I335" s="53">
        <v>13271</v>
      </c>
      <c r="J335" s="53">
        <v>13075</v>
      </c>
      <c r="K335" s="53">
        <v>13174</v>
      </c>
      <c r="L335" s="53">
        <v>13250</v>
      </c>
      <c r="M335" s="53">
        <v>13241</v>
      </c>
      <c r="N335" s="53">
        <v>13200</v>
      </c>
      <c r="O335" s="53">
        <v>13277</v>
      </c>
      <c r="P335" s="53">
        <v>13347</v>
      </c>
      <c r="Q335" s="53">
        <v>13356</v>
      </c>
      <c r="R335" s="53">
        <v>13323</v>
      </c>
      <c r="S335" s="53">
        <v>13548</v>
      </c>
      <c r="T335" s="53">
        <v>13565</v>
      </c>
      <c r="U335" s="53">
        <v>13432</v>
      </c>
      <c r="V335" s="53">
        <v>13297</v>
      </c>
      <c r="W335" s="53">
        <v>13317</v>
      </c>
      <c r="X335" s="53">
        <v>13331</v>
      </c>
      <c r="Y335" s="53">
        <v>13290</v>
      </c>
      <c r="Z335" s="53">
        <v>13286</v>
      </c>
      <c r="AA335" s="53">
        <v>13490</v>
      </c>
      <c r="AB335" s="53">
        <v>13588</v>
      </c>
      <c r="AC335" s="53">
        <v>13733</v>
      </c>
      <c r="AD335" s="53">
        <v>13870</v>
      </c>
      <c r="AE335" s="53">
        <v>14152</v>
      </c>
      <c r="AF335" s="32"/>
      <c r="AG335" s="32"/>
      <c r="AH335" s="32"/>
      <c r="AI335" s="32"/>
      <c r="AJ335" s="32"/>
      <c r="AK335" s="32"/>
    </row>
    <row r="336" spans="1:37" x14ac:dyDescent="0.25">
      <c r="A336" s="53" t="s">
        <v>415</v>
      </c>
      <c r="B336" s="53">
        <v>1652</v>
      </c>
      <c r="C336" s="53">
        <v>1630</v>
      </c>
      <c r="D336" s="53">
        <v>1662</v>
      </c>
      <c r="E336" s="53">
        <v>1628</v>
      </c>
      <c r="F336" s="53">
        <v>1644</v>
      </c>
      <c r="G336" s="53">
        <v>1730</v>
      </c>
      <c r="H336" s="53">
        <v>1804</v>
      </c>
      <c r="I336" s="53">
        <v>1790</v>
      </c>
      <c r="J336" s="53">
        <v>1631</v>
      </c>
      <c r="K336" s="53">
        <v>1608</v>
      </c>
      <c r="L336" s="53">
        <v>1628</v>
      </c>
      <c r="M336" s="53">
        <v>1655</v>
      </c>
      <c r="N336" s="53">
        <v>1615</v>
      </c>
      <c r="O336" s="53">
        <v>1608</v>
      </c>
      <c r="P336" s="53">
        <v>1613</v>
      </c>
      <c r="Q336" s="53">
        <v>1610</v>
      </c>
      <c r="R336" s="53">
        <v>1639</v>
      </c>
      <c r="S336" s="53">
        <v>1748</v>
      </c>
      <c r="T336" s="53">
        <v>1815</v>
      </c>
      <c r="U336" s="53">
        <v>1811</v>
      </c>
      <c r="V336" s="53">
        <v>1661</v>
      </c>
      <c r="W336" s="53">
        <v>1620</v>
      </c>
      <c r="X336" s="53">
        <v>1632</v>
      </c>
      <c r="Y336" s="53">
        <v>1647</v>
      </c>
      <c r="Z336" s="53">
        <v>1668</v>
      </c>
      <c r="AA336" s="53">
        <v>1666</v>
      </c>
      <c r="AB336" s="53">
        <v>1670</v>
      </c>
      <c r="AC336" s="53">
        <v>1677</v>
      </c>
      <c r="AD336" s="53">
        <v>1721</v>
      </c>
      <c r="AE336" s="53">
        <v>1803</v>
      </c>
      <c r="AF336" s="32"/>
      <c r="AG336" s="32"/>
      <c r="AH336" s="32"/>
      <c r="AI336" s="32"/>
      <c r="AJ336" s="32"/>
      <c r="AK336" s="32"/>
    </row>
    <row r="337" spans="1:37" x14ac:dyDescent="0.25">
      <c r="A337" s="53" t="s">
        <v>417</v>
      </c>
      <c r="B337" s="53">
        <v>2606</v>
      </c>
      <c r="C337" s="53">
        <v>2612</v>
      </c>
      <c r="D337" s="53">
        <v>2636</v>
      </c>
      <c r="E337" s="53">
        <v>2646</v>
      </c>
      <c r="F337" s="53">
        <v>2637</v>
      </c>
      <c r="G337" s="53">
        <v>2691</v>
      </c>
      <c r="H337" s="53">
        <v>2693</v>
      </c>
      <c r="I337" s="53">
        <v>2681</v>
      </c>
      <c r="J337" s="53">
        <v>2644</v>
      </c>
      <c r="K337" s="53">
        <v>2660</v>
      </c>
      <c r="L337" s="53">
        <v>2676</v>
      </c>
      <c r="M337" s="53">
        <v>2667</v>
      </c>
      <c r="N337" s="53">
        <v>2663</v>
      </c>
      <c r="O337" s="53">
        <v>2675</v>
      </c>
      <c r="P337" s="53">
        <v>2693</v>
      </c>
      <c r="Q337" s="53">
        <v>2692</v>
      </c>
      <c r="R337" s="53">
        <v>2684</v>
      </c>
      <c r="S337" s="53">
        <v>2731</v>
      </c>
      <c r="T337" s="53">
        <v>2733</v>
      </c>
      <c r="U337" s="53">
        <v>2707</v>
      </c>
      <c r="V337" s="53">
        <v>2678</v>
      </c>
      <c r="W337" s="53">
        <v>2683</v>
      </c>
      <c r="X337" s="53">
        <v>2686</v>
      </c>
      <c r="Y337" s="53">
        <v>2670</v>
      </c>
      <c r="Z337" s="53">
        <v>2676</v>
      </c>
      <c r="AA337" s="53">
        <v>2721</v>
      </c>
      <c r="AB337" s="53">
        <v>2743</v>
      </c>
      <c r="AC337" s="53">
        <v>2768</v>
      </c>
      <c r="AD337" s="53">
        <v>2800</v>
      </c>
      <c r="AE337" s="53">
        <v>2857</v>
      </c>
      <c r="AF337" s="32"/>
      <c r="AG337" s="32"/>
      <c r="AH337" s="32"/>
      <c r="AI337" s="32"/>
      <c r="AJ337" s="32"/>
      <c r="AK337" s="32"/>
    </row>
    <row r="338" spans="1:37" x14ac:dyDescent="0.25">
      <c r="A338" s="53" t="s">
        <v>418</v>
      </c>
      <c r="B338" s="53">
        <v>3080</v>
      </c>
      <c r="C338" s="53">
        <v>3077</v>
      </c>
      <c r="D338" s="53">
        <v>3096</v>
      </c>
      <c r="E338" s="53">
        <v>3075</v>
      </c>
      <c r="F338" s="53">
        <v>3058</v>
      </c>
      <c r="G338" s="53">
        <v>3103</v>
      </c>
      <c r="H338" s="53">
        <v>3093</v>
      </c>
      <c r="I338" s="53">
        <v>3094</v>
      </c>
      <c r="J338" s="53">
        <v>3072</v>
      </c>
      <c r="K338" s="53">
        <v>3089</v>
      </c>
      <c r="L338" s="53">
        <v>3103</v>
      </c>
      <c r="M338" s="53">
        <v>3113</v>
      </c>
      <c r="N338" s="53">
        <v>3123</v>
      </c>
      <c r="O338" s="53">
        <v>3133</v>
      </c>
      <c r="P338" s="53">
        <v>3135</v>
      </c>
      <c r="Q338" s="53">
        <v>3131</v>
      </c>
      <c r="R338" s="53">
        <v>3122</v>
      </c>
      <c r="S338" s="53">
        <v>3143</v>
      </c>
      <c r="T338" s="53">
        <v>3138</v>
      </c>
      <c r="U338" s="53">
        <v>3122</v>
      </c>
      <c r="V338" s="53">
        <v>3118</v>
      </c>
      <c r="W338" s="53">
        <v>3115</v>
      </c>
      <c r="X338" s="53">
        <v>3129</v>
      </c>
      <c r="Y338" s="53">
        <v>3136</v>
      </c>
      <c r="Z338" s="53">
        <v>3161</v>
      </c>
      <c r="AA338" s="53">
        <v>3199</v>
      </c>
      <c r="AB338" s="53">
        <v>3192</v>
      </c>
      <c r="AC338" s="53">
        <v>3204</v>
      </c>
      <c r="AD338" s="53">
        <v>3221</v>
      </c>
      <c r="AE338" s="53">
        <v>3262</v>
      </c>
      <c r="AF338" s="32"/>
      <c r="AG338" s="32"/>
      <c r="AH338" s="32"/>
      <c r="AI338" s="32"/>
      <c r="AJ338" s="32"/>
      <c r="AK338" s="32"/>
    </row>
    <row r="339" spans="1:37" x14ac:dyDescent="0.25">
      <c r="A339" s="53" t="s">
        <v>419</v>
      </c>
      <c r="B339" s="53">
        <v>3753</v>
      </c>
      <c r="C339" s="53">
        <v>3774</v>
      </c>
      <c r="D339" s="53">
        <v>3793</v>
      </c>
      <c r="E339" s="53">
        <v>3766</v>
      </c>
      <c r="F339" s="53">
        <v>3755</v>
      </c>
      <c r="G339" s="53">
        <v>3814</v>
      </c>
      <c r="H339" s="53">
        <v>3822</v>
      </c>
      <c r="I339" s="53">
        <v>3810</v>
      </c>
      <c r="J339" s="53">
        <v>3797</v>
      </c>
      <c r="K339" s="53">
        <v>3801</v>
      </c>
      <c r="L339" s="53">
        <v>3822</v>
      </c>
      <c r="M339" s="53">
        <v>3819</v>
      </c>
      <c r="N339" s="53">
        <v>3822</v>
      </c>
      <c r="O339" s="53">
        <v>3870</v>
      </c>
      <c r="P339" s="53">
        <v>3869</v>
      </c>
      <c r="Q339" s="53">
        <v>3858</v>
      </c>
      <c r="R339" s="53">
        <v>3836</v>
      </c>
      <c r="S339" s="53">
        <v>3849</v>
      </c>
      <c r="T339" s="53">
        <v>3863</v>
      </c>
      <c r="U339" s="53">
        <v>3840</v>
      </c>
      <c r="V339" s="53">
        <v>3818</v>
      </c>
      <c r="W339" s="53">
        <v>3825</v>
      </c>
      <c r="X339" s="53">
        <v>3853</v>
      </c>
      <c r="Y339" s="53">
        <v>3846</v>
      </c>
      <c r="Z339" s="53">
        <v>3864</v>
      </c>
      <c r="AA339" s="53">
        <v>3931</v>
      </c>
      <c r="AB339" s="53">
        <v>3960</v>
      </c>
      <c r="AC339" s="53">
        <v>3985</v>
      </c>
      <c r="AD339" s="53">
        <v>4015</v>
      </c>
      <c r="AE339" s="53">
        <v>4037</v>
      </c>
      <c r="AF339" s="32"/>
      <c r="AG339" s="32"/>
      <c r="AH339" s="32"/>
      <c r="AI339" s="32"/>
      <c r="AJ339" s="32"/>
      <c r="AK339" s="32"/>
    </row>
    <row r="340" spans="1:37" x14ac:dyDescent="0.25">
      <c r="A340" s="53" t="s">
        <v>420</v>
      </c>
      <c r="B340" s="53">
        <v>2046</v>
      </c>
      <c r="C340" s="53">
        <v>2055</v>
      </c>
      <c r="D340" s="53">
        <v>2071</v>
      </c>
      <c r="E340" s="53">
        <v>2037</v>
      </c>
      <c r="F340" s="53">
        <v>2037</v>
      </c>
      <c r="G340" s="53">
        <v>2056</v>
      </c>
      <c r="H340" s="53">
        <v>2040</v>
      </c>
      <c r="I340" s="53">
        <v>2044</v>
      </c>
      <c r="J340" s="53">
        <v>2028</v>
      </c>
      <c r="K340" s="53">
        <v>2042</v>
      </c>
      <c r="L340" s="53">
        <v>2067</v>
      </c>
      <c r="M340" s="53">
        <v>2069</v>
      </c>
      <c r="N340" s="53">
        <v>2084</v>
      </c>
      <c r="O340" s="53">
        <v>2101</v>
      </c>
      <c r="P340" s="53">
        <v>2109</v>
      </c>
      <c r="Q340" s="53">
        <v>2082</v>
      </c>
      <c r="R340" s="53">
        <v>2070</v>
      </c>
      <c r="S340" s="53">
        <v>2088</v>
      </c>
      <c r="T340" s="53">
        <v>2078</v>
      </c>
      <c r="U340" s="53">
        <v>2072</v>
      </c>
      <c r="V340" s="53">
        <v>2062</v>
      </c>
      <c r="W340" s="53">
        <v>2067</v>
      </c>
      <c r="X340" s="53">
        <v>2096</v>
      </c>
      <c r="Y340" s="53">
        <v>2099</v>
      </c>
      <c r="Z340" s="53">
        <v>2119</v>
      </c>
      <c r="AA340" s="53">
        <v>2154</v>
      </c>
      <c r="AB340" s="53">
        <v>2155</v>
      </c>
      <c r="AC340" s="53">
        <v>2150</v>
      </c>
      <c r="AD340" s="53">
        <v>2150</v>
      </c>
      <c r="AE340" s="53">
        <v>2154</v>
      </c>
      <c r="AF340" s="32"/>
      <c r="AG340" s="32"/>
      <c r="AH340" s="32"/>
      <c r="AI340" s="32"/>
      <c r="AJ340" s="32"/>
      <c r="AK340" s="32"/>
    </row>
    <row r="341" spans="1:37" x14ac:dyDescent="0.25">
      <c r="A341" s="53" t="s">
        <v>421</v>
      </c>
      <c r="B341" s="53">
        <v>2379</v>
      </c>
      <c r="C341" s="53">
        <v>2385</v>
      </c>
      <c r="D341" s="53">
        <v>2401</v>
      </c>
      <c r="E341" s="53">
        <v>2406</v>
      </c>
      <c r="F341" s="53">
        <v>2414</v>
      </c>
      <c r="G341" s="53">
        <v>2459</v>
      </c>
      <c r="H341" s="53">
        <v>2455</v>
      </c>
      <c r="I341" s="53">
        <v>2447</v>
      </c>
      <c r="J341" s="53">
        <v>2416</v>
      </c>
      <c r="K341" s="53">
        <v>2424</v>
      </c>
      <c r="L341" s="53">
        <v>2424</v>
      </c>
      <c r="M341" s="53">
        <v>2414</v>
      </c>
      <c r="N341" s="53">
        <v>2414</v>
      </c>
      <c r="O341" s="53">
        <v>2399</v>
      </c>
      <c r="P341" s="53">
        <v>2430</v>
      </c>
      <c r="Q341" s="53">
        <v>2432</v>
      </c>
      <c r="R341" s="53">
        <v>2443</v>
      </c>
      <c r="S341" s="53">
        <v>2502</v>
      </c>
      <c r="T341" s="53">
        <v>2496</v>
      </c>
      <c r="U341" s="53">
        <v>2481</v>
      </c>
      <c r="V341" s="53">
        <v>2444</v>
      </c>
      <c r="W341" s="53">
        <v>2439</v>
      </c>
      <c r="X341" s="53">
        <v>2432</v>
      </c>
      <c r="Y341" s="53">
        <v>2432</v>
      </c>
      <c r="Z341" s="53">
        <v>2450</v>
      </c>
      <c r="AA341" s="53">
        <v>2476</v>
      </c>
      <c r="AB341" s="53">
        <v>2511</v>
      </c>
      <c r="AC341" s="53">
        <v>2539</v>
      </c>
      <c r="AD341" s="53">
        <v>2575</v>
      </c>
      <c r="AE341" s="53">
        <v>2609</v>
      </c>
      <c r="AF341" s="32"/>
      <c r="AG341" s="32"/>
      <c r="AH341" s="32"/>
      <c r="AI341" s="32"/>
      <c r="AJ341" s="32"/>
      <c r="AK341" s="32"/>
    </row>
    <row r="342" spans="1:37" x14ac:dyDescent="0.25">
      <c r="A342" s="53" t="s">
        <v>422</v>
      </c>
      <c r="B342" s="53">
        <v>14415</v>
      </c>
      <c r="C342" s="53">
        <v>14539</v>
      </c>
      <c r="D342" s="53">
        <v>14573</v>
      </c>
      <c r="E342" s="53">
        <v>14544</v>
      </c>
      <c r="F342" s="53">
        <v>14441</v>
      </c>
      <c r="G342" s="53">
        <v>14526</v>
      </c>
      <c r="H342" s="53">
        <v>14498</v>
      </c>
      <c r="I342" s="53">
        <v>14454</v>
      </c>
      <c r="J342" s="53">
        <v>14481</v>
      </c>
      <c r="K342" s="53">
        <v>14558</v>
      </c>
      <c r="L342" s="53">
        <v>14615</v>
      </c>
      <c r="M342" s="53">
        <v>14566</v>
      </c>
      <c r="N342" s="53">
        <v>14504</v>
      </c>
      <c r="O342" s="53">
        <v>14718</v>
      </c>
      <c r="P342" s="53">
        <v>14721</v>
      </c>
      <c r="Q342" s="53">
        <v>14672</v>
      </c>
      <c r="R342" s="53">
        <v>14615</v>
      </c>
      <c r="S342" s="53">
        <v>14698</v>
      </c>
      <c r="T342" s="53">
        <v>14591</v>
      </c>
      <c r="U342" s="53">
        <v>14527</v>
      </c>
      <c r="V342" s="53">
        <v>14510</v>
      </c>
      <c r="W342" s="53">
        <v>14544</v>
      </c>
      <c r="X342" s="53">
        <v>14639</v>
      </c>
      <c r="Y342" s="53">
        <v>14574</v>
      </c>
      <c r="Z342" s="53">
        <v>14555</v>
      </c>
      <c r="AA342" s="53">
        <v>14893</v>
      </c>
      <c r="AB342" s="53">
        <v>15033</v>
      </c>
      <c r="AC342" s="53">
        <v>15035</v>
      </c>
      <c r="AD342" s="53">
        <v>15098</v>
      </c>
      <c r="AE342" s="53">
        <v>15223</v>
      </c>
      <c r="AF342" s="32"/>
      <c r="AG342" s="32"/>
      <c r="AH342" s="32"/>
      <c r="AI342" s="32"/>
      <c r="AJ342" s="32"/>
      <c r="AK342" s="32"/>
    </row>
    <row r="343" spans="1:37" x14ac:dyDescent="0.25">
      <c r="A343" s="53" t="s">
        <v>423</v>
      </c>
      <c r="B343" s="53">
        <v>793</v>
      </c>
      <c r="C343" s="53">
        <v>795</v>
      </c>
      <c r="D343" s="53">
        <v>794</v>
      </c>
      <c r="E343" s="53">
        <v>755</v>
      </c>
      <c r="F343" s="53">
        <v>765</v>
      </c>
      <c r="G343" s="53">
        <v>794</v>
      </c>
      <c r="H343" s="53">
        <v>822</v>
      </c>
      <c r="I343" s="53">
        <v>815</v>
      </c>
      <c r="J343" s="53">
        <v>774</v>
      </c>
      <c r="K343" s="53">
        <v>771</v>
      </c>
      <c r="L343" s="53">
        <v>755</v>
      </c>
      <c r="M343" s="53">
        <v>763</v>
      </c>
      <c r="N343" s="53">
        <v>775</v>
      </c>
      <c r="O343" s="53">
        <v>769</v>
      </c>
      <c r="P343" s="53">
        <v>765</v>
      </c>
      <c r="Q343" s="53">
        <v>734</v>
      </c>
      <c r="R343" s="53">
        <v>757</v>
      </c>
      <c r="S343" s="53">
        <v>798</v>
      </c>
      <c r="T343" s="53">
        <v>833</v>
      </c>
      <c r="U343" s="53">
        <v>823</v>
      </c>
      <c r="V343" s="53">
        <v>775</v>
      </c>
      <c r="W343" s="53">
        <v>774</v>
      </c>
      <c r="X343" s="53">
        <v>775</v>
      </c>
      <c r="Y343" s="53">
        <v>776</v>
      </c>
      <c r="Z343" s="53">
        <v>778</v>
      </c>
      <c r="AA343" s="53">
        <v>778</v>
      </c>
      <c r="AB343" s="53">
        <v>773</v>
      </c>
      <c r="AC343" s="53">
        <v>759</v>
      </c>
      <c r="AD343" s="53">
        <v>790</v>
      </c>
      <c r="AE343" s="53">
        <v>821</v>
      </c>
      <c r="AF343" s="32"/>
      <c r="AG343" s="32"/>
      <c r="AH343" s="32"/>
      <c r="AI343" s="32"/>
      <c r="AJ343" s="32"/>
      <c r="AK343" s="32"/>
    </row>
    <row r="344" spans="1:37" x14ac:dyDescent="0.25">
      <c r="A344" s="53" t="s">
        <v>424</v>
      </c>
      <c r="B344" s="53">
        <v>1328</v>
      </c>
      <c r="C344" s="53">
        <v>1302</v>
      </c>
      <c r="D344" s="53">
        <v>1316</v>
      </c>
      <c r="E344" s="53">
        <v>1361</v>
      </c>
      <c r="F344" s="53">
        <v>1488</v>
      </c>
      <c r="G344" s="53">
        <v>1787</v>
      </c>
      <c r="H344" s="53">
        <v>2011</v>
      </c>
      <c r="I344" s="53">
        <v>1995</v>
      </c>
      <c r="J344" s="53">
        <v>1675</v>
      </c>
      <c r="K344" s="53">
        <v>1489</v>
      </c>
      <c r="L344" s="53">
        <v>1378</v>
      </c>
      <c r="M344" s="53">
        <v>1359</v>
      </c>
      <c r="N344" s="53">
        <v>1295</v>
      </c>
      <c r="O344" s="53">
        <v>1295</v>
      </c>
      <c r="P344" s="53">
        <v>1314</v>
      </c>
      <c r="Q344" s="53">
        <v>1353</v>
      </c>
      <c r="R344" s="53">
        <v>1490</v>
      </c>
      <c r="S344" s="53">
        <v>1862</v>
      </c>
      <c r="T344" s="53">
        <v>2068</v>
      </c>
      <c r="U344" s="53">
        <v>2070</v>
      </c>
      <c r="V344" s="53">
        <v>1725</v>
      </c>
      <c r="W344" s="53">
        <v>1519</v>
      </c>
      <c r="X344" s="53">
        <v>1399</v>
      </c>
      <c r="Y344" s="53">
        <v>1383</v>
      </c>
      <c r="Z344" s="53">
        <v>1331</v>
      </c>
      <c r="AA344" s="53">
        <v>1332</v>
      </c>
      <c r="AB344" s="53">
        <v>1336</v>
      </c>
      <c r="AC344" s="53">
        <v>1427</v>
      </c>
      <c r="AD344" s="53">
        <v>1577</v>
      </c>
      <c r="AE344" s="53">
        <v>1891</v>
      </c>
      <c r="AF344" s="32"/>
      <c r="AG344" s="32"/>
      <c r="AH344" s="32"/>
      <c r="AI344" s="32"/>
      <c r="AJ344" s="32"/>
      <c r="AK344" s="32"/>
    </row>
    <row r="345" spans="1:37" x14ac:dyDescent="0.25">
      <c r="A345" s="53" t="s">
        <v>425</v>
      </c>
      <c r="B345" s="53">
        <v>10213</v>
      </c>
      <c r="C345" s="53">
        <v>10278</v>
      </c>
      <c r="D345" s="53">
        <v>10308</v>
      </c>
      <c r="E345" s="53">
        <v>10322</v>
      </c>
      <c r="F345" s="53">
        <v>10320</v>
      </c>
      <c r="G345" s="53">
        <v>10439</v>
      </c>
      <c r="H345" s="53">
        <v>10357</v>
      </c>
      <c r="I345" s="53">
        <v>10368</v>
      </c>
      <c r="J345" s="53">
        <v>10318</v>
      </c>
      <c r="K345" s="53">
        <v>10372</v>
      </c>
      <c r="L345" s="53">
        <v>10452</v>
      </c>
      <c r="M345" s="53">
        <v>10396</v>
      </c>
      <c r="N345" s="53">
        <v>10394</v>
      </c>
      <c r="O345" s="53">
        <v>10466</v>
      </c>
      <c r="P345" s="53">
        <v>10529</v>
      </c>
      <c r="Q345" s="53">
        <v>10470</v>
      </c>
      <c r="R345" s="53">
        <v>10471</v>
      </c>
      <c r="S345" s="53">
        <v>10547</v>
      </c>
      <c r="T345" s="53">
        <v>10481</v>
      </c>
      <c r="U345" s="53">
        <v>10463</v>
      </c>
      <c r="V345" s="53">
        <v>10454</v>
      </c>
      <c r="W345" s="53">
        <v>10470</v>
      </c>
      <c r="X345" s="53">
        <v>10524</v>
      </c>
      <c r="Y345" s="53">
        <v>10512</v>
      </c>
      <c r="Z345" s="53">
        <v>10532</v>
      </c>
      <c r="AA345" s="53">
        <v>10705</v>
      </c>
      <c r="AB345" s="53">
        <v>10774</v>
      </c>
      <c r="AC345" s="53">
        <v>10836</v>
      </c>
      <c r="AD345" s="53">
        <v>10933</v>
      </c>
      <c r="AE345" s="53">
        <v>11009</v>
      </c>
      <c r="AF345" s="32"/>
      <c r="AG345" s="32"/>
      <c r="AH345" s="32"/>
      <c r="AI345" s="32"/>
      <c r="AJ345" s="32"/>
      <c r="AK345" s="32"/>
    </row>
    <row r="346" spans="1:37" x14ac:dyDescent="0.25">
      <c r="A346" s="53" t="s">
        <v>426</v>
      </c>
      <c r="B346" s="53">
        <v>21008</v>
      </c>
      <c r="C346" s="53">
        <v>21146</v>
      </c>
      <c r="D346" s="53">
        <v>21171</v>
      </c>
      <c r="E346" s="53">
        <v>21061</v>
      </c>
      <c r="F346" s="53">
        <v>20921</v>
      </c>
      <c r="G346" s="53">
        <v>21160</v>
      </c>
      <c r="H346" s="53">
        <v>21104</v>
      </c>
      <c r="I346" s="53">
        <v>20972</v>
      </c>
      <c r="J346" s="53">
        <v>20941</v>
      </c>
      <c r="K346" s="53">
        <v>21031</v>
      </c>
      <c r="L346" s="53">
        <v>21141</v>
      </c>
      <c r="M346" s="53">
        <v>21145</v>
      </c>
      <c r="N346" s="53">
        <v>21107</v>
      </c>
      <c r="O346" s="53">
        <v>21312</v>
      </c>
      <c r="P346" s="53">
        <v>21355</v>
      </c>
      <c r="Q346" s="53">
        <v>21289</v>
      </c>
      <c r="R346" s="53">
        <v>21098</v>
      </c>
      <c r="S346" s="53">
        <v>21405</v>
      </c>
      <c r="T346" s="53">
        <v>21232</v>
      </c>
      <c r="U346" s="53">
        <v>21057</v>
      </c>
      <c r="V346" s="53">
        <v>20982</v>
      </c>
      <c r="W346" s="53">
        <v>21027</v>
      </c>
      <c r="X346" s="53">
        <v>21217</v>
      </c>
      <c r="Y346" s="53">
        <v>21142</v>
      </c>
      <c r="Z346" s="53">
        <v>21128</v>
      </c>
      <c r="AA346" s="53">
        <v>21587</v>
      </c>
      <c r="AB346" s="53">
        <v>21743</v>
      </c>
      <c r="AC346" s="53">
        <v>21789</v>
      </c>
      <c r="AD346" s="53">
        <v>21893</v>
      </c>
      <c r="AE346" s="53">
        <v>22092</v>
      </c>
      <c r="AF346" s="32"/>
      <c r="AG346" s="32"/>
      <c r="AH346" s="32"/>
      <c r="AI346" s="32"/>
      <c r="AJ346" s="32"/>
      <c r="AK346" s="32"/>
    </row>
    <row r="347" spans="1:37" x14ac:dyDescent="0.25">
      <c r="A347" s="53" t="s">
        <v>427</v>
      </c>
      <c r="B347" s="53">
        <v>12248</v>
      </c>
      <c r="C347" s="53">
        <v>12263</v>
      </c>
      <c r="D347" s="53">
        <v>12295</v>
      </c>
      <c r="E347" s="53">
        <v>12313</v>
      </c>
      <c r="F347" s="53">
        <v>12316</v>
      </c>
      <c r="G347" s="53">
        <v>12521</v>
      </c>
      <c r="H347" s="53">
        <v>12600</v>
      </c>
      <c r="I347" s="53">
        <v>12550</v>
      </c>
      <c r="J347" s="53">
        <v>12369</v>
      </c>
      <c r="K347" s="53">
        <v>12472</v>
      </c>
      <c r="L347" s="53">
        <v>12512</v>
      </c>
      <c r="M347" s="53">
        <v>12490</v>
      </c>
      <c r="N347" s="53">
        <v>12539</v>
      </c>
      <c r="O347" s="53">
        <v>12552</v>
      </c>
      <c r="P347" s="53">
        <v>12616</v>
      </c>
      <c r="Q347" s="53">
        <v>12623</v>
      </c>
      <c r="R347" s="53">
        <v>12598</v>
      </c>
      <c r="S347" s="53">
        <v>12803</v>
      </c>
      <c r="T347" s="53">
        <v>12841</v>
      </c>
      <c r="U347" s="53">
        <v>12771</v>
      </c>
      <c r="V347" s="53">
        <v>12628</v>
      </c>
      <c r="W347" s="53">
        <v>12661</v>
      </c>
      <c r="X347" s="53">
        <v>12673</v>
      </c>
      <c r="Y347" s="53">
        <v>12642</v>
      </c>
      <c r="Z347" s="53">
        <v>12729</v>
      </c>
      <c r="AA347" s="53">
        <v>12842</v>
      </c>
      <c r="AB347" s="53">
        <v>12929</v>
      </c>
      <c r="AC347" s="53">
        <v>13034</v>
      </c>
      <c r="AD347" s="53">
        <v>13120</v>
      </c>
      <c r="AE347" s="53">
        <v>13391</v>
      </c>
      <c r="AF347" s="32"/>
      <c r="AG347" s="32"/>
      <c r="AH347" s="32"/>
      <c r="AI347" s="32"/>
      <c r="AJ347" s="32"/>
      <c r="AK347" s="32"/>
    </row>
    <row r="348" spans="1:37" x14ac:dyDescent="0.25">
      <c r="A348" s="53" t="s">
        <v>428</v>
      </c>
      <c r="B348" s="53">
        <v>1035</v>
      </c>
      <c r="C348" s="53">
        <v>1047</v>
      </c>
      <c r="D348" s="53">
        <v>1058</v>
      </c>
      <c r="E348" s="53">
        <v>1046</v>
      </c>
      <c r="F348" s="53">
        <v>1039</v>
      </c>
      <c r="G348" s="53">
        <v>1043</v>
      </c>
      <c r="H348" s="53">
        <v>1047</v>
      </c>
      <c r="I348" s="53">
        <v>1046</v>
      </c>
      <c r="J348" s="53">
        <v>1053</v>
      </c>
      <c r="K348" s="53">
        <v>1062</v>
      </c>
      <c r="L348" s="53">
        <v>1062</v>
      </c>
      <c r="M348" s="53">
        <v>1069</v>
      </c>
      <c r="N348" s="53">
        <v>1055</v>
      </c>
      <c r="O348" s="53">
        <v>1072</v>
      </c>
      <c r="P348" s="53">
        <v>1075</v>
      </c>
      <c r="Q348" s="53">
        <v>1063</v>
      </c>
      <c r="R348" s="53">
        <v>1052</v>
      </c>
      <c r="S348" s="53">
        <v>1059</v>
      </c>
      <c r="T348" s="53">
        <v>1050</v>
      </c>
      <c r="U348" s="53">
        <v>1048</v>
      </c>
      <c r="V348" s="53">
        <v>1044</v>
      </c>
      <c r="W348" s="53">
        <v>1051</v>
      </c>
      <c r="X348" s="53">
        <v>1065</v>
      </c>
      <c r="Y348" s="53">
        <v>1054</v>
      </c>
      <c r="Z348" s="53">
        <v>1047</v>
      </c>
      <c r="AA348" s="53">
        <v>1074</v>
      </c>
      <c r="AB348" s="53">
        <v>1080</v>
      </c>
      <c r="AC348" s="53">
        <v>1090</v>
      </c>
      <c r="AD348" s="53">
        <v>1087</v>
      </c>
      <c r="AE348" s="53">
        <v>1089</v>
      </c>
      <c r="AF348" s="32"/>
      <c r="AG348" s="32"/>
      <c r="AH348" s="32"/>
      <c r="AI348" s="32"/>
      <c r="AJ348" s="32"/>
      <c r="AK348" s="32"/>
    </row>
    <row r="349" spans="1:37" x14ac:dyDescent="0.25">
      <c r="A349" s="53" t="s">
        <v>429</v>
      </c>
      <c r="B349" s="53">
        <v>4456</v>
      </c>
      <c r="C349" s="53">
        <v>4456</v>
      </c>
      <c r="D349" s="53">
        <v>4489</v>
      </c>
      <c r="E349" s="53">
        <v>4450</v>
      </c>
      <c r="F349" s="53">
        <v>4436</v>
      </c>
      <c r="G349" s="53">
        <v>4491</v>
      </c>
      <c r="H349" s="53">
        <v>4483</v>
      </c>
      <c r="I349" s="53">
        <v>4494</v>
      </c>
      <c r="J349" s="53">
        <v>4435</v>
      </c>
      <c r="K349" s="53">
        <v>4476</v>
      </c>
      <c r="L349" s="53">
        <v>4519</v>
      </c>
      <c r="M349" s="53">
        <v>4516</v>
      </c>
      <c r="N349" s="53">
        <v>4532</v>
      </c>
      <c r="O349" s="53">
        <v>4555</v>
      </c>
      <c r="P349" s="53">
        <v>4574</v>
      </c>
      <c r="Q349" s="53">
        <v>4557</v>
      </c>
      <c r="R349" s="53">
        <v>4539</v>
      </c>
      <c r="S349" s="53">
        <v>4591</v>
      </c>
      <c r="T349" s="53">
        <v>4577</v>
      </c>
      <c r="U349" s="53">
        <v>4552</v>
      </c>
      <c r="V349" s="53">
        <v>4521</v>
      </c>
      <c r="W349" s="53">
        <v>4509</v>
      </c>
      <c r="X349" s="53">
        <v>4535</v>
      </c>
      <c r="Y349" s="53">
        <v>4561</v>
      </c>
      <c r="Z349" s="53">
        <v>4589</v>
      </c>
      <c r="AA349" s="53">
        <v>4645</v>
      </c>
      <c r="AB349" s="53">
        <v>4666</v>
      </c>
      <c r="AC349" s="53">
        <v>4665</v>
      </c>
      <c r="AD349" s="53">
        <v>4706</v>
      </c>
      <c r="AE349" s="53">
        <v>4757</v>
      </c>
      <c r="AF349" s="32"/>
      <c r="AG349" s="32"/>
      <c r="AH349" s="32"/>
      <c r="AI349" s="32"/>
      <c r="AJ349" s="32"/>
      <c r="AK349" s="32"/>
    </row>
    <row r="350" spans="1:37" x14ac:dyDescent="0.25">
      <c r="A350" s="53" t="s">
        <v>430</v>
      </c>
      <c r="B350" s="53">
        <v>5257</v>
      </c>
      <c r="C350" s="53">
        <v>5289</v>
      </c>
      <c r="D350" s="53">
        <v>5319</v>
      </c>
      <c r="E350" s="53">
        <v>5332</v>
      </c>
      <c r="F350" s="53">
        <v>5332</v>
      </c>
      <c r="G350" s="53">
        <v>5421</v>
      </c>
      <c r="H350" s="53">
        <v>5426</v>
      </c>
      <c r="I350" s="53">
        <v>5410</v>
      </c>
      <c r="J350" s="53">
        <v>5344</v>
      </c>
      <c r="K350" s="53">
        <v>5391</v>
      </c>
      <c r="L350" s="53">
        <v>5413</v>
      </c>
      <c r="M350" s="53">
        <v>5386</v>
      </c>
      <c r="N350" s="53">
        <v>5386</v>
      </c>
      <c r="O350" s="53">
        <v>5419</v>
      </c>
      <c r="P350" s="53">
        <v>5451</v>
      </c>
      <c r="Q350" s="53">
        <v>5456</v>
      </c>
      <c r="R350" s="53">
        <v>5450</v>
      </c>
      <c r="S350" s="53">
        <v>5535</v>
      </c>
      <c r="T350" s="53">
        <v>5541</v>
      </c>
      <c r="U350" s="53">
        <v>5497</v>
      </c>
      <c r="V350" s="53">
        <v>5442</v>
      </c>
      <c r="W350" s="53">
        <v>5447</v>
      </c>
      <c r="X350" s="53">
        <v>5437</v>
      </c>
      <c r="Y350" s="53">
        <v>5406</v>
      </c>
      <c r="Z350" s="53">
        <v>5409</v>
      </c>
      <c r="AA350" s="53">
        <v>5494</v>
      </c>
      <c r="AB350" s="53">
        <v>5551</v>
      </c>
      <c r="AC350" s="53">
        <v>5607</v>
      </c>
      <c r="AD350" s="53">
        <v>5661</v>
      </c>
      <c r="AE350" s="53">
        <v>5781</v>
      </c>
      <c r="AF350" s="32"/>
      <c r="AG350" s="32"/>
      <c r="AH350" s="32"/>
      <c r="AI350" s="32"/>
      <c r="AJ350" s="32"/>
      <c r="AK350" s="32"/>
    </row>
    <row r="351" spans="1:37" x14ac:dyDescent="0.25">
      <c r="A351" s="53" t="s">
        <v>431</v>
      </c>
      <c r="B351" s="53">
        <v>8335</v>
      </c>
      <c r="C351" s="53">
        <v>8339</v>
      </c>
      <c r="D351" s="53">
        <v>8354</v>
      </c>
      <c r="E351" s="53">
        <v>8207</v>
      </c>
      <c r="F351" s="53">
        <v>8209</v>
      </c>
      <c r="G351" s="53">
        <v>8299</v>
      </c>
      <c r="H351" s="53">
        <v>8251</v>
      </c>
      <c r="I351" s="53">
        <v>8255</v>
      </c>
      <c r="J351" s="53">
        <v>8209</v>
      </c>
      <c r="K351" s="53">
        <v>8249</v>
      </c>
      <c r="L351" s="53">
        <v>8270</v>
      </c>
      <c r="M351" s="53">
        <v>8280</v>
      </c>
      <c r="N351" s="53">
        <v>8446</v>
      </c>
      <c r="O351" s="53">
        <v>8448</v>
      </c>
      <c r="P351" s="53">
        <v>8441</v>
      </c>
      <c r="Q351" s="53">
        <v>8322</v>
      </c>
      <c r="R351" s="53">
        <v>8309</v>
      </c>
      <c r="S351" s="53">
        <v>8381</v>
      </c>
      <c r="T351" s="53">
        <v>8379</v>
      </c>
      <c r="U351" s="53">
        <v>8351</v>
      </c>
      <c r="V351" s="53">
        <v>8296</v>
      </c>
      <c r="W351" s="53">
        <v>8287</v>
      </c>
      <c r="X351" s="53">
        <v>8334</v>
      </c>
      <c r="Y351" s="53">
        <v>8304</v>
      </c>
      <c r="Z351" s="53">
        <v>8499</v>
      </c>
      <c r="AA351" s="53">
        <v>8595</v>
      </c>
      <c r="AB351" s="53">
        <v>8634</v>
      </c>
      <c r="AC351" s="53">
        <v>8570</v>
      </c>
      <c r="AD351" s="53">
        <v>8632</v>
      </c>
      <c r="AE351" s="53">
        <v>8733</v>
      </c>
      <c r="AF351" s="32"/>
      <c r="AG351" s="32"/>
      <c r="AH351" s="32"/>
      <c r="AI351" s="32"/>
      <c r="AJ351" s="32"/>
      <c r="AK351" s="32"/>
    </row>
    <row r="352" spans="1:37" x14ac:dyDescent="0.25">
      <c r="A352" s="53" t="s">
        <v>432</v>
      </c>
      <c r="B352" s="53">
        <v>7918</v>
      </c>
      <c r="C352" s="53">
        <v>7956</v>
      </c>
      <c r="D352" s="53">
        <v>7993</v>
      </c>
      <c r="E352" s="53">
        <v>7996</v>
      </c>
      <c r="F352" s="53">
        <v>7987</v>
      </c>
      <c r="G352" s="53">
        <v>8114</v>
      </c>
      <c r="H352" s="53">
        <v>8154</v>
      </c>
      <c r="I352" s="53">
        <v>8127</v>
      </c>
      <c r="J352" s="53">
        <v>8021</v>
      </c>
      <c r="K352" s="53">
        <v>8084</v>
      </c>
      <c r="L352" s="53">
        <v>8120</v>
      </c>
      <c r="M352" s="53">
        <v>8104</v>
      </c>
      <c r="N352" s="53">
        <v>8087</v>
      </c>
      <c r="O352" s="53">
        <v>8129</v>
      </c>
      <c r="P352" s="53">
        <v>8169</v>
      </c>
      <c r="Q352" s="53">
        <v>8164</v>
      </c>
      <c r="R352" s="53">
        <v>8129</v>
      </c>
      <c r="S352" s="53">
        <v>8240</v>
      </c>
      <c r="T352" s="53">
        <v>8246</v>
      </c>
      <c r="U352" s="53">
        <v>8197</v>
      </c>
      <c r="V352" s="53">
        <v>8138</v>
      </c>
      <c r="W352" s="53">
        <v>8158</v>
      </c>
      <c r="X352" s="53">
        <v>8176</v>
      </c>
      <c r="Y352" s="53">
        <v>8164</v>
      </c>
      <c r="Z352" s="53">
        <v>8150</v>
      </c>
      <c r="AA352" s="53">
        <v>8275</v>
      </c>
      <c r="AB352" s="53">
        <v>8330</v>
      </c>
      <c r="AC352" s="53">
        <v>8423</v>
      </c>
      <c r="AD352" s="53">
        <v>8490</v>
      </c>
      <c r="AE352" s="53">
        <v>8649</v>
      </c>
      <c r="AF352" s="32"/>
      <c r="AG352" s="32"/>
      <c r="AH352" s="32"/>
      <c r="AI352" s="32"/>
      <c r="AJ352" s="32"/>
      <c r="AK352" s="32"/>
    </row>
    <row r="353" spans="1:37" x14ac:dyDescent="0.25">
      <c r="A353" s="53" t="s">
        <v>433</v>
      </c>
      <c r="B353" s="53">
        <v>30029</v>
      </c>
      <c r="C353" s="53">
        <v>30193</v>
      </c>
      <c r="D353" s="53">
        <v>30266</v>
      </c>
      <c r="E353" s="53">
        <v>30226</v>
      </c>
      <c r="F353" s="53">
        <v>30077</v>
      </c>
      <c r="G353" s="53">
        <v>30517</v>
      </c>
      <c r="H353" s="53">
        <v>30674</v>
      </c>
      <c r="I353" s="53">
        <v>30586</v>
      </c>
      <c r="J353" s="53">
        <v>30210</v>
      </c>
      <c r="K353" s="53">
        <v>30408</v>
      </c>
      <c r="L353" s="53">
        <v>30542</v>
      </c>
      <c r="M353" s="53">
        <v>30527</v>
      </c>
      <c r="N353" s="53">
        <v>30634</v>
      </c>
      <c r="O353" s="53">
        <v>30789</v>
      </c>
      <c r="P353" s="53">
        <v>30916</v>
      </c>
      <c r="Q353" s="53">
        <v>30808</v>
      </c>
      <c r="R353" s="53">
        <v>30719</v>
      </c>
      <c r="S353" s="53">
        <v>31127</v>
      </c>
      <c r="T353" s="53">
        <v>31076</v>
      </c>
      <c r="U353" s="53">
        <v>30912</v>
      </c>
      <c r="V353" s="53">
        <v>30556</v>
      </c>
      <c r="W353" s="53">
        <v>30629</v>
      </c>
      <c r="X353" s="53">
        <v>30727</v>
      </c>
      <c r="Y353" s="53">
        <v>30660</v>
      </c>
      <c r="Z353" s="53">
        <v>30830</v>
      </c>
      <c r="AA353" s="53">
        <v>31294</v>
      </c>
      <c r="AB353" s="53">
        <v>31430</v>
      </c>
      <c r="AC353" s="53">
        <v>31686</v>
      </c>
      <c r="AD353" s="53">
        <v>31899</v>
      </c>
      <c r="AE353" s="53">
        <v>32387</v>
      </c>
      <c r="AF353" s="32"/>
      <c r="AG353" s="32"/>
      <c r="AH353" s="32"/>
      <c r="AI353" s="32"/>
      <c r="AJ353" s="32"/>
      <c r="AK353" s="32"/>
    </row>
    <row r="354" spans="1:37" x14ac:dyDescent="0.25">
      <c r="A354" s="53" t="s">
        <v>434</v>
      </c>
      <c r="B354" s="53">
        <v>1008</v>
      </c>
      <c r="C354" s="53">
        <v>1018</v>
      </c>
      <c r="D354" s="53">
        <v>1014</v>
      </c>
      <c r="E354" s="53">
        <v>1015</v>
      </c>
      <c r="F354" s="53">
        <v>994</v>
      </c>
      <c r="G354" s="53">
        <v>997</v>
      </c>
      <c r="H354" s="53">
        <v>995</v>
      </c>
      <c r="I354" s="53">
        <v>995</v>
      </c>
      <c r="J354" s="53">
        <v>1001</v>
      </c>
      <c r="K354" s="53">
        <v>1011</v>
      </c>
      <c r="L354" s="53">
        <v>1018</v>
      </c>
      <c r="M354" s="53">
        <v>1011</v>
      </c>
      <c r="N354" s="53">
        <v>1008</v>
      </c>
      <c r="O354" s="53">
        <v>1016</v>
      </c>
      <c r="P354" s="53">
        <v>1023</v>
      </c>
      <c r="Q354" s="53">
        <v>1027</v>
      </c>
      <c r="R354" s="53">
        <v>1017</v>
      </c>
      <c r="S354" s="53">
        <v>1018</v>
      </c>
      <c r="T354" s="53">
        <v>1005</v>
      </c>
      <c r="U354" s="53">
        <v>1002</v>
      </c>
      <c r="V354" s="53">
        <v>1001</v>
      </c>
      <c r="W354" s="53">
        <v>1013</v>
      </c>
      <c r="X354" s="53">
        <v>1017</v>
      </c>
      <c r="Y354" s="53">
        <v>1020</v>
      </c>
      <c r="Z354" s="53">
        <v>1009</v>
      </c>
      <c r="AA354" s="53">
        <v>1035</v>
      </c>
      <c r="AB354" s="53">
        <v>1041</v>
      </c>
      <c r="AC354" s="53">
        <v>1048</v>
      </c>
      <c r="AD354" s="53">
        <v>1051</v>
      </c>
      <c r="AE354" s="53">
        <v>1058</v>
      </c>
      <c r="AF354" s="32"/>
      <c r="AG354" s="32"/>
      <c r="AH354" s="32"/>
      <c r="AI354" s="32"/>
      <c r="AJ354" s="32"/>
      <c r="AK354" s="32"/>
    </row>
    <row r="355" spans="1:37" x14ac:dyDescent="0.25">
      <c r="A355" s="53" t="s">
        <v>435</v>
      </c>
      <c r="B355" s="53">
        <v>8906</v>
      </c>
      <c r="C355" s="53">
        <v>9010</v>
      </c>
      <c r="D355" s="53">
        <v>9037</v>
      </c>
      <c r="E355" s="53">
        <v>8985</v>
      </c>
      <c r="F355" s="53">
        <v>8963</v>
      </c>
      <c r="G355" s="53">
        <v>9038</v>
      </c>
      <c r="H355" s="53">
        <v>9073</v>
      </c>
      <c r="I355" s="53">
        <v>9043</v>
      </c>
      <c r="J355" s="53">
        <v>9016</v>
      </c>
      <c r="K355" s="53">
        <v>9029</v>
      </c>
      <c r="L355" s="53">
        <v>9092</v>
      </c>
      <c r="M355" s="53">
        <v>9106</v>
      </c>
      <c r="N355" s="53">
        <v>9083</v>
      </c>
      <c r="O355" s="53">
        <v>9161</v>
      </c>
      <c r="P355" s="53">
        <v>9197</v>
      </c>
      <c r="Q355" s="53">
        <v>9150</v>
      </c>
      <c r="R355" s="53">
        <v>9138</v>
      </c>
      <c r="S355" s="53">
        <v>9166</v>
      </c>
      <c r="T355" s="53">
        <v>9173</v>
      </c>
      <c r="U355" s="53">
        <v>9118</v>
      </c>
      <c r="V355" s="53">
        <v>9094</v>
      </c>
      <c r="W355" s="53">
        <v>9112</v>
      </c>
      <c r="X355" s="53">
        <v>9153</v>
      </c>
      <c r="Y355" s="53">
        <v>9141</v>
      </c>
      <c r="Z355" s="53">
        <v>9165</v>
      </c>
      <c r="AA355" s="53">
        <v>9327</v>
      </c>
      <c r="AB355" s="53">
        <v>9392</v>
      </c>
      <c r="AC355" s="53">
        <v>9460</v>
      </c>
      <c r="AD355" s="53">
        <v>9480</v>
      </c>
      <c r="AE355" s="53">
        <v>9513</v>
      </c>
      <c r="AF355" s="32"/>
      <c r="AG355" s="32"/>
      <c r="AH355" s="32"/>
      <c r="AI355" s="32"/>
      <c r="AJ355" s="32"/>
      <c r="AK355" s="32"/>
    </row>
    <row r="356" spans="1:37" x14ac:dyDescent="0.25">
      <c r="A356" s="53" t="s">
        <v>436</v>
      </c>
      <c r="B356" s="53">
        <v>7524</v>
      </c>
      <c r="C356" s="53">
        <v>7620</v>
      </c>
      <c r="D356" s="53">
        <v>7647</v>
      </c>
      <c r="E356" s="53">
        <v>7631</v>
      </c>
      <c r="F356" s="53">
        <v>7563</v>
      </c>
      <c r="G356" s="53">
        <v>7623</v>
      </c>
      <c r="H356" s="53">
        <v>7599</v>
      </c>
      <c r="I356" s="53">
        <v>7586</v>
      </c>
      <c r="J356" s="53">
        <v>7572</v>
      </c>
      <c r="K356" s="53">
        <v>7646</v>
      </c>
      <c r="L356" s="53">
        <v>7675</v>
      </c>
      <c r="M356" s="53">
        <v>7669</v>
      </c>
      <c r="N356" s="53">
        <v>7611</v>
      </c>
      <c r="O356" s="53">
        <v>7696</v>
      </c>
      <c r="P356" s="53">
        <v>7718</v>
      </c>
      <c r="Q356" s="53">
        <v>7692</v>
      </c>
      <c r="R356" s="53">
        <v>7657</v>
      </c>
      <c r="S356" s="53">
        <v>7721</v>
      </c>
      <c r="T356" s="53">
        <v>7674</v>
      </c>
      <c r="U356" s="53">
        <v>7634</v>
      </c>
      <c r="V356" s="53">
        <v>7628</v>
      </c>
      <c r="W356" s="53">
        <v>7652</v>
      </c>
      <c r="X356" s="53">
        <v>7686</v>
      </c>
      <c r="Y356" s="53">
        <v>7669</v>
      </c>
      <c r="Z356" s="53">
        <v>7653</v>
      </c>
      <c r="AA356" s="53">
        <v>7829</v>
      </c>
      <c r="AB356" s="53">
        <v>7896</v>
      </c>
      <c r="AC356" s="53">
        <v>7931</v>
      </c>
      <c r="AD356" s="53">
        <v>7974</v>
      </c>
      <c r="AE356" s="53">
        <v>8008</v>
      </c>
      <c r="AF356" s="32"/>
      <c r="AG356" s="32"/>
      <c r="AH356" s="32"/>
      <c r="AI356" s="32"/>
      <c r="AJ356" s="32"/>
      <c r="AK356" s="32"/>
    </row>
    <row r="357" spans="1:37" x14ac:dyDescent="0.25">
      <c r="A357" s="53" t="s">
        <v>437</v>
      </c>
      <c r="B357" s="53">
        <v>1426</v>
      </c>
      <c r="C357" s="53">
        <v>1448</v>
      </c>
      <c r="D357" s="53">
        <v>1453</v>
      </c>
      <c r="E357" s="53">
        <v>1444</v>
      </c>
      <c r="F357" s="53">
        <v>1432</v>
      </c>
      <c r="G357" s="53">
        <v>1429</v>
      </c>
      <c r="H357" s="53">
        <v>1422</v>
      </c>
      <c r="I357" s="53">
        <v>1412</v>
      </c>
      <c r="J357" s="53">
        <v>1416</v>
      </c>
      <c r="K357" s="53">
        <v>1428</v>
      </c>
      <c r="L357" s="53">
        <v>1448</v>
      </c>
      <c r="M357" s="53">
        <v>1456</v>
      </c>
      <c r="N357" s="53">
        <v>1449</v>
      </c>
      <c r="O357" s="53">
        <v>1462</v>
      </c>
      <c r="P357" s="53">
        <v>1461</v>
      </c>
      <c r="Q357" s="53">
        <v>1446</v>
      </c>
      <c r="R357" s="53">
        <v>1452</v>
      </c>
      <c r="S357" s="53">
        <v>1461</v>
      </c>
      <c r="T357" s="53">
        <v>1454</v>
      </c>
      <c r="U357" s="53">
        <v>1447</v>
      </c>
      <c r="V357" s="53">
        <v>1453</v>
      </c>
      <c r="W357" s="53">
        <v>1449</v>
      </c>
      <c r="X357" s="53">
        <v>1454</v>
      </c>
      <c r="Y357" s="53">
        <v>1451</v>
      </c>
      <c r="Z357" s="53">
        <v>1451</v>
      </c>
      <c r="AA357" s="53">
        <v>1488</v>
      </c>
      <c r="AB357" s="53">
        <v>1500</v>
      </c>
      <c r="AC357" s="53">
        <v>1500</v>
      </c>
      <c r="AD357" s="53">
        <v>1496</v>
      </c>
      <c r="AE357" s="53">
        <v>1497</v>
      </c>
      <c r="AF357" s="32"/>
      <c r="AG357" s="32"/>
      <c r="AH357" s="32"/>
      <c r="AI357" s="32"/>
      <c r="AJ357" s="32"/>
      <c r="AK357" s="32"/>
    </row>
    <row r="358" spans="1:37" x14ac:dyDescent="0.25">
      <c r="A358" s="53" t="s">
        <v>438</v>
      </c>
      <c r="B358" s="53">
        <v>3161</v>
      </c>
      <c r="C358" s="53">
        <v>3266</v>
      </c>
      <c r="D358" s="53">
        <v>3282</v>
      </c>
      <c r="E358" s="53">
        <v>3289</v>
      </c>
      <c r="F358" s="53">
        <v>3289</v>
      </c>
      <c r="G358" s="53">
        <v>3361</v>
      </c>
      <c r="H358" s="53">
        <v>3408</v>
      </c>
      <c r="I358" s="53">
        <v>3295</v>
      </c>
      <c r="J358" s="53">
        <v>3233</v>
      </c>
      <c r="K358" s="53">
        <v>3263</v>
      </c>
      <c r="L358" s="53">
        <v>3256</v>
      </c>
      <c r="M358" s="53">
        <v>3248</v>
      </c>
      <c r="N358" s="53">
        <v>3265</v>
      </c>
      <c r="O358" s="53">
        <v>3268</v>
      </c>
      <c r="P358" s="53">
        <v>3257</v>
      </c>
      <c r="Q358" s="53">
        <v>3294</v>
      </c>
      <c r="R358" s="53">
        <v>3292</v>
      </c>
      <c r="S358" s="53">
        <v>3402</v>
      </c>
      <c r="T358" s="53">
        <v>3482</v>
      </c>
      <c r="U358" s="53">
        <v>3353</v>
      </c>
      <c r="V358" s="53">
        <v>3312</v>
      </c>
      <c r="W358" s="53">
        <v>3255</v>
      </c>
      <c r="X358" s="53">
        <v>3240</v>
      </c>
      <c r="Y358" s="53">
        <v>3230</v>
      </c>
      <c r="Z358" s="53">
        <v>3228</v>
      </c>
      <c r="AA358" s="53">
        <v>3279</v>
      </c>
      <c r="AB358" s="53">
        <v>3306</v>
      </c>
      <c r="AC358" s="53">
        <v>3332</v>
      </c>
      <c r="AD358" s="53">
        <v>3355</v>
      </c>
      <c r="AE358" s="53">
        <v>3482</v>
      </c>
      <c r="AF358" s="32"/>
      <c r="AG358" s="32"/>
      <c r="AH358" s="32"/>
      <c r="AI358" s="32"/>
      <c r="AJ358" s="32"/>
      <c r="AK358" s="32"/>
    </row>
    <row r="359" spans="1:37" x14ac:dyDescent="0.25">
      <c r="A359" s="53" t="s">
        <v>439</v>
      </c>
      <c r="B359" s="53">
        <v>12669</v>
      </c>
      <c r="C359" s="53">
        <v>12713</v>
      </c>
      <c r="D359" s="53">
        <v>12775</v>
      </c>
      <c r="E359" s="53">
        <v>12742</v>
      </c>
      <c r="F359" s="53">
        <v>12702</v>
      </c>
      <c r="G359" s="53">
        <v>12885</v>
      </c>
      <c r="H359" s="53">
        <v>12954</v>
      </c>
      <c r="I359" s="53">
        <v>12918</v>
      </c>
      <c r="J359" s="53">
        <v>12762</v>
      </c>
      <c r="K359" s="53">
        <v>12891</v>
      </c>
      <c r="L359" s="53">
        <v>12953</v>
      </c>
      <c r="M359" s="53">
        <v>12937</v>
      </c>
      <c r="N359" s="53">
        <v>12940</v>
      </c>
      <c r="O359" s="53">
        <v>13026</v>
      </c>
      <c r="P359" s="53">
        <v>13042</v>
      </c>
      <c r="Q359" s="53">
        <v>13000</v>
      </c>
      <c r="R359" s="53">
        <v>12942</v>
      </c>
      <c r="S359" s="53">
        <v>13122</v>
      </c>
      <c r="T359" s="53">
        <v>13168</v>
      </c>
      <c r="U359" s="53">
        <v>13093</v>
      </c>
      <c r="V359" s="53">
        <v>12917</v>
      </c>
      <c r="W359" s="53">
        <v>12969</v>
      </c>
      <c r="X359" s="53">
        <v>13025</v>
      </c>
      <c r="Y359" s="53">
        <v>12990</v>
      </c>
      <c r="Z359" s="53">
        <v>13014</v>
      </c>
      <c r="AA359" s="53">
        <v>13208</v>
      </c>
      <c r="AB359" s="53">
        <v>13278</v>
      </c>
      <c r="AC359" s="53">
        <v>13390</v>
      </c>
      <c r="AD359" s="53">
        <v>13510</v>
      </c>
      <c r="AE359" s="53">
        <v>13724</v>
      </c>
      <c r="AF359" s="32"/>
      <c r="AG359" s="32"/>
      <c r="AH359" s="32"/>
      <c r="AI359" s="32"/>
      <c r="AJ359" s="32"/>
      <c r="AK359" s="32"/>
    </row>
    <row r="360" spans="1:37" x14ac:dyDescent="0.25">
      <c r="A360" s="53" t="s">
        <v>440</v>
      </c>
      <c r="B360" s="53">
        <v>5508</v>
      </c>
      <c r="C360" s="53">
        <v>5537</v>
      </c>
      <c r="D360" s="53">
        <v>5566</v>
      </c>
      <c r="E360" s="53">
        <v>5531</v>
      </c>
      <c r="F360" s="53">
        <v>5508</v>
      </c>
      <c r="G360" s="53">
        <v>5589</v>
      </c>
      <c r="H360" s="53">
        <v>5567</v>
      </c>
      <c r="I360" s="53">
        <v>5556</v>
      </c>
      <c r="J360" s="53">
        <v>5476</v>
      </c>
      <c r="K360" s="53">
        <v>5523</v>
      </c>
      <c r="L360" s="53">
        <v>5584</v>
      </c>
      <c r="M360" s="53">
        <v>5559</v>
      </c>
      <c r="N360" s="53">
        <v>5600</v>
      </c>
      <c r="O360" s="53">
        <v>5620</v>
      </c>
      <c r="P360" s="53">
        <v>5636</v>
      </c>
      <c r="Q360" s="53">
        <v>5615</v>
      </c>
      <c r="R360" s="53">
        <v>5602</v>
      </c>
      <c r="S360" s="53">
        <v>5652</v>
      </c>
      <c r="T360" s="53">
        <v>5659</v>
      </c>
      <c r="U360" s="53">
        <v>5635</v>
      </c>
      <c r="V360" s="53">
        <v>5597</v>
      </c>
      <c r="W360" s="53">
        <v>5583</v>
      </c>
      <c r="X360" s="53">
        <v>5607</v>
      </c>
      <c r="Y360" s="53">
        <v>5623</v>
      </c>
      <c r="Z360" s="53">
        <v>5686</v>
      </c>
      <c r="AA360" s="53">
        <v>5745</v>
      </c>
      <c r="AB360" s="53">
        <v>5778</v>
      </c>
      <c r="AC360" s="53">
        <v>5808</v>
      </c>
      <c r="AD360" s="53">
        <v>5822</v>
      </c>
      <c r="AE360" s="53">
        <v>5875</v>
      </c>
      <c r="AF360" s="32"/>
      <c r="AG360" s="32"/>
      <c r="AH360" s="32"/>
      <c r="AI360" s="32"/>
      <c r="AJ360" s="32"/>
      <c r="AK360" s="32"/>
    </row>
    <row r="361" spans="1:37" x14ac:dyDescent="0.25">
      <c r="A361" s="53" t="s">
        <v>441</v>
      </c>
      <c r="B361" s="53">
        <v>10720</v>
      </c>
      <c r="C361" s="53">
        <v>10791</v>
      </c>
      <c r="D361" s="53">
        <v>10843</v>
      </c>
      <c r="E361" s="53">
        <v>10856</v>
      </c>
      <c r="F361" s="53">
        <v>10836</v>
      </c>
      <c r="G361" s="53">
        <v>10989</v>
      </c>
      <c r="H361" s="53">
        <v>11055</v>
      </c>
      <c r="I361" s="53">
        <v>11031</v>
      </c>
      <c r="J361" s="53">
        <v>10899</v>
      </c>
      <c r="K361" s="53">
        <v>10962</v>
      </c>
      <c r="L361" s="53">
        <v>11000</v>
      </c>
      <c r="M361" s="53">
        <v>10973</v>
      </c>
      <c r="N361" s="53">
        <v>10976</v>
      </c>
      <c r="O361" s="53">
        <v>11026</v>
      </c>
      <c r="P361" s="53">
        <v>11069</v>
      </c>
      <c r="Q361" s="53">
        <v>11060</v>
      </c>
      <c r="R361" s="53">
        <v>11039</v>
      </c>
      <c r="S361" s="53">
        <v>11203</v>
      </c>
      <c r="T361" s="53">
        <v>11224</v>
      </c>
      <c r="U361" s="53">
        <v>11176</v>
      </c>
      <c r="V361" s="53">
        <v>11042</v>
      </c>
      <c r="W361" s="53">
        <v>11074</v>
      </c>
      <c r="X361" s="53">
        <v>11076</v>
      </c>
      <c r="Y361" s="53">
        <v>11030</v>
      </c>
      <c r="Z361" s="53">
        <v>11040</v>
      </c>
      <c r="AA361" s="53">
        <v>11201</v>
      </c>
      <c r="AB361" s="53">
        <v>11284</v>
      </c>
      <c r="AC361" s="53">
        <v>11411</v>
      </c>
      <c r="AD361" s="53">
        <v>11514</v>
      </c>
      <c r="AE361" s="53">
        <v>11702</v>
      </c>
      <c r="AF361" s="32"/>
      <c r="AG361" s="32"/>
      <c r="AH361" s="32"/>
      <c r="AI361" s="32"/>
      <c r="AJ361" s="32"/>
      <c r="AK361" s="32"/>
    </row>
    <row r="362" spans="1:37" x14ac:dyDescent="0.25">
      <c r="A362" s="53" t="s">
        <v>443</v>
      </c>
      <c r="B362" s="53">
        <v>10195</v>
      </c>
      <c r="C362" s="53">
        <v>10236</v>
      </c>
      <c r="D362" s="53">
        <v>10275</v>
      </c>
      <c r="E362" s="53">
        <v>10219</v>
      </c>
      <c r="F362" s="53">
        <v>10192</v>
      </c>
      <c r="G362" s="53">
        <v>10326</v>
      </c>
      <c r="H362" s="53">
        <v>10366</v>
      </c>
      <c r="I362" s="53">
        <v>10363</v>
      </c>
      <c r="J362" s="53">
        <v>10261</v>
      </c>
      <c r="K362" s="53">
        <v>10340</v>
      </c>
      <c r="L362" s="53">
        <v>10423</v>
      </c>
      <c r="M362" s="53">
        <v>10404</v>
      </c>
      <c r="N362" s="53">
        <v>10397</v>
      </c>
      <c r="O362" s="53">
        <v>10457</v>
      </c>
      <c r="P362" s="53">
        <v>10485</v>
      </c>
      <c r="Q362" s="53">
        <v>10457</v>
      </c>
      <c r="R362" s="53">
        <v>10441</v>
      </c>
      <c r="S362" s="53">
        <v>10561</v>
      </c>
      <c r="T362" s="53">
        <v>10558</v>
      </c>
      <c r="U362" s="53">
        <v>10514</v>
      </c>
      <c r="V362" s="53">
        <v>10430</v>
      </c>
      <c r="W362" s="53">
        <v>10439</v>
      </c>
      <c r="X362" s="53">
        <v>10473</v>
      </c>
      <c r="Y362" s="53">
        <v>10455</v>
      </c>
      <c r="Z362" s="53">
        <v>10481</v>
      </c>
      <c r="AA362" s="53">
        <v>10636</v>
      </c>
      <c r="AB362" s="53">
        <v>10696</v>
      </c>
      <c r="AC362" s="53">
        <v>10795</v>
      </c>
      <c r="AD362" s="53">
        <v>10871</v>
      </c>
      <c r="AE362" s="53">
        <v>11035</v>
      </c>
      <c r="AF362" s="32"/>
      <c r="AG362" s="32"/>
      <c r="AH362" s="32"/>
      <c r="AI362" s="32"/>
      <c r="AJ362" s="32"/>
      <c r="AK362" s="32"/>
    </row>
    <row r="363" spans="1:37" x14ac:dyDescent="0.25">
      <c r="A363" s="53" t="s">
        <v>444</v>
      </c>
      <c r="B363" s="53">
        <v>22289</v>
      </c>
      <c r="C363" s="53">
        <v>22384</v>
      </c>
      <c r="D363" s="53">
        <v>22471</v>
      </c>
      <c r="E363" s="53">
        <v>22394</v>
      </c>
      <c r="F363" s="53">
        <v>22324</v>
      </c>
      <c r="G363" s="53">
        <v>22662</v>
      </c>
      <c r="H363" s="53">
        <v>22788</v>
      </c>
      <c r="I363" s="53">
        <v>22742</v>
      </c>
      <c r="J363" s="53">
        <v>22435</v>
      </c>
      <c r="K363" s="53">
        <v>22581</v>
      </c>
      <c r="L363" s="53">
        <v>22673</v>
      </c>
      <c r="M363" s="53">
        <v>22673</v>
      </c>
      <c r="N363" s="53">
        <v>22710</v>
      </c>
      <c r="O363" s="53">
        <v>22822</v>
      </c>
      <c r="P363" s="53">
        <v>22897</v>
      </c>
      <c r="Q363" s="53">
        <v>22880</v>
      </c>
      <c r="R363" s="53">
        <v>22772</v>
      </c>
      <c r="S363" s="53">
        <v>23067</v>
      </c>
      <c r="T363" s="53">
        <v>23083</v>
      </c>
      <c r="U363" s="53">
        <v>22961</v>
      </c>
      <c r="V363" s="53">
        <v>22722</v>
      </c>
      <c r="W363" s="53">
        <v>22778</v>
      </c>
      <c r="X363" s="53">
        <v>22844</v>
      </c>
      <c r="Y363" s="53">
        <v>22809</v>
      </c>
      <c r="Z363" s="53">
        <v>22883</v>
      </c>
      <c r="AA363" s="53">
        <v>23220</v>
      </c>
      <c r="AB363" s="53">
        <v>23354</v>
      </c>
      <c r="AC363" s="53">
        <v>23588</v>
      </c>
      <c r="AD363" s="53">
        <v>23770</v>
      </c>
      <c r="AE363" s="53">
        <v>24138</v>
      </c>
      <c r="AF363" s="32"/>
      <c r="AG363" s="32"/>
      <c r="AH363" s="32"/>
      <c r="AI363" s="32"/>
      <c r="AJ363" s="32"/>
      <c r="AK363" s="32"/>
    </row>
    <row r="364" spans="1:37" x14ac:dyDescent="0.25">
      <c r="A364" s="53" t="s">
        <v>446</v>
      </c>
      <c r="B364" s="53">
        <v>426977</v>
      </c>
      <c r="C364" s="53">
        <v>428260</v>
      </c>
      <c r="D364" s="53">
        <v>429834</v>
      </c>
      <c r="E364" s="53">
        <v>427864</v>
      </c>
      <c r="F364" s="53">
        <v>427517</v>
      </c>
      <c r="G364" s="53">
        <v>432917</v>
      </c>
      <c r="H364" s="53">
        <v>430628</v>
      </c>
      <c r="I364" s="53">
        <v>429898</v>
      </c>
      <c r="J364" s="53">
        <v>426848</v>
      </c>
      <c r="K364" s="53">
        <v>428883</v>
      </c>
      <c r="L364" s="53">
        <v>431709</v>
      </c>
      <c r="M364" s="53">
        <v>431078</v>
      </c>
      <c r="N364" s="53">
        <v>433023</v>
      </c>
      <c r="O364" s="53">
        <v>434842</v>
      </c>
      <c r="P364" s="53">
        <v>436713</v>
      </c>
      <c r="Q364" s="53">
        <v>433893</v>
      </c>
      <c r="R364" s="53">
        <v>432927</v>
      </c>
      <c r="S364" s="53">
        <v>437132</v>
      </c>
      <c r="T364" s="53">
        <v>435431</v>
      </c>
      <c r="U364" s="53">
        <v>433858</v>
      </c>
      <c r="V364" s="53">
        <v>431821</v>
      </c>
      <c r="W364" s="53">
        <v>431824</v>
      </c>
      <c r="X364" s="53">
        <v>434183</v>
      </c>
      <c r="Y364" s="53">
        <v>434143</v>
      </c>
      <c r="Z364" s="53">
        <v>436938</v>
      </c>
      <c r="AA364" s="53">
        <v>442732</v>
      </c>
      <c r="AB364" s="53">
        <v>445187</v>
      </c>
      <c r="AC364" s="53">
        <v>446967</v>
      </c>
      <c r="AD364" s="53">
        <v>450629</v>
      </c>
      <c r="AE364" s="53">
        <v>454920</v>
      </c>
      <c r="AF364" s="32"/>
      <c r="AG364" s="32"/>
      <c r="AH364" s="32"/>
      <c r="AI364" s="32"/>
      <c r="AJ364" s="32"/>
      <c r="AK364" s="32"/>
    </row>
    <row r="365" spans="1:37" x14ac:dyDescent="0.25">
      <c r="A365" s="53" t="s">
        <v>445</v>
      </c>
      <c r="B365" s="53">
        <v>90031</v>
      </c>
      <c r="C365" s="53">
        <v>90189</v>
      </c>
      <c r="D365" s="53">
        <v>90502</v>
      </c>
      <c r="E365" s="53">
        <v>90377</v>
      </c>
      <c r="F365" s="53">
        <v>90616</v>
      </c>
      <c r="G365" s="53">
        <v>91918</v>
      </c>
      <c r="H365" s="53">
        <v>91186</v>
      </c>
      <c r="I365" s="53">
        <v>90907</v>
      </c>
      <c r="J365" s="53">
        <v>90383</v>
      </c>
      <c r="K365" s="53">
        <v>90685</v>
      </c>
      <c r="L365" s="53">
        <v>91236</v>
      </c>
      <c r="M365" s="53">
        <v>90955</v>
      </c>
      <c r="N365" s="53">
        <v>91310</v>
      </c>
      <c r="O365" s="53">
        <v>91604</v>
      </c>
      <c r="P365" s="53">
        <v>92073</v>
      </c>
      <c r="Q365" s="53">
        <v>91582</v>
      </c>
      <c r="R365" s="53">
        <v>91645</v>
      </c>
      <c r="S365" s="53">
        <v>92723</v>
      </c>
      <c r="T365" s="53">
        <v>92033</v>
      </c>
      <c r="U365" s="53">
        <v>91565</v>
      </c>
      <c r="V365" s="53">
        <v>91267</v>
      </c>
      <c r="W365" s="53">
        <v>91249</v>
      </c>
      <c r="X365" s="53">
        <v>91636</v>
      </c>
      <c r="Y365" s="53">
        <v>91548</v>
      </c>
      <c r="Z365" s="53">
        <v>91953</v>
      </c>
      <c r="AA365" s="53">
        <v>93274</v>
      </c>
      <c r="AB365" s="53">
        <v>93905</v>
      </c>
      <c r="AC365" s="53">
        <v>94468</v>
      </c>
      <c r="AD365" s="53">
        <v>95500</v>
      </c>
      <c r="AE365" s="53">
        <v>96610</v>
      </c>
      <c r="AF365" s="32"/>
      <c r="AG365" s="32"/>
      <c r="AH365" s="32"/>
      <c r="AI365" s="32"/>
      <c r="AJ365" s="32"/>
      <c r="AK365" s="32"/>
    </row>
    <row r="366" spans="1:37" x14ac:dyDescent="0.25">
      <c r="A366" s="53" t="s">
        <v>447</v>
      </c>
      <c r="B366" s="53">
        <v>345765</v>
      </c>
      <c r="C366" s="53">
        <v>346904</v>
      </c>
      <c r="D366" s="53">
        <v>348301</v>
      </c>
      <c r="E366" s="53">
        <v>346962</v>
      </c>
      <c r="F366" s="53">
        <v>347467</v>
      </c>
      <c r="G366" s="53">
        <v>351466</v>
      </c>
      <c r="H366" s="53">
        <v>349902</v>
      </c>
      <c r="I366" s="53">
        <v>348932</v>
      </c>
      <c r="J366" s="53">
        <v>346662</v>
      </c>
      <c r="K366" s="53">
        <v>348319</v>
      </c>
      <c r="L366" s="53">
        <v>350059</v>
      </c>
      <c r="M366" s="53">
        <v>349514</v>
      </c>
      <c r="N366" s="53">
        <v>351041</v>
      </c>
      <c r="O366" s="53">
        <v>352830</v>
      </c>
      <c r="P366" s="53">
        <v>354567</v>
      </c>
      <c r="Q366" s="53">
        <v>352180</v>
      </c>
      <c r="R366" s="53">
        <v>351768</v>
      </c>
      <c r="S366" s="53">
        <v>354641</v>
      </c>
      <c r="T366" s="53">
        <v>353029</v>
      </c>
      <c r="U366" s="53">
        <v>351506</v>
      </c>
      <c r="V366" s="53">
        <v>350037</v>
      </c>
      <c r="W366" s="53">
        <v>350497</v>
      </c>
      <c r="X366" s="53">
        <v>352207</v>
      </c>
      <c r="Y366" s="53">
        <v>352220</v>
      </c>
      <c r="Z366" s="53">
        <v>353909</v>
      </c>
      <c r="AA366" s="53">
        <v>358637</v>
      </c>
      <c r="AB366" s="53">
        <v>360301</v>
      </c>
      <c r="AC366" s="53">
        <v>361436</v>
      </c>
      <c r="AD366" s="53">
        <v>364469</v>
      </c>
      <c r="AE366" s="53">
        <v>367569</v>
      </c>
      <c r="AF366" s="32"/>
      <c r="AG366" s="32"/>
      <c r="AH366" s="32"/>
      <c r="AI366" s="32"/>
      <c r="AJ366" s="32"/>
      <c r="AK366" s="32"/>
    </row>
    <row r="367" spans="1:37" x14ac:dyDescent="0.25">
      <c r="A367" s="53" t="s">
        <v>448</v>
      </c>
      <c r="B367" s="53">
        <v>305241</v>
      </c>
      <c r="C367" s="53">
        <v>306323</v>
      </c>
      <c r="D367" s="53">
        <v>307408</v>
      </c>
      <c r="E367" s="53">
        <v>306158</v>
      </c>
      <c r="F367" s="53">
        <v>306024</v>
      </c>
      <c r="G367" s="53">
        <v>309844</v>
      </c>
      <c r="H367" s="53">
        <v>307843</v>
      </c>
      <c r="I367" s="53">
        <v>307216</v>
      </c>
      <c r="J367" s="53">
        <v>305525</v>
      </c>
      <c r="K367" s="53">
        <v>306861</v>
      </c>
      <c r="L367" s="53">
        <v>308754</v>
      </c>
      <c r="M367" s="53">
        <v>308273</v>
      </c>
      <c r="N367" s="53">
        <v>309563</v>
      </c>
      <c r="O367" s="53">
        <v>311149</v>
      </c>
      <c r="P367" s="53">
        <v>312522</v>
      </c>
      <c r="Q367" s="53">
        <v>310379</v>
      </c>
      <c r="R367" s="53">
        <v>309732</v>
      </c>
      <c r="S367" s="53">
        <v>312464</v>
      </c>
      <c r="T367" s="53">
        <v>310560</v>
      </c>
      <c r="U367" s="53">
        <v>309513</v>
      </c>
      <c r="V367" s="53">
        <v>308597</v>
      </c>
      <c r="W367" s="53">
        <v>308839</v>
      </c>
      <c r="X367" s="53">
        <v>310589</v>
      </c>
      <c r="Y367" s="53">
        <v>310592</v>
      </c>
      <c r="Z367" s="53">
        <v>312421</v>
      </c>
      <c r="AA367" s="53">
        <v>317029</v>
      </c>
      <c r="AB367" s="53">
        <v>318728</v>
      </c>
      <c r="AC367" s="53">
        <v>320050</v>
      </c>
      <c r="AD367" s="53">
        <v>322641</v>
      </c>
      <c r="AE367" s="53">
        <v>325594</v>
      </c>
      <c r="AF367" s="32"/>
      <c r="AG367" s="32"/>
      <c r="AH367" s="32"/>
      <c r="AI367" s="32"/>
      <c r="AJ367" s="32"/>
      <c r="AK367" s="32"/>
    </row>
    <row r="368" spans="1:37" x14ac:dyDescent="0.25">
      <c r="A368" s="53" t="s">
        <v>449</v>
      </c>
      <c r="B368" s="53">
        <v>692</v>
      </c>
      <c r="C368" s="53">
        <v>700</v>
      </c>
      <c r="D368" s="53">
        <v>698</v>
      </c>
      <c r="E368" s="53">
        <v>690</v>
      </c>
      <c r="F368" s="53">
        <v>684</v>
      </c>
      <c r="G368" s="53">
        <v>691</v>
      </c>
      <c r="H368" s="53">
        <v>694</v>
      </c>
      <c r="I368" s="53">
        <v>687</v>
      </c>
      <c r="J368" s="53">
        <v>681</v>
      </c>
      <c r="K368" s="53">
        <v>685</v>
      </c>
      <c r="L368" s="53">
        <v>696</v>
      </c>
      <c r="M368" s="53">
        <v>698</v>
      </c>
      <c r="N368" s="53">
        <v>697</v>
      </c>
      <c r="O368" s="53">
        <v>711</v>
      </c>
      <c r="P368" s="53">
        <v>716</v>
      </c>
      <c r="Q368" s="53">
        <v>703</v>
      </c>
      <c r="R368" s="53">
        <v>701</v>
      </c>
      <c r="S368" s="53">
        <v>704</v>
      </c>
      <c r="T368" s="53">
        <v>696</v>
      </c>
      <c r="U368" s="53">
        <v>694</v>
      </c>
      <c r="V368" s="53">
        <v>687</v>
      </c>
      <c r="W368" s="53">
        <v>690</v>
      </c>
      <c r="X368" s="53">
        <v>700</v>
      </c>
      <c r="Y368" s="53">
        <v>698</v>
      </c>
      <c r="Z368" s="53">
        <v>696</v>
      </c>
      <c r="AA368" s="53">
        <v>709</v>
      </c>
      <c r="AB368" s="53">
        <v>712</v>
      </c>
      <c r="AC368" s="53">
        <v>714</v>
      </c>
      <c r="AD368" s="53">
        <v>720</v>
      </c>
      <c r="AE368" s="53">
        <v>725</v>
      </c>
      <c r="AF368" s="32"/>
      <c r="AG368" s="32"/>
      <c r="AH368" s="32"/>
      <c r="AI368" s="32"/>
      <c r="AJ368" s="32"/>
      <c r="AK368" s="32"/>
    </row>
    <row r="369" spans="1:37" x14ac:dyDescent="0.25">
      <c r="A369" s="53" t="s">
        <v>450</v>
      </c>
      <c r="B369" s="53">
        <v>6528</v>
      </c>
      <c r="C369" s="53">
        <v>6568</v>
      </c>
      <c r="D369" s="53">
        <v>6585</v>
      </c>
      <c r="E369" s="53">
        <v>6544</v>
      </c>
      <c r="F369" s="53">
        <v>6537</v>
      </c>
      <c r="G369" s="53">
        <v>6644</v>
      </c>
      <c r="H369" s="53">
        <v>6690</v>
      </c>
      <c r="I369" s="53">
        <v>6688</v>
      </c>
      <c r="J369" s="53">
        <v>6590</v>
      </c>
      <c r="K369" s="53">
        <v>6642</v>
      </c>
      <c r="L369" s="53">
        <v>6681</v>
      </c>
      <c r="M369" s="53">
        <v>6675</v>
      </c>
      <c r="N369" s="53">
        <v>6696</v>
      </c>
      <c r="O369" s="53">
        <v>6733</v>
      </c>
      <c r="P369" s="53">
        <v>6765</v>
      </c>
      <c r="Q369" s="53">
        <v>6716</v>
      </c>
      <c r="R369" s="53">
        <v>6691</v>
      </c>
      <c r="S369" s="53">
        <v>6772</v>
      </c>
      <c r="T369" s="53">
        <v>6789</v>
      </c>
      <c r="U369" s="53">
        <v>6756</v>
      </c>
      <c r="V369" s="53">
        <v>6679</v>
      </c>
      <c r="W369" s="53">
        <v>6717</v>
      </c>
      <c r="X369" s="53">
        <v>6738</v>
      </c>
      <c r="Y369" s="53">
        <v>6707</v>
      </c>
      <c r="Z369" s="53">
        <v>6755</v>
      </c>
      <c r="AA369" s="53">
        <v>6850</v>
      </c>
      <c r="AB369" s="53">
        <v>6895</v>
      </c>
      <c r="AC369" s="53">
        <v>6948</v>
      </c>
      <c r="AD369" s="53">
        <v>6972</v>
      </c>
      <c r="AE369" s="53">
        <v>7090</v>
      </c>
      <c r="AF369" s="32"/>
      <c r="AG369" s="32"/>
      <c r="AH369" s="32"/>
      <c r="AI369" s="32"/>
      <c r="AJ369" s="32"/>
      <c r="AK369" s="32"/>
    </row>
    <row r="370" spans="1:37" x14ac:dyDescent="0.25">
      <c r="A370" s="53" t="s">
        <v>451</v>
      </c>
      <c r="B370" s="53">
        <v>11266</v>
      </c>
      <c r="C370" s="53">
        <v>11181</v>
      </c>
      <c r="D370" s="53">
        <v>11308</v>
      </c>
      <c r="E370" s="53">
        <v>11323</v>
      </c>
      <c r="F370" s="53">
        <v>11699</v>
      </c>
      <c r="G370" s="53">
        <v>12625</v>
      </c>
      <c r="H370" s="53">
        <v>13326</v>
      </c>
      <c r="I370" s="53">
        <v>13250</v>
      </c>
      <c r="J370" s="53">
        <v>12045</v>
      </c>
      <c r="K370" s="53">
        <v>11714</v>
      </c>
      <c r="L370" s="53">
        <v>11502</v>
      </c>
      <c r="M370" s="53">
        <v>11431</v>
      </c>
      <c r="N370" s="53">
        <v>11339</v>
      </c>
      <c r="O370" s="53">
        <v>11297</v>
      </c>
      <c r="P370" s="53">
        <v>11346</v>
      </c>
      <c r="Q370" s="53">
        <v>11453</v>
      </c>
      <c r="R370" s="53">
        <v>11860</v>
      </c>
      <c r="S370" s="53">
        <v>12871</v>
      </c>
      <c r="T370" s="53">
        <v>13485</v>
      </c>
      <c r="U370" s="53">
        <v>13400</v>
      </c>
      <c r="V370" s="53">
        <v>12206</v>
      </c>
      <c r="W370" s="53">
        <v>11862</v>
      </c>
      <c r="X370" s="53">
        <v>11639</v>
      </c>
      <c r="Y370" s="53">
        <v>11478</v>
      </c>
      <c r="Z370" s="53">
        <v>11480</v>
      </c>
      <c r="AA370" s="53">
        <v>11446</v>
      </c>
      <c r="AB370" s="53">
        <v>11556</v>
      </c>
      <c r="AC370" s="53">
        <v>11753</v>
      </c>
      <c r="AD370" s="53">
        <v>12355</v>
      </c>
      <c r="AE370" s="53">
        <v>13265</v>
      </c>
      <c r="AF370" s="32"/>
      <c r="AG370" s="32"/>
      <c r="AH370" s="32"/>
      <c r="AI370" s="32"/>
      <c r="AJ370" s="32"/>
      <c r="AK370" s="32"/>
    </row>
    <row r="371" spans="1:37" x14ac:dyDescent="0.25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</row>
    <row r="372" spans="1:37" x14ac:dyDescent="0.25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2"/>
      <c r="AG372" s="32"/>
      <c r="AH372" s="32"/>
      <c r="AI372" s="32"/>
      <c r="AJ372" s="32"/>
      <c r="AK372" s="32"/>
    </row>
    <row r="373" spans="1:37" x14ac:dyDescent="0.25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F373" s="32"/>
      <c r="AG373" s="32"/>
      <c r="AH373" s="32"/>
      <c r="AI373" s="32"/>
      <c r="AJ373" s="32"/>
      <c r="AK373" s="32"/>
    </row>
    <row r="374" spans="1:37" x14ac:dyDescent="0.25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2"/>
      <c r="AG374" s="32"/>
      <c r="AH374" s="32"/>
      <c r="AI374" s="32"/>
      <c r="AJ374" s="32"/>
      <c r="AK374" s="32"/>
    </row>
    <row r="375" spans="1:37" x14ac:dyDescent="0.25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F375" s="32"/>
      <c r="AG375" s="32"/>
      <c r="AH375" s="32"/>
      <c r="AI375" s="32"/>
      <c r="AJ375" s="32"/>
      <c r="AK375" s="32"/>
    </row>
    <row r="376" spans="1:37" x14ac:dyDescent="0.25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</row>
    <row r="377" spans="1:37" x14ac:dyDescent="0.25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F377" s="32"/>
      <c r="AG377" s="32"/>
      <c r="AH377" s="32"/>
      <c r="AI377" s="32"/>
      <c r="AJ377" s="32"/>
      <c r="AK377" s="32"/>
    </row>
    <row r="378" spans="1:37" x14ac:dyDescent="0.25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</row>
    <row r="379" spans="1:37" x14ac:dyDescent="0.25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</row>
    <row r="380" spans="1:37" x14ac:dyDescent="0.25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  <c r="AK380" s="32"/>
    </row>
    <row r="381" spans="1:37" x14ac:dyDescent="0.25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</row>
    <row r="382" spans="1:37" x14ac:dyDescent="0.25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2"/>
      <c r="AG382" s="32"/>
      <c r="AH382" s="32"/>
      <c r="AI382" s="32"/>
      <c r="AJ382" s="32"/>
      <c r="AK382" s="32"/>
    </row>
    <row r="383" spans="1:37" x14ac:dyDescent="0.25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2"/>
      <c r="AG383" s="32"/>
      <c r="AH383" s="32"/>
      <c r="AI383" s="32"/>
      <c r="AJ383" s="32"/>
      <c r="AK383" s="32"/>
    </row>
    <row r="384" spans="1:37" x14ac:dyDescent="0.25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2"/>
      <c r="AG384" s="32"/>
      <c r="AH384" s="32"/>
      <c r="AI384" s="32"/>
      <c r="AJ384" s="32"/>
      <c r="AK384" s="32"/>
    </row>
    <row r="385" spans="1:37" x14ac:dyDescent="0.25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F385" s="32"/>
      <c r="AG385" s="32"/>
      <c r="AH385" s="32"/>
      <c r="AI385" s="32"/>
      <c r="AJ385" s="32"/>
      <c r="AK385" s="32"/>
    </row>
    <row r="386" spans="1:37" x14ac:dyDescent="0.25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</row>
    <row r="387" spans="1:37" x14ac:dyDescent="0.25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F387" s="32"/>
      <c r="AG387" s="32"/>
      <c r="AH387" s="32"/>
      <c r="AI387" s="32"/>
      <c r="AJ387" s="32"/>
      <c r="AK387" s="32"/>
    </row>
    <row r="388" spans="1:37" x14ac:dyDescent="0.25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2"/>
      <c r="AG388" s="32"/>
      <c r="AH388" s="32"/>
      <c r="AI388" s="32"/>
      <c r="AJ388" s="32"/>
      <c r="AK388" s="32"/>
    </row>
    <row r="389" spans="1:37" x14ac:dyDescent="0.25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</row>
    <row r="390" spans="1:37" x14ac:dyDescent="0.25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  <c r="AK390" s="32"/>
    </row>
    <row r="391" spans="1:37" x14ac:dyDescent="0.25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</row>
    <row r="392" spans="1:37" x14ac:dyDescent="0.25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  <c r="AK392" s="32"/>
    </row>
    <row r="393" spans="1:37" x14ac:dyDescent="0.25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</row>
    <row r="394" spans="1:37" x14ac:dyDescent="0.25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  <c r="AK394" s="32"/>
    </row>
    <row r="395" spans="1:37" x14ac:dyDescent="0.25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  <c r="AK395" s="32"/>
    </row>
    <row r="396" spans="1:37" x14ac:dyDescent="0.25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</row>
    <row r="397" spans="1:37" x14ac:dyDescent="0.25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</row>
    <row r="398" spans="1:37" x14ac:dyDescent="0.25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</row>
  </sheetData>
  <autoFilter ref="A2:AE37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399"/>
  <sheetViews>
    <sheetView zoomScale="90" zoomScaleNormal="90" workbookViewId="0">
      <selection activeCell="I30" sqref="I30"/>
    </sheetView>
  </sheetViews>
  <sheetFormatPr defaultRowHeight="15" x14ac:dyDescent="0.25"/>
  <cols>
    <col min="1" max="1" width="55.7109375" style="7" bestFit="1" customWidth="1"/>
    <col min="2" max="10" width="12.28515625" style="7" customWidth="1"/>
    <col min="11" max="11" width="11.140625" style="7" customWidth="1"/>
    <col min="12" max="12" width="9.7109375" style="7" bestFit="1" customWidth="1"/>
    <col min="13" max="16384" width="9.140625" style="7"/>
  </cols>
  <sheetData>
    <row r="1" spans="1:12" x14ac:dyDescent="0.25">
      <c r="A1" s="34" t="s">
        <v>3</v>
      </c>
      <c r="B1" s="37">
        <v>42370</v>
      </c>
      <c r="C1" s="37">
        <v>42401</v>
      </c>
      <c r="D1" s="37">
        <v>42430</v>
      </c>
      <c r="E1" s="37">
        <v>42461</v>
      </c>
      <c r="F1" s="37">
        <v>42491</v>
      </c>
      <c r="G1" s="37">
        <v>42522</v>
      </c>
      <c r="H1" s="37">
        <v>42552</v>
      </c>
      <c r="I1" s="38"/>
      <c r="J1" s="38"/>
      <c r="K1" s="38"/>
      <c r="L1" s="38"/>
    </row>
    <row r="2" spans="1:12" x14ac:dyDescent="0.25">
      <c r="A2" s="36" t="s">
        <v>2</v>
      </c>
      <c r="B2" s="37">
        <v>43070</v>
      </c>
      <c r="C2" s="37">
        <v>43101</v>
      </c>
      <c r="D2" s="37">
        <v>43132</v>
      </c>
      <c r="E2" s="37">
        <v>43160</v>
      </c>
      <c r="F2" s="37">
        <v>43191</v>
      </c>
      <c r="G2" s="37">
        <v>43221</v>
      </c>
      <c r="H2" s="37">
        <v>43252</v>
      </c>
      <c r="I2" s="38"/>
      <c r="J2" s="38"/>
      <c r="K2" s="38"/>
      <c r="L2" s="38"/>
    </row>
    <row r="3" spans="1:12" x14ac:dyDescent="0.25">
      <c r="A3" s="53" t="s">
        <v>56</v>
      </c>
      <c r="B3" s="40">
        <f>SUM('Step 1'!B3:Y3)</f>
        <v>215339</v>
      </c>
      <c r="C3" s="40">
        <f>SUM('Step 1'!C3:Z3)</f>
        <v>215594</v>
      </c>
      <c r="D3" s="40">
        <f>SUM('Step 1'!D3:AA3)</f>
        <v>215939</v>
      </c>
      <c r="E3" s="40">
        <f>SUM('Step 1'!E3:AB3)</f>
        <v>216324</v>
      </c>
      <c r="F3" s="40">
        <f>SUM('Step 1'!F3:AC3)</f>
        <v>216798</v>
      </c>
      <c r="G3" s="40">
        <f>SUM('Step 1'!G3:AD3)</f>
        <v>217386</v>
      </c>
      <c r="H3" s="40">
        <f>SUM('Step 1'!H3:AE3)</f>
        <v>217961</v>
      </c>
      <c r="I3" s="39"/>
      <c r="J3" s="39"/>
      <c r="K3" s="39"/>
      <c r="L3" s="39"/>
    </row>
    <row r="4" spans="1:12" x14ac:dyDescent="0.25">
      <c r="A4" s="53" t="s">
        <v>57</v>
      </c>
      <c r="B4" s="40">
        <f>SUM('Step 1'!B4:Y4)</f>
        <v>300628</v>
      </c>
      <c r="C4" s="40">
        <f>SUM('Step 1'!C4:Z4)</f>
        <v>301019</v>
      </c>
      <c r="D4" s="40">
        <f>SUM('Step 1'!D4:AA4)</f>
        <v>301521</v>
      </c>
      <c r="E4" s="40">
        <f>SUM('Step 1'!E4:AB4)</f>
        <v>302071</v>
      </c>
      <c r="F4" s="40">
        <f>SUM('Step 1'!F4:AC4)</f>
        <v>302751</v>
      </c>
      <c r="G4" s="40">
        <f>SUM('Step 1'!G4:AD4)</f>
        <v>303567</v>
      </c>
      <c r="H4" s="40">
        <f>SUM('Step 1'!H4:AE4)</f>
        <v>304417</v>
      </c>
      <c r="I4" s="39"/>
      <c r="J4" s="39"/>
      <c r="K4" s="39"/>
      <c r="L4" s="39"/>
    </row>
    <row r="5" spans="1:12" x14ac:dyDescent="0.25">
      <c r="A5" s="53" t="s">
        <v>58</v>
      </c>
      <c r="B5" s="40">
        <f>SUM('Step 1'!B5:Y5)</f>
        <v>147779</v>
      </c>
      <c r="C5" s="40">
        <f>SUM('Step 1'!C5:Z5)</f>
        <v>147818</v>
      </c>
      <c r="D5" s="40">
        <f>SUM('Step 1'!D5:AA5)</f>
        <v>147899</v>
      </c>
      <c r="E5" s="40">
        <f>SUM('Step 1'!E5:AB5)</f>
        <v>148037</v>
      </c>
      <c r="F5" s="40">
        <f>SUM('Step 1'!F5:AC5)</f>
        <v>148270</v>
      </c>
      <c r="G5" s="40">
        <f>SUM('Step 1'!G5:AD5)</f>
        <v>148556</v>
      </c>
      <c r="H5" s="40">
        <f>SUM('Step 1'!H5:AE5)</f>
        <v>148855</v>
      </c>
      <c r="I5" s="39"/>
      <c r="J5" s="39"/>
      <c r="K5" s="39"/>
      <c r="L5" s="39"/>
    </row>
    <row r="6" spans="1:12" x14ac:dyDescent="0.25">
      <c r="A6" s="53" t="s">
        <v>59</v>
      </c>
      <c r="B6" s="40">
        <f>SUM('Step 1'!B6:Y6)</f>
        <v>101066</v>
      </c>
      <c r="C6" s="40">
        <f>SUM('Step 1'!C6:Z6)</f>
        <v>101127</v>
      </c>
      <c r="D6" s="40">
        <f>SUM('Step 1'!D6:AA6)</f>
        <v>101209</v>
      </c>
      <c r="E6" s="40">
        <f>SUM('Step 1'!E6:AB6)</f>
        <v>101310</v>
      </c>
      <c r="F6" s="40">
        <f>SUM('Step 1'!F6:AC6)</f>
        <v>101441</v>
      </c>
      <c r="G6" s="40">
        <f>SUM('Step 1'!G6:AD6)</f>
        <v>101605</v>
      </c>
      <c r="H6" s="40">
        <f>SUM('Step 1'!H6:AE6)</f>
        <v>101809</v>
      </c>
      <c r="I6" s="39"/>
      <c r="J6" s="39"/>
      <c r="K6" s="39"/>
      <c r="L6" s="39"/>
    </row>
    <row r="7" spans="1:12" x14ac:dyDescent="0.25">
      <c r="A7" s="53" t="s">
        <v>60</v>
      </c>
      <c r="B7" s="40">
        <f>SUM('Step 1'!B7:Y7)</f>
        <v>382467</v>
      </c>
      <c r="C7" s="40">
        <f>SUM('Step 1'!C7:Z7)</f>
        <v>382626</v>
      </c>
      <c r="D7" s="40">
        <f>SUM('Step 1'!D7:AA7)</f>
        <v>383002</v>
      </c>
      <c r="E7" s="40">
        <f>SUM('Step 1'!E7:AB7)</f>
        <v>383485</v>
      </c>
      <c r="F7" s="40">
        <f>SUM('Step 1'!F7:AC7)</f>
        <v>384037</v>
      </c>
      <c r="G7" s="40">
        <f>SUM('Step 1'!G7:AD7)</f>
        <v>384793</v>
      </c>
      <c r="H7" s="40">
        <f>SUM('Step 1'!H7:AE7)</f>
        <v>385533</v>
      </c>
      <c r="I7" s="39"/>
      <c r="J7" s="39"/>
      <c r="K7" s="39"/>
      <c r="L7" s="39"/>
    </row>
    <row r="8" spans="1:12" x14ac:dyDescent="0.25">
      <c r="A8" s="53" t="s">
        <v>62</v>
      </c>
      <c r="B8" s="40">
        <f>SUM('Step 1'!B8:Y8)</f>
        <v>245911</v>
      </c>
      <c r="C8" s="40">
        <f>SUM('Step 1'!C8:Z8)</f>
        <v>246166</v>
      </c>
      <c r="D8" s="40">
        <f>SUM('Step 1'!D8:AA8)</f>
        <v>246507</v>
      </c>
      <c r="E8" s="40">
        <f>SUM('Step 1'!E8:AB8)</f>
        <v>246933</v>
      </c>
      <c r="F8" s="40">
        <f>SUM('Step 1'!F8:AC8)</f>
        <v>247529</v>
      </c>
      <c r="G8" s="40">
        <f>SUM('Step 1'!G8:AD8)</f>
        <v>248207</v>
      </c>
      <c r="H8" s="40">
        <f>SUM('Step 1'!H8:AE8)</f>
        <v>248827</v>
      </c>
      <c r="I8" s="39"/>
      <c r="J8" s="39"/>
      <c r="K8" s="39"/>
      <c r="L8" s="39"/>
    </row>
    <row r="9" spans="1:12" x14ac:dyDescent="0.25">
      <c r="A9" s="53" t="s">
        <v>63</v>
      </c>
      <c r="B9" s="40">
        <f>SUM('Step 1'!B9:Y9)</f>
        <v>454224</v>
      </c>
      <c r="C9" s="40">
        <f>SUM('Step 1'!C9:Z9)</f>
        <v>454391</v>
      </c>
      <c r="D9" s="40">
        <f>SUM('Step 1'!D9:AA9)</f>
        <v>454846</v>
      </c>
      <c r="E9" s="40">
        <f>SUM('Step 1'!E9:AB9)</f>
        <v>455419</v>
      </c>
      <c r="F9" s="40">
        <f>SUM('Step 1'!F9:AC9)</f>
        <v>456000</v>
      </c>
      <c r="G9" s="40">
        <f>SUM('Step 1'!G9:AD9)</f>
        <v>456662</v>
      </c>
      <c r="H9" s="40">
        <f>SUM('Step 1'!H9:AE9)</f>
        <v>457484</v>
      </c>
      <c r="I9" s="39"/>
      <c r="J9" s="39"/>
      <c r="K9" s="39"/>
      <c r="L9" s="39"/>
    </row>
    <row r="10" spans="1:12" x14ac:dyDescent="0.25">
      <c r="A10" s="53" t="s">
        <v>64</v>
      </c>
      <c r="B10" s="40">
        <f>SUM('Step 1'!B10:Y10)</f>
        <v>431484</v>
      </c>
      <c r="C10" s="40">
        <f>SUM('Step 1'!C10:Z10)</f>
        <v>432035</v>
      </c>
      <c r="D10" s="40">
        <f>SUM('Step 1'!D10:AA10)</f>
        <v>432748</v>
      </c>
      <c r="E10" s="40">
        <f>SUM('Step 1'!E10:AB10)</f>
        <v>433542</v>
      </c>
      <c r="F10" s="40">
        <f>SUM('Step 1'!F10:AC10)</f>
        <v>434501</v>
      </c>
      <c r="G10" s="40">
        <f>SUM('Step 1'!G10:AD10)</f>
        <v>435631</v>
      </c>
      <c r="H10" s="40">
        <f>SUM('Step 1'!H10:AE10)</f>
        <v>436800</v>
      </c>
      <c r="I10" s="39"/>
      <c r="J10" s="39"/>
      <c r="K10" s="39"/>
      <c r="L10" s="39"/>
    </row>
    <row r="11" spans="1:12" x14ac:dyDescent="0.25">
      <c r="A11" s="53" t="s">
        <v>66</v>
      </c>
      <c r="B11" s="40">
        <f>SUM('Step 1'!B11:Y11)</f>
        <v>632875</v>
      </c>
      <c r="C11" s="40">
        <f>SUM('Step 1'!C11:Z11)</f>
        <v>633658</v>
      </c>
      <c r="D11" s="40">
        <f>SUM('Step 1'!D11:AA11)</f>
        <v>634667</v>
      </c>
      <c r="E11" s="40">
        <f>SUM('Step 1'!E11:AB11)</f>
        <v>635790</v>
      </c>
      <c r="F11" s="40">
        <f>SUM('Step 1'!F11:AC11)</f>
        <v>637126</v>
      </c>
      <c r="G11" s="40">
        <f>SUM('Step 1'!G11:AD11)</f>
        <v>638787</v>
      </c>
      <c r="H11" s="40">
        <f>SUM('Step 1'!H11:AE11)</f>
        <v>640487</v>
      </c>
      <c r="I11" s="39"/>
      <c r="J11" s="39"/>
      <c r="K11" s="39"/>
      <c r="L11" s="39"/>
    </row>
    <row r="12" spans="1:12" x14ac:dyDescent="0.25">
      <c r="A12" s="53" t="s">
        <v>67</v>
      </c>
      <c r="B12" s="40">
        <f>SUM('Step 1'!B12:Y12)</f>
        <v>86729</v>
      </c>
      <c r="C12" s="40">
        <f>SUM('Step 1'!C12:Z12)</f>
        <v>86827</v>
      </c>
      <c r="D12" s="40">
        <f>SUM('Step 1'!D12:AA12)</f>
        <v>86965</v>
      </c>
      <c r="E12" s="40">
        <f>SUM('Step 1'!E12:AB12)</f>
        <v>87124</v>
      </c>
      <c r="F12" s="40">
        <f>SUM('Step 1'!F12:AC12)</f>
        <v>87311</v>
      </c>
      <c r="G12" s="40">
        <f>SUM('Step 1'!G12:AD12)</f>
        <v>87516</v>
      </c>
      <c r="H12" s="40">
        <f>SUM('Step 1'!H12:AE12)</f>
        <v>87733</v>
      </c>
      <c r="I12" s="39"/>
      <c r="J12" s="39"/>
      <c r="K12" s="39"/>
      <c r="L12" s="39"/>
    </row>
    <row r="13" spans="1:12" x14ac:dyDescent="0.25">
      <c r="A13" s="53" t="s">
        <v>68</v>
      </c>
      <c r="B13" s="40">
        <f>SUM('Step 1'!B13:Y13)</f>
        <v>45199</v>
      </c>
      <c r="C13" s="40">
        <f>SUM('Step 1'!C13:Z13)</f>
        <v>45257</v>
      </c>
      <c r="D13" s="40">
        <f>SUM('Step 1'!D13:AA13)</f>
        <v>45316</v>
      </c>
      <c r="E13" s="40">
        <f>SUM('Step 1'!E13:AB13)</f>
        <v>45387</v>
      </c>
      <c r="F13" s="40">
        <f>SUM('Step 1'!F13:AC13)</f>
        <v>45486</v>
      </c>
      <c r="G13" s="40">
        <f>SUM('Step 1'!G13:AD13)</f>
        <v>45602</v>
      </c>
      <c r="H13" s="40">
        <f>SUM('Step 1'!H13:AE13)</f>
        <v>45711</v>
      </c>
      <c r="I13" s="39"/>
      <c r="J13" s="39"/>
      <c r="K13" s="39"/>
      <c r="L13" s="39"/>
    </row>
    <row r="14" spans="1:12" x14ac:dyDescent="0.25">
      <c r="A14" s="53" t="s">
        <v>69</v>
      </c>
      <c r="B14" s="40">
        <f>SUM('Step 1'!B14:Y14)</f>
        <v>27024</v>
      </c>
      <c r="C14" s="40">
        <f>SUM('Step 1'!C14:Z14)</f>
        <v>27036</v>
      </c>
      <c r="D14" s="40">
        <f>SUM('Step 1'!D14:AA14)</f>
        <v>27062</v>
      </c>
      <c r="E14" s="40">
        <f>SUM('Step 1'!E14:AB14)</f>
        <v>27089</v>
      </c>
      <c r="F14" s="40">
        <f>SUM('Step 1'!F14:AC14)</f>
        <v>27131</v>
      </c>
      <c r="G14" s="40">
        <f>SUM('Step 1'!G14:AD14)</f>
        <v>27183</v>
      </c>
      <c r="H14" s="40">
        <f>SUM('Step 1'!H14:AE14)</f>
        <v>27245</v>
      </c>
      <c r="I14" s="39"/>
      <c r="J14" s="39"/>
      <c r="K14" s="39"/>
      <c r="L14" s="39"/>
    </row>
    <row r="15" spans="1:12" x14ac:dyDescent="0.25">
      <c r="A15" s="53" t="s">
        <v>70</v>
      </c>
      <c r="B15" s="40">
        <f>SUM('Step 1'!B15:Y15)</f>
        <v>254375</v>
      </c>
      <c r="C15" s="40">
        <f>SUM('Step 1'!C15:Z15)</f>
        <v>254495</v>
      </c>
      <c r="D15" s="40">
        <f>SUM('Step 1'!D15:AA15)</f>
        <v>254657</v>
      </c>
      <c r="E15" s="40">
        <f>SUM('Step 1'!E15:AB15)</f>
        <v>254855</v>
      </c>
      <c r="F15" s="40">
        <f>SUM('Step 1'!F15:AC15)</f>
        <v>255165</v>
      </c>
      <c r="G15" s="40">
        <f>SUM('Step 1'!G15:AD15)</f>
        <v>255600</v>
      </c>
      <c r="H15" s="40">
        <f>SUM('Step 1'!H15:AE15)</f>
        <v>256004</v>
      </c>
      <c r="I15" s="39"/>
      <c r="J15" s="39"/>
      <c r="K15" s="39"/>
      <c r="L15" s="39"/>
    </row>
    <row r="16" spans="1:12" x14ac:dyDescent="0.25">
      <c r="A16" s="53" t="s">
        <v>71</v>
      </c>
      <c r="B16" s="40">
        <f>SUM('Step 1'!B16:Y16)</f>
        <v>136231</v>
      </c>
      <c r="C16" s="40">
        <f>SUM('Step 1'!C16:Z16)</f>
        <v>136242</v>
      </c>
      <c r="D16" s="40">
        <f>SUM('Step 1'!D16:AA16)</f>
        <v>136276</v>
      </c>
      <c r="E16" s="40">
        <f>SUM('Step 1'!E16:AB16)</f>
        <v>136315</v>
      </c>
      <c r="F16" s="40">
        <f>SUM('Step 1'!F16:AC16)</f>
        <v>136405</v>
      </c>
      <c r="G16" s="40">
        <f>SUM('Step 1'!G16:AD16)</f>
        <v>136545</v>
      </c>
      <c r="H16" s="40">
        <f>SUM('Step 1'!H16:AE16)</f>
        <v>136681</v>
      </c>
      <c r="I16" s="39"/>
      <c r="J16" s="39"/>
      <c r="K16" s="39"/>
      <c r="L16" s="39"/>
    </row>
    <row r="17" spans="1:12" x14ac:dyDescent="0.25">
      <c r="A17" s="53" t="s">
        <v>72</v>
      </c>
      <c r="B17" s="40">
        <f>SUM('Step 1'!B17:Y17)</f>
        <v>236103</v>
      </c>
      <c r="C17" s="40">
        <f>SUM('Step 1'!C17:Z17)</f>
        <v>236119</v>
      </c>
      <c r="D17" s="40">
        <f>SUM('Step 1'!D17:AA17)</f>
        <v>236204</v>
      </c>
      <c r="E17" s="40">
        <f>SUM('Step 1'!E17:AB17)</f>
        <v>236297</v>
      </c>
      <c r="F17" s="40">
        <f>SUM('Step 1'!F17:AC17)</f>
        <v>236494</v>
      </c>
      <c r="G17" s="40">
        <f>SUM('Step 1'!G17:AD17)</f>
        <v>236750</v>
      </c>
      <c r="H17" s="40">
        <f>SUM('Step 1'!H17:AE17)</f>
        <v>236998</v>
      </c>
      <c r="I17" s="39"/>
      <c r="J17" s="39"/>
      <c r="K17" s="39"/>
      <c r="L17" s="39"/>
    </row>
    <row r="18" spans="1:12" x14ac:dyDescent="0.25">
      <c r="A18" s="53" t="s">
        <v>73</v>
      </c>
      <c r="B18" s="40">
        <f>SUM('Step 1'!B18:Y18)</f>
        <v>585343</v>
      </c>
      <c r="C18" s="40">
        <f>SUM('Step 1'!C18:Z18)</f>
        <v>585886</v>
      </c>
      <c r="D18" s="40">
        <f>SUM('Step 1'!D18:AA18)</f>
        <v>586605</v>
      </c>
      <c r="E18" s="40">
        <f>SUM('Step 1'!E18:AB18)</f>
        <v>587412</v>
      </c>
      <c r="F18" s="40">
        <f>SUM('Step 1'!F18:AC18)</f>
        <v>588407</v>
      </c>
      <c r="G18" s="40">
        <f>SUM('Step 1'!G18:AD18)</f>
        <v>589645</v>
      </c>
      <c r="H18" s="40">
        <f>SUM('Step 1'!H18:AE18)</f>
        <v>590806</v>
      </c>
      <c r="I18" s="39"/>
      <c r="J18" s="39"/>
      <c r="K18" s="39"/>
      <c r="L18" s="39"/>
    </row>
    <row r="19" spans="1:12" x14ac:dyDescent="0.25">
      <c r="A19" s="53" t="s">
        <v>74</v>
      </c>
      <c r="B19" s="40">
        <f>SUM('Step 1'!B19:Y19)</f>
        <v>223788</v>
      </c>
      <c r="C19" s="40">
        <f>SUM('Step 1'!C19:Z19)</f>
        <v>223959</v>
      </c>
      <c r="D19" s="40">
        <f>SUM('Step 1'!D19:AA19)</f>
        <v>224215</v>
      </c>
      <c r="E19" s="40">
        <f>SUM('Step 1'!E19:AB19)</f>
        <v>224485</v>
      </c>
      <c r="F19" s="40">
        <f>SUM('Step 1'!F19:AC19)</f>
        <v>224886</v>
      </c>
      <c r="G19" s="40">
        <f>SUM('Step 1'!G19:AD19)</f>
        <v>225390</v>
      </c>
      <c r="H19" s="40">
        <f>SUM('Step 1'!H19:AE19)</f>
        <v>225884</v>
      </c>
      <c r="I19" s="39"/>
      <c r="J19" s="39"/>
      <c r="K19" s="39"/>
      <c r="L19" s="39"/>
    </row>
    <row r="20" spans="1:12" x14ac:dyDescent="0.25">
      <c r="A20" s="53" t="s">
        <v>75</v>
      </c>
      <c r="B20" s="40">
        <f>SUM('Step 1'!B20:Y20)</f>
        <v>64559</v>
      </c>
      <c r="C20" s="40">
        <f>SUM('Step 1'!C20:Z20)</f>
        <v>64635</v>
      </c>
      <c r="D20" s="40">
        <f>SUM('Step 1'!D20:AA20)</f>
        <v>64747</v>
      </c>
      <c r="E20" s="40">
        <f>SUM('Step 1'!E20:AB20)</f>
        <v>64869</v>
      </c>
      <c r="F20" s="40">
        <f>SUM('Step 1'!F20:AC20)</f>
        <v>65030</v>
      </c>
      <c r="G20" s="40">
        <f>SUM('Step 1'!G20:AD20)</f>
        <v>65204</v>
      </c>
      <c r="H20" s="40">
        <f>SUM('Step 1'!H20:AE20)</f>
        <v>65381</v>
      </c>
      <c r="I20" s="39"/>
      <c r="J20" s="39"/>
      <c r="K20" s="39"/>
      <c r="L20" s="39"/>
    </row>
    <row r="21" spans="1:12" x14ac:dyDescent="0.25">
      <c r="A21" s="53" t="s">
        <v>76</v>
      </c>
      <c r="B21" s="40">
        <f>SUM('Step 1'!B21:Y21)</f>
        <v>101026</v>
      </c>
      <c r="C21" s="40">
        <f>SUM('Step 1'!C21:Z21)</f>
        <v>101143</v>
      </c>
      <c r="D21" s="40">
        <f>SUM('Step 1'!D21:AA21)</f>
        <v>101321</v>
      </c>
      <c r="E21" s="40">
        <f>SUM('Step 1'!E21:AB21)</f>
        <v>101517</v>
      </c>
      <c r="F21" s="40">
        <f>SUM('Step 1'!F21:AC21)</f>
        <v>101746</v>
      </c>
      <c r="G21" s="40">
        <f>SUM('Step 1'!G21:AD21)</f>
        <v>102018</v>
      </c>
      <c r="H21" s="40">
        <f>SUM('Step 1'!H21:AE21)</f>
        <v>102287</v>
      </c>
      <c r="I21" s="39"/>
      <c r="J21" s="39"/>
      <c r="K21" s="39"/>
      <c r="L21" s="39"/>
    </row>
    <row r="22" spans="1:12" x14ac:dyDescent="0.25">
      <c r="A22" s="53" t="s">
        <v>77</v>
      </c>
      <c r="B22" s="40">
        <f>SUM('Step 1'!B22:Y22)</f>
        <v>2687239</v>
      </c>
      <c r="C22" s="40">
        <f>SUM('Step 1'!C22:Z22)</f>
        <v>2689872</v>
      </c>
      <c r="D22" s="40">
        <f>SUM('Step 1'!D22:AA22)</f>
        <v>2693037</v>
      </c>
      <c r="E22" s="40">
        <f>SUM('Step 1'!E22:AB22)</f>
        <v>2696055</v>
      </c>
      <c r="F22" s="40">
        <f>SUM('Step 1'!F22:AC22)</f>
        <v>2700207</v>
      </c>
      <c r="G22" s="40">
        <f>SUM('Step 1'!G22:AD22)</f>
        <v>2706545</v>
      </c>
      <c r="H22" s="40">
        <f>SUM('Step 1'!H22:AE22)</f>
        <v>2712669</v>
      </c>
      <c r="I22" s="39"/>
      <c r="J22" s="39"/>
      <c r="K22" s="39"/>
      <c r="L22" s="39"/>
    </row>
    <row r="23" spans="1:12" x14ac:dyDescent="0.25">
      <c r="A23" s="53" t="s">
        <v>78</v>
      </c>
      <c r="B23" s="40">
        <f>SUM('Step 1'!B23:Y23)</f>
        <v>568786</v>
      </c>
      <c r="C23" s="40">
        <f>SUM('Step 1'!C23:Z23)</f>
        <v>569377</v>
      </c>
      <c r="D23" s="40">
        <f>SUM('Step 1'!D23:AA23)</f>
        <v>570012</v>
      </c>
      <c r="E23" s="40">
        <f>SUM('Step 1'!E23:AB23)</f>
        <v>570658</v>
      </c>
      <c r="F23" s="40">
        <f>SUM('Step 1'!F23:AC23)</f>
        <v>571497</v>
      </c>
      <c r="G23" s="40">
        <f>SUM('Step 1'!G23:AD23)</f>
        <v>572768</v>
      </c>
      <c r="H23" s="40">
        <f>SUM('Step 1'!H23:AE23)</f>
        <v>574006</v>
      </c>
      <c r="I23" s="39"/>
      <c r="J23" s="39"/>
      <c r="K23" s="39"/>
      <c r="L23" s="39"/>
    </row>
    <row r="24" spans="1:12" x14ac:dyDescent="0.25">
      <c r="A24" s="53" t="s">
        <v>79</v>
      </c>
      <c r="B24" s="40">
        <f>SUM('Step 1'!B24:Y24)</f>
        <v>2969270</v>
      </c>
      <c r="C24" s="40">
        <f>SUM('Step 1'!C24:Z24)</f>
        <v>2972433</v>
      </c>
      <c r="D24" s="40">
        <f>SUM('Step 1'!D24:AA24)</f>
        <v>2976061</v>
      </c>
      <c r="E24" s="40">
        <f>SUM('Step 1'!E24:AB24)</f>
        <v>2979519</v>
      </c>
      <c r="F24" s="40">
        <f>SUM('Step 1'!F24:AC24)</f>
        <v>2984142</v>
      </c>
      <c r="G24" s="40">
        <f>SUM('Step 1'!G24:AD24)</f>
        <v>2991084</v>
      </c>
      <c r="H24" s="40">
        <f>SUM('Step 1'!H24:AE24)</f>
        <v>2997842</v>
      </c>
      <c r="I24" s="39"/>
      <c r="J24" s="39"/>
      <c r="K24" s="39"/>
      <c r="L24" s="39"/>
    </row>
    <row r="25" spans="1:12" x14ac:dyDescent="0.25">
      <c r="A25" s="53" t="s">
        <v>80</v>
      </c>
      <c r="B25" s="40">
        <f>SUM('Step 1'!B25:Y25)</f>
        <v>70121</v>
      </c>
      <c r="C25" s="40">
        <f>SUM('Step 1'!C25:Z25)</f>
        <v>70170</v>
      </c>
      <c r="D25" s="40">
        <f>SUM('Step 1'!D25:AA25)</f>
        <v>70255</v>
      </c>
      <c r="E25" s="40">
        <f>SUM('Step 1'!E25:AB25)</f>
        <v>70361</v>
      </c>
      <c r="F25" s="40">
        <f>SUM('Step 1'!F25:AC25)</f>
        <v>70470</v>
      </c>
      <c r="G25" s="40">
        <f>SUM('Step 1'!G25:AD25)</f>
        <v>70620</v>
      </c>
      <c r="H25" s="40">
        <f>SUM('Step 1'!H25:AE25)</f>
        <v>70755</v>
      </c>
      <c r="I25" s="39"/>
      <c r="J25" s="39"/>
      <c r="K25" s="39"/>
      <c r="L25" s="39"/>
    </row>
    <row r="26" spans="1:12" x14ac:dyDescent="0.25">
      <c r="A26" s="53" t="s">
        <v>81</v>
      </c>
      <c r="B26" s="40">
        <f>SUM('Step 1'!B26:Y26)</f>
        <v>22553</v>
      </c>
      <c r="C26" s="40">
        <f>SUM('Step 1'!C26:Z26)</f>
        <v>22563</v>
      </c>
      <c r="D26" s="40">
        <f>SUM('Step 1'!D26:AA26)</f>
        <v>22573</v>
      </c>
      <c r="E26" s="40">
        <f>SUM('Step 1'!E26:AB26)</f>
        <v>22591</v>
      </c>
      <c r="F26" s="40">
        <f>SUM('Step 1'!F26:AC26)</f>
        <v>22618</v>
      </c>
      <c r="G26" s="40">
        <f>SUM('Step 1'!G26:AD26)</f>
        <v>22656</v>
      </c>
      <c r="H26" s="40">
        <f>SUM('Step 1'!H26:AE26)</f>
        <v>22712</v>
      </c>
      <c r="I26" s="39"/>
      <c r="J26" s="39"/>
      <c r="K26" s="39"/>
      <c r="L26" s="39"/>
    </row>
    <row r="27" spans="1:12" x14ac:dyDescent="0.25">
      <c r="A27" s="53" t="s">
        <v>82</v>
      </c>
      <c r="B27" s="40">
        <f>SUM('Step 1'!B27:Y27)</f>
        <v>174184</v>
      </c>
      <c r="C27" s="40">
        <f>SUM('Step 1'!C27:Z27)</f>
        <v>174378</v>
      </c>
      <c r="D27" s="40">
        <f>SUM('Step 1'!D27:AA27)</f>
        <v>174646</v>
      </c>
      <c r="E27" s="40">
        <f>SUM('Step 1'!E27:AB27)</f>
        <v>174951</v>
      </c>
      <c r="F27" s="40">
        <f>SUM('Step 1'!F27:AC27)</f>
        <v>175321</v>
      </c>
      <c r="G27" s="40">
        <f>SUM('Step 1'!G27:AD27)</f>
        <v>175771</v>
      </c>
      <c r="H27" s="40">
        <f>SUM('Step 1'!H27:AE27)</f>
        <v>176241</v>
      </c>
      <c r="I27" s="39"/>
      <c r="J27" s="39"/>
      <c r="K27" s="39"/>
      <c r="L27" s="39"/>
    </row>
    <row r="28" spans="1:12" x14ac:dyDescent="0.25">
      <c r="A28" s="53" t="s">
        <v>83</v>
      </c>
      <c r="B28" s="40">
        <f>SUM('Step 1'!B28:Y28)</f>
        <v>204901</v>
      </c>
      <c r="C28" s="40">
        <f>SUM('Step 1'!C28:Z28)</f>
        <v>205004</v>
      </c>
      <c r="D28" s="40">
        <f>SUM('Step 1'!D28:AA28)</f>
        <v>205222</v>
      </c>
      <c r="E28" s="40">
        <f>SUM('Step 1'!E28:AB28)</f>
        <v>205501</v>
      </c>
      <c r="F28" s="40">
        <f>SUM('Step 1'!F28:AC28)</f>
        <v>205830</v>
      </c>
      <c r="G28" s="40">
        <f>SUM('Step 1'!G28:AD28)</f>
        <v>206229</v>
      </c>
      <c r="H28" s="40">
        <f>SUM('Step 1'!H28:AE28)</f>
        <v>206613</v>
      </c>
      <c r="I28" s="39"/>
      <c r="J28" s="39"/>
      <c r="K28" s="39"/>
      <c r="L28" s="39"/>
    </row>
    <row r="29" spans="1:12" x14ac:dyDescent="0.25">
      <c r="A29" s="53" t="s">
        <v>84</v>
      </c>
      <c r="B29" s="40">
        <f>SUM('Step 1'!B29:Y29)</f>
        <v>243116</v>
      </c>
      <c r="C29" s="40">
        <f>SUM('Step 1'!C29:Z29)</f>
        <v>243310</v>
      </c>
      <c r="D29" s="40">
        <f>SUM('Step 1'!D29:AA29)</f>
        <v>243573</v>
      </c>
      <c r="E29" s="40">
        <f>SUM('Step 1'!E29:AB29)</f>
        <v>243863</v>
      </c>
      <c r="F29" s="40">
        <f>SUM('Step 1'!F29:AC29)</f>
        <v>244315</v>
      </c>
      <c r="G29" s="40">
        <f>SUM('Step 1'!G29:AD29)</f>
        <v>244829</v>
      </c>
      <c r="H29" s="40">
        <f>SUM('Step 1'!H29:AE29)</f>
        <v>245311</v>
      </c>
      <c r="I29" s="39"/>
      <c r="J29" s="39"/>
      <c r="K29" s="39"/>
      <c r="L29" s="39"/>
    </row>
    <row r="30" spans="1:12" x14ac:dyDescent="0.25">
      <c r="A30" s="53" t="s">
        <v>85</v>
      </c>
      <c r="B30" s="40">
        <f>SUM('Step 1'!B30:Y30)</f>
        <v>329945</v>
      </c>
      <c r="C30" s="40">
        <f>SUM('Step 1'!C30:Z30)</f>
        <v>330373</v>
      </c>
      <c r="D30" s="40">
        <f>SUM('Step 1'!D30:AA30)</f>
        <v>330907</v>
      </c>
      <c r="E30" s="40">
        <f>SUM('Step 1'!E30:AB30)</f>
        <v>331520</v>
      </c>
      <c r="F30" s="40">
        <f>SUM('Step 1'!F30:AC30)</f>
        <v>332244</v>
      </c>
      <c r="G30" s="40">
        <f>SUM('Step 1'!G30:AD30)</f>
        <v>333112</v>
      </c>
      <c r="H30" s="40">
        <f>SUM('Step 1'!H30:AE30)</f>
        <v>333995</v>
      </c>
      <c r="I30" s="39"/>
      <c r="J30" s="39"/>
      <c r="K30" s="39"/>
      <c r="L30" s="39"/>
    </row>
    <row r="31" spans="1:12" x14ac:dyDescent="0.25">
      <c r="A31" s="53" t="s">
        <v>86</v>
      </c>
      <c r="B31" s="40">
        <f>SUM('Step 1'!B31:Y31)</f>
        <v>87349</v>
      </c>
      <c r="C31" s="40">
        <f>SUM('Step 1'!C31:Z31)</f>
        <v>87428</v>
      </c>
      <c r="D31" s="40">
        <f>SUM('Step 1'!D31:AA31)</f>
        <v>87535</v>
      </c>
      <c r="E31" s="40">
        <f>SUM('Step 1'!E31:AB31)</f>
        <v>87648</v>
      </c>
      <c r="F31" s="40">
        <f>SUM('Step 1'!F31:AC31)</f>
        <v>87793</v>
      </c>
      <c r="G31" s="40">
        <f>SUM('Step 1'!G31:AD31)</f>
        <v>87983</v>
      </c>
      <c r="H31" s="40">
        <f>SUM('Step 1'!H31:AE31)</f>
        <v>88176</v>
      </c>
      <c r="I31" s="39"/>
      <c r="J31" s="39"/>
      <c r="K31" s="39"/>
      <c r="L31" s="39"/>
    </row>
    <row r="32" spans="1:12" x14ac:dyDescent="0.25">
      <c r="A32" s="53" t="s">
        <v>87</v>
      </c>
      <c r="B32" s="40">
        <f>SUM('Step 1'!B32:Y32)</f>
        <v>1553594</v>
      </c>
      <c r="C32" s="40">
        <f>SUM('Step 1'!C32:Z32)</f>
        <v>1554136</v>
      </c>
      <c r="D32" s="40">
        <f>SUM('Step 1'!D32:AA32)</f>
        <v>1554563</v>
      </c>
      <c r="E32" s="40">
        <f>SUM('Step 1'!E32:AB32)</f>
        <v>1555023</v>
      </c>
      <c r="F32" s="40">
        <f>SUM('Step 1'!F32:AC32)</f>
        <v>1556367</v>
      </c>
      <c r="G32" s="40">
        <f>SUM('Step 1'!G32:AD32)</f>
        <v>1558502</v>
      </c>
      <c r="H32" s="40">
        <f>SUM('Step 1'!H32:AE32)</f>
        <v>1561306</v>
      </c>
      <c r="I32" s="39"/>
      <c r="J32" s="39"/>
      <c r="K32" s="39"/>
      <c r="L32" s="39"/>
    </row>
    <row r="33" spans="1:12" x14ac:dyDescent="0.25">
      <c r="A33" s="53" t="s">
        <v>88</v>
      </c>
      <c r="B33" s="40">
        <f>SUM('Step 1'!B33:Y33)</f>
        <v>44858</v>
      </c>
      <c r="C33" s="40">
        <f>SUM('Step 1'!C33:Z33)</f>
        <v>44899</v>
      </c>
      <c r="D33" s="40">
        <f>SUM('Step 1'!D33:AA33)</f>
        <v>44955</v>
      </c>
      <c r="E33" s="40">
        <f>SUM('Step 1'!E33:AB33)</f>
        <v>45020</v>
      </c>
      <c r="F33" s="40">
        <f>SUM('Step 1'!F33:AC33)</f>
        <v>45114</v>
      </c>
      <c r="G33" s="40">
        <f>SUM('Step 1'!G33:AD33)</f>
        <v>45225</v>
      </c>
      <c r="H33" s="40">
        <f>SUM('Step 1'!H33:AE33)</f>
        <v>45346</v>
      </c>
      <c r="I33" s="39"/>
      <c r="J33" s="39"/>
      <c r="K33" s="39"/>
      <c r="L33" s="39"/>
    </row>
    <row r="34" spans="1:12" x14ac:dyDescent="0.25">
      <c r="A34" s="53" t="s">
        <v>89</v>
      </c>
      <c r="B34" s="40">
        <f>SUM('Step 1'!B34:Y34)</f>
        <v>28976</v>
      </c>
      <c r="C34" s="40">
        <f>SUM('Step 1'!C34:Z34)</f>
        <v>29006</v>
      </c>
      <c r="D34" s="40">
        <f>SUM('Step 1'!D34:AA34)</f>
        <v>29048</v>
      </c>
      <c r="E34" s="40">
        <f>SUM('Step 1'!E34:AB34)</f>
        <v>29087</v>
      </c>
      <c r="F34" s="40">
        <f>SUM('Step 1'!F34:AC34)</f>
        <v>29132</v>
      </c>
      <c r="G34" s="40">
        <f>SUM('Step 1'!G34:AD34)</f>
        <v>29184</v>
      </c>
      <c r="H34" s="40">
        <f>SUM('Step 1'!H34:AE34)</f>
        <v>29229</v>
      </c>
      <c r="I34" s="39"/>
      <c r="J34" s="39"/>
      <c r="K34" s="39"/>
      <c r="L34" s="39"/>
    </row>
    <row r="35" spans="1:12" x14ac:dyDescent="0.25">
      <c r="A35" s="53" t="s">
        <v>90</v>
      </c>
      <c r="B35" s="40">
        <f>SUM('Step 1'!B35:Y35)</f>
        <v>550355</v>
      </c>
      <c r="C35" s="40">
        <f>SUM('Step 1'!C35:Z35)</f>
        <v>550841</v>
      </c>
      <c r="D35" s="40">
        <f>SUM('Step 1'!D35:AA35)</f>
        <v>551410</v>
      </c>
      <c r="E35" s="40">
        <f>SUM('Step 1'!E35:AB35)</f>
        <v>552052</v>
      </c>
      <c r="F35" s="40">
        <f>SUM('Step 1'!F35:AC35)</f>
        <v>552874</v>
      </c>
      <c r="G35" s="40">
        <f>SUM('Step 1'!G35:AD35)</f>
        <v>554024</v>
      </c>
      <c r="H35" s="40">
        <f>SUM('Step 1'!H35:AE35)</f>
        <v>555233</v>
      </c>
      <c r="I35" s="39"/>
      <c r="J35" s="39"/>
      <c r="K35" s="39"/>
      <c r="L35" s="39"/>
    </row>
    <row r="36" spans="1:12" x14ac:dyDescent="0.25">
      <c r="A36" s="53" t="s">
        <v>91</v>
      </c>
      <c r="B36" s="40">
        <f>SUM('Step 1'!B36:Y36)</f>
        <v>565450</v>
      </c>
      <c r="C36" s="40">
        <f>SUM('Step 1'!C36:Z36)</f>
        <v>566215</v>
      </c>
      <c r="D36" s="40">
        <f>SUM('Step 1'!D36:AA36)</f>
        <v>567184</v>
      </c>
      <c r="E36" s="40">
        <f>SUM('Step 1'!E36:AB36)</f>
        <v>568264</v>
      </c>
      <c r="F36" s="40">
        <f>SUM('Step 1'!F36:AC36)</f>
        <v>569595</v>
      </c>
      <c r="G36" s="40">
        <f>SUM('Step 1'!G36:AD36)</f>
        <v>571083</v>
      </c>
      <c r="H36" s="40">
        <f>SUM('Step 1'!H36:AE36)</f>
        <v>572622</v>
      </c>
      <c r="I36" s="39"/>
      <c r="J36" s="39"/>
      <c r="K36" s="39"/>
      <c r="L36" s="39"/>
    </row>
    <row r="37" spans="1:12" x14ac:dyDescent="0.25">
      <c r="A37" s="53" t="s">
        <v>92</v>
      </c>
      <c r="B37" s="40">
        <f>SUM('Step 1'!B37:Y37)</f>
        <v>124746</v>
      </c>
      <c r="C37" s="40">
        <f>SUM('Step 1'!C37:Z37)</f>
        <v>124828</v>
      </c>
      <c r="D37" s="40">
        <f>SUM('Step 1'!D37:AA37)</f>
        <v>124949</v>
      </c>
      <c r="E37" s="40">
        <f>SUM('Step 1'!E37:AB37)</f>
        <v>125104</v>
      </c>
      <c r="F37" s="40">
        <f>SUM('Step 1'!F37:AC37)</f>
        <v>125320</v>
      </c>
      <c r="G37" s="40">
        <f>SUM('Step 1'!G37:AD37)</f>
        <v>125620</v>
      </c>
      <c r="H37" s="40">
        <f>SUM('Step 1'!H37:AE37)</f>
        <v>125900</v>
      </c>
      <c r="I37" s="39"/>
      <c r="J37" s="39"/>
      <c r="K37" s="39"/>
      <c r="L37" s="39"/>
    </row>
    <row r="38" spans="1:12" x14ac:dyDescent="0.25">
      <c r="A38" s="53" t="s">
        <v>93</v>
      </c>
      <c r="B38" s="40">
        <f>SUM('Step 1'!B38:Y38)</f>
        <v>18119</v>
      </c>
      <c r="C38" s="40">
        <f>SUM('Step 1'!C38:Z38)</f>
        <v>18125</v>
      </c>
      <c r="D38" s="40">
        <f>SUM('Step 1'!D38:AA38)</f>
        <v>18142</v>
      </c>
      <c r="E38" s="40">
        <f>SUM('Step 1'!E38:AB38)</f>
        <v>18166</v>
      </c>
      <c r="F38" s="40">
        <f>SUM('Step 1'!F38:AC38)</f>
        <v>18195</v>
      </c>
      <c r="G38" s="40">
        <f>SUM('Step 1'!G38:AD38)</f>
        <v>18234</v>
      </c>
      <c r="H38" s="40">
        <f>SUM('Step 1'!H38:AE38)</f>
        <v>18270</v>
      </c>
      <c r="I38" s="39"/>
      <c r="J38" s="39"/>
      <c r="K38" s="39"/>
      <c r="L38" s="39"/>
    </row>
    <row r="39" spans="1:12" x14ac:dyDescent="0.25">
      <c r="A39" s="53" t="s">
        <v>94</v>
      </c>
      <c r="B39" s="40">
        <f>SUM('Step 1'!B39:Y39)</f>
        <v>69992</v>
      </c>
      <c r="C39" s="40">
        <f>SUM('Step 1'!C39:Z39)</f>
        <v>70078</v>
      </c>
      <c r="D39" s="40">
        <f>SUM('Step 1'!D39:AA39)</f>
        <v>70197</v>
      </c>
      <c r="E39" s="40">
        <f>SUM('Step 1'!E39:AB39)</f>
        <v>70331</v>
      </c>
      <c r="F39" s="40">
        <f>SUM('Step 1'!F39:AC39)</f>
        <v>70497</v>
      </c>
      <c r="G39" s="40">
        <f>SUM('Step 1'!G39:AD39)</f>
        <v>70703</v>
      </c>
      <c r="H39" s="40">
        <f>SUM('Step 1'!H39:AE39)</f>
        <v>70912</v>
      </c>
      <c r="I39" s="39"/>
      <c r="J39" s="39"/>
      <c r="K39" s="39"/>
      <c r="L39" s="39"/>
    </row>
    <row r="40" spans="1:12" x14ac:dyDescent="0.25">
      <c r="A40" s="53" t="s">
        <v>95</v>
      </c>
      <c r="B40" s="40">
        <f>SUM('Step 1'!B40:Y40)</f>
        <v>8913309</v>
      </c>
      <c r="C40" s="40">
        <f>SUM('Step 1'!C40:Z40)</f>
        <v>8923551</v>
      </c>
      <c r="D40" s="40">
        <f>SUM('Step 1'!D40:AA40)</f>
        <v>8937648</v>
      </c>
      <c r="E40" s="40">
        <f>SUM('Step 1'!E40:AB40)</f>
        <v>8952924</v>
      </c>
      <c r="F40" s="40">
        <f>SUM('Step 1'!F40:AC40)</f>
        <v>8971437</v>
      </c>
      <c r="G40" s="40">
        <f>SUM('Step 1'!G40:AD40)</f>
        <v>8994153</v>
      </c>
      <c r="H40" s="40">
        <f>SUM('Step 1'!H40:AE40)</f>
        <v>9018216</v>
      </c>
      <c r="I40" s="39"/>
      <c r="J40" s="39"/>
      <c r="K40" s="39"/>
      <c r="L40" s="39"/>
    </row>
    <row r="41" spans="1:12" x14ac:dyDescent="0.25">
      <c r="A41" s="53" t="s">
        <v>96</v>
      </c>
      <c r="B41" s="40">
        <f>SUM('Step 1'!B41:Y41)</f>
        <v>64329808</v>
      </c>
      <c r="C41" s="40">
        <f>SUM('Step 1'!C41:Z41)</f>
        <v>64395385</v>
      </c>
      <c r="D41" s="40">
        <f>SUM('Step 1'!D41:AA41)</f>
        <v>64485310</v>
      </c>
      <c r="E41" s="40">
        <f>SUM('Step 1'!E41:AB41)</f>
        <v>64585431</v>
      </c>
      <c r="F41" s="40">
        <f>SUM('Step 1'!F41:AC41)</f>
        <v>64709147</v>
      </c>
      <c r="G41" s="40">
        <f>SUM('Step 1'!G41:AD41)</f>
        <v>64859570</v>
      </c>
      <c r="H41" s="40">
        <f>SUM('Step 1'!H41:AE41)</f>
        <v>65016765</v>
      </c>
      <c r="I41" s="39"/>
      <c r="J41" s="39"/>
      <c r="K41" s="39"/>
      <c r="L41" s="39"/>
    </row>
    <row r="42" spans="1:12" x14ac:dyDescent="0.25">
      <c r="A42" s="53" t="s">
        <v>97</v>
      </c>
      <c r="B42" s="40">
        <f>SUM('Step 1'!B42:Y42)</f>
        <v>38197126</v>
      </c>
      <c r="C42" s="40">
        <f>SUM('Step 1'!C42:Z42)</f>
        <v>38241872</v>
      </c>
      <c r="D42" s="40">
        <f>SUM('Step 1'!D42:AA42)</f>
        <v>38302337</v>
      </c>
      <c r="E42" s="40">
        <f>SUM('Step 1'!E42:AB42)</f>
        <v>38368579</v>
      </c>
      <c r="F42" s="40">
        <f>SUM('Step 1'!F42:AC42)</f>
        <v>38450068</v>
      </c>
      <c r="G42" s="40">
        <f>SUM('Step 1'!G42:AD42)</f>
        <v>38549141</v>
      </c>
      <c r="H42" s="40">
        <f>SUM('Step 1'!H42:AE42)</f>
        <v>38653020</v>
      </c>
      <c r="I42" s="39"/>
      <c r="J42" s="39"/>
      <c r="K42" s="39"/>
      <c r="L42" s="39"/>
    </row>
    <row r="43" spans="1:12" x14ac:dyDescent="0.25">
      <c r="A43" s="53" t="s">
        <v>98</v>
      </c>
      <c r="B43" s="40">
        <f>SUM('Step 1'!B43:Y43)</f>
        <v>101935467</v>
      </c>
      <c r="C43" s="40">
        <f>SUM('Step 1'!C43:Z43)</f>
        <v>102023707</v>
      </c>
      <c r="D43" s="40">
        <f>SUM('Step 1'!D43:AA43)</f>
        <v>102146534</v>
      </c>
      <c r="E43" s="40">
        <f>SUM('Step 1'!E43:AB43)</f>
        <v>102280582</v>
      </c>
      <c r="F43" s="40">
        <f>SUM('Step 1'!F43:AC43)</f>
        <v>102447420</v>
      </c>
      <c r="G43" s="40">
        <f>SUM('Step 1'!G43:AD43)</f>
        <v>102651966</v>
      </c>
      <c r="H43" s="40">
        <f>SUM('Step 1'!H43:AE43)</f>
        <v>102861854</v>
      </c>
      <c r="I43" s="39"/>
      <c r="J43" s="39"/>
      <c r="K43" s="39"/>
      <c r="L43" s="39"/>
    </row>
    <row r="44" spans="1:12" x14ac:dyDescent="0.25">
      <c r="A44" s="53" t="s">
        <v>99</v>
      </c>
      <c r="B44" s="40">
        <f>SUM('Step 1'!B44:Y44)</f>
        <v>252361</v>
      </c>
      <c r="C44" s="40">
        <f>SUM('Step 1'!C44:Z44)</f>
        <v>252659</v>
      </c>
      <c r="D44" s="40">
        <f>SUM('Step 1'!D44:AA44)</f>
        <v>252983</v>
      </c>
      <c r="E44" s="40">
        <f>SUM('Step 1'!E44:AB44)</f>
        <v>253295</v>
      </c>
      <c r="F44" s="40">
        <f>SUM('Step 1'!F44:AC44)</f>
        <v>253669</v>
      </c>
      <c r="G44" s="40">
        <f>SUM('Step 1'!G44:AD44)</f>
        <v>254266</v>
      </c>
      <c r="H44" s="40">
        <f>SUM('Step 1'!H44:AE44)</f>
        <v>254842</v>
      </c>
      <c r="I44" s="39"/>
      <c r="J44" s="39"/>
      <c r="K44" s="39"/>
      <c r="L44" s="39"/>
    </row>
    <row r="45" spans="1:12" x14ac:dyDescent="0.25">
      <c r="A45" s="53" t="s">
        <v>100</v>
      </c>
      <c r="B45" s="40">
        <f>SUM('Step 1'!B45:Y45)</f>
        <v>78749</v>
      </c>
      <c r="C45" s="40">
        <f>SUM('Step 1'!C45:Z45)</f>
        <v>78864</v>
      </c>
      <c r="D45" s="40">
        <f>SUM('Step 1'!D45:AA45)</f>
        <v>79003</v>
      </c>
      <c r="E45" s="40">
        <f>SUM('Step 1'!E45:AB45)</f>
        <v>79155</v>
      </c>
      <c r="F45" s="40">
        <f>SUM('Step 1'!F45:AC45)</f>
        <v>79346</v>
      </c>
      <c r="G45" s="40">
        <f>SUM('Step 1'!G45:AD45)</f>
        <v>79569</v>
      </c>
      <c r="H45" s="40">
        <f>SUM('Step 1'!H45:AE45)</f>
        <v>79796</v>
      </c>
      <c r="I45" s="39"/>
      <c r="J45" s="39"/>
      <c r="K45" s="39"/>
      <c r="L45" s="39"/>
    </row>
    <row r="46" spans="1:12" x14ac:dyDescent="0.25">
      <c r="A46" s="53" t="s">
        <v>101</v>
      </c>
      <c r="B46" s="40">
        <f>SUM('Step 1'!B46:Y46)</f>
        <v>104802</v>
      </c>
      <c r="C46" s="40">
        <f>SUM('Step 1'!C46:Z46)</f>
        <v>104951</v>
      </c>
      <c r="D46" s="40">
        <f>SUM('Step 1'!D46:AA46)</f>
        <v>105144</v>
      </c>
      <c r="E46" s="40">
        <f>SUM('Step 1'!E46:AB46)</f>
        <v>105367</v>
      </c>
      <c r="F46" s="40">
        <f>SUM('Step 1'!F46:AC46)</f>
        <v>105630</v>
      </c>
      <c r="G46" s="40">
        <f>SUM('Step 1'!G46:AD46)</f>
        <v>105936</v>
      </c>
      <c r="H46" s="40">
        <f>SUM('Step 1'!H46:AE46)</f>
        <v>106224</v>
      </c>
      <c r="I46" s="39"/>
      <c r="J46" s="39"/>
      <c r="K46" s="39"/>
      <c r="L46" s="39"/>
    </row>
    <row r="47" spans="1:12" x14ac:dyDescent="0.25">
      <c r="A47" s="53" t="s">
        <v>102</v>
      </c>
      <c r="B47" s="40">
        <f>SUM('Step 1'!B47:Y47)</f>
        <v>64809</v>
      </c>
      <c r="C47" s="40">
        <f>SUM('Step 1'!C47:Z47)</f>
        <v>64877</v>
      </c>
      <c r="D47" s="40">
        <f>SUM('Step 1'!D47:AA47)</f>
        <v>64968</v>
      </c>
      <c r="E47" s="40">
        <f>SUM('Step 1'!E47:AB47)</f>
        <v>65066</v>
      </c>
      <c r="F47" s="40">
        <f>SUM('Step 1'!F47:AC47)</f>
        <v>65196</v>
      </c>
      <c r="G47" s="40">
        <f>SUM('Step 1'!G47:AD47)</f>
        <v>65347</v>
      </c>
      <c r="H47" s="40">
        <f>SUM('Step 1'!H47:AE47)</f>
        <v>65496</v>
      </c>
      <c r="I47" s="39"/>
      <c r="J47" s="39"/>
      <c r="K47" s="39"/>
      <c r="L47" s="39"/>
    </row>
    <row r="48" spans="1:12" x14ac:dyDescent="0.25">
      <c r="A48" s="53" t="s">
        <v>103</v>
      </c>
      <c r="B48" s="40">
        <f>SUM('Step 1'!B48:Y48)</f>
        <v>489266</v>
      </c>
      <c r="C48" s="40">
        <f>SUM('Step 1'!C48:Z48)</f>
        <v>489813</v>
      </c>
      <c r="D48" s="40">
        <f>SUM('Step 1'!D48:AA48)</f>
        <v>490586</v>
      </c>
      <c r="E48" s="40">
        <f>SUM('Step 1'!E48:AB48)</f>
        <v>491366</v>
      </c>
      <c r="F48" s="40">
        <f>SUM('Step 1'!F48:AC48)</f>
        <v>492387</v>
      </c>
      <c r="G48" s="40">
        <f>SUM('Step 1'!G48:AD48)</f>
        <v>493647</v>
      </c>
      <c r="H48" s="40">
        <f>SUM('Step 1'!H48:AE48)</f>
        <v>494987</v>
      </c>
      <c r="I48" s="39"/>
      <c r="J48" s="39"/>
      <c r="K48" s="39"/>
      <c r="L48" s="39"/>
    </row>
    <row r="49" spans="1:12" x14ac:dyDescent="0.25">
      <c r="A49" s="53" t="s">
        <v>104</v>
      </c>
      <c r="B49" s="40">
        <f>SUM('Step 1'!B49:Y49)</f>
        <v>123704</v>
      </c>
      <c r="C49" s="40">
        <f>SUM('Step 1'!C49:Z49)</f>
        <v>123843</v>
      </c>
      <c r="D49" s="40">
        <f>SUM('Step 1'!D49:AA49)</f>
        <v>124013</v>
      </c>
      <c r="E49" s="40">
        <f>SUM('Step 1'!E49:AB49)</f>
        <v>124183</v>
      </c>
      <c r="F49" s="40">
        <f>SUM('Step 1'!F49:AC49)</f>
        <v>124395</v>
      </c>
      <c r="G49" s="40">
        <f>SUM('Step 1'!G49:AD49)</f>
        <v>124700</v>
      </c>
      <c r="H49" s="40">
        <f>SUM('Step 1'!H49:AE49)</f>
        <v>125006</v>
      </c>
      <c r="I49" s="39"/>
      <c r="J49" s="39"/>
      <c r="K49" s="39"/>
      <c r="L49" s="39"/>
    </row>
    <row r="50" spans="1:12" x14ac:dyDescent="0.25">
      <c r="A50" s="53" t="s">
        <v>105</v>
      </c>
      <c r="B50" s="40">
        <f>SUM('Step 1'!B50:Y50)</f>
        <v>355009</v>
      </c>
      <c r="C50" s="40">
        <f>SUM('Step 1'!C50:Z50)</f>
        <v>355350</v>
      </c>
      <c r="D50" s="40">
        <f>SUM('Step 1'!D50:AA50)</f>
        <v>355857</v>
      </c>
      <c r="E50" s="40">
        <f>SUM('Step 1'!E50:AB50)</f>
        <v>356422</v>
      </c>
      <c r="F50" s="40">
        <f>SUM('Step 1'!F50:AC50)</f>
        <v>357112</v>
      </c>
      <c r="G50" s="40">
        <f>SUM('Step 1'!G50:AD50)</f>
        <v>357930</v>
      </c>
      <c r="H50" s="40">
        <f>SUM('Step 1'!H50:AE50)</f>
        <v>358768</v>
      </c>
      <c r="I50" s="39"/>
      <c r="J50" s="39"/>
      <c r="K50" s="39"/>
      <c r="L50" s="39"/>
    </row>
    <row r="51" spans="1:12" x14ac:dyDescent="0.25">
      <c r="A51" s="53" t="s">
        <v>106</v>
      </c>
      <c r="B51" s="40">
        <f>SUM('Step 1'!B51:Y51)</f>
        <v>53453</v>
      </c>
      <c r="C51" s="40">
        <f>SUM('Step 1'!C51:Z51)</f>
        <v>53494</v>
      </c>
      <c r="D51" s="40">
        <f>SUM('Step 1'!D51:AA51)</f>
        <v>53558</v>
      </c>
      <c r="E51" s="40">
        <f>SUM('Step 1'!E51:AB51)</f>
        <v>53623</v>
      </c>
      <c r="F51" s="40">
        <f>SUM('Step 1'!F51:AC51)</f>
        <v>53719</v>
      </c>
      <c r="G51" s="40">
        <f>SUM('Step 1'!G51:AD51)</f>
        <v>53831</v>
      </c>
      <c r="H51" s="40">
        <f>SUM('Step 1'!H51:AE51)</f>
        <v>53933</v>
      </c>
      <c r="I51" s="39"/>
      <c r="J51" s="39"/>
      <c r="K51" s="39"/>
      <c r="L51" s="39"/>
    </row>
    <row r="52" spans="1:12" x14ac:dyDescent="0.25">
      <c r="A52" s="53" t="s">
        <v>107</v>
      </c>
      <c r="B52" s="40">
        <f>SUM('Step 1'!B52:Y52)</f>
        <v>6981479</v>
      </c>
      <c r="C52" s="40">
        <f>SUM('Step 1'!C52:Z52)</f>
        <v>6986787</v>
      </c>
      <c r="D52" s="40">
        <f>SUM('Step 1'!D52:AA52)</f>
        <v>6995039</v>
      </c>
      <c r="E52" s="40">
        <f>SUM('Step 1'!E52:AB52)</f>
        <v>7003977</v>
      </c>
      <c r="F52" s="40">
        <f>SUM('Step 1'!F52:AC52)</f>
        <v>7015860</v>
      </c>
      <c r="G52" s="40">
        <f>SUM('Step 1'!G52:AD52)</f>
        <v>7030706</v>
      </c>
      <c r="H52" s="40">
        <f>SUM('Step 1'!H52:AE52)</f>
        <v>7045157</v>
      </c>
      <c r="I52" s="39"/>
      <c r="J52" s="39"/>
      <c r="K52" s="39"/>
      <c r="L52" s="39"/>
    </row>
    <row r="53" spans="1:12" x14ac:dyDescent="0.25">
      <c r="A53" s="53" t="s">
        <v>108</v>
      </c>
      <c r="B53" s="40">
        <f>SUM('Step 1'!B53:Y53)</f>
        <v>1133201</v>
      </c>
      <c r="C53" s="40">
        <f>SUM('Step 1'!C53:Z53)</f>
        <v>1134446</v>
      </c>
      <c r="D53" s="40">
        <f>SUM('Step 1'!D53:AA53)</f>
        <v>1136063</v>
      </c>
      <c r="E53" s="40">
        <f>SUM('Step 1'!E53:AB53)</f>
        <v>1137768</v>
      </c>
      <c r="F53" s="40">
        <f>SUM('Step 1'!F53:AC53)</f>
        <v>1140053</v>
      </c>
      <c r="G53" s="40">
        <f>SUM('Step 1'!G53:AD53)</f>
        <v>1142816</v>
      </c>
      <c r="H53" s="40">
        <f>SUM('Step 1'!H53:AE53)</f>
        <v>1145647</v>
      </c>
      <c r="I53" s="39"/>
      <c r="J53" s="39"/>
      <c r="K53" s="39"/>
      <c r="L53" s="39"/>
    </row>
    <row r="54" spans="1:12" x14ac:dyDescent="0.25">
      <c r="A54" s="53" t="s">
        <v>109</v>
      </c>
      <c r="B54" s="40">
        <f>SUM('Step 1'!B54:Y54)</f>
        <v>2546960</v>
      </c>
      <c r="C54" s="40">
        <f>SUM('Step 1'!C54:Z54)</f>
        <v>2549900</v>
      </c>
      <c r="D54" s="40">
        <f>SUM('Step 1'!D54:AA54)</f>
        <v>2553660</v>
      </c>
      <c r="E54" s="40">
        <f>SUM('Step 1'!E54:AB54)</f>
        <v>2557726</v>
      </c>
      <c r="F54" s="40">
        <f>SUM('Step 1'!F54:AC54)</f>
        <v>2562990</v>
      </c>
      <c r="G54" s="40">
        <f>SUM('Step 1'!G54:AD54)</f>
        <v>2569209</v>
      </c>
      <c r="H54" s="40">
        <f>SUM('Step 1'!H54:AE54)</f>
        <v>2575419</v>
      </c>
      <c r="I54" s="39"/>
      <c r="J54" s="39"/>
      <c r="K54" s="39"/>
      <c r="L54" s="39"/>
    </row>
    <row r="55" spans="1:12" x14ac:dyDescent="0.25">
      <c r="A55" s="53" t="s">
        <v>110</v>
      </c>
      <c r="B55" s="40">
        <f>SUM('Step 1'!B55:Y55)</f>
        <v>44503</v>
      </c>
      <c r="C55" s="40">
        <f>SUM('Step 1'!C55:Z55)</f>
        <v>44533</v>
      </c>
      <c r="D55" s="40">
        <f>SUM('Step 1'!D55:AA55)</f>
        <v>44580</v>
      </c>
      <c r="E55" s="40">
        <f>SUM('Step 1'!E55:AB55)</f>
        <v>44638</v>
      </c>
      <c r="F55" s="40">
        <f>SUM('Step 1'!F55:AC55)</f>
        <v>44708</v>
      </c>
      <c r="G55" s="40">
        <f>SUM('Step 1'!G55:AD55)</f>
        <v>44805</v>
      </c>
      <c r="H55" s="40">
        <f>SUM('Step 1'!H55:AE55)</f>
        <v>44898</v>
      </c>
      <c r="I55" s="39"/>
      <c r="J55" s="39"/>
      <c r="K55" s="39"/>
      <c r="L55" s="39"/>
    </row>
    <row r="56" spans="1:12" x14ac:dyDescent="0.25">
      <c r="A56" s="53" t="s">
        <v>111</v>
      </c>
      <c r="B56" s="40">
        <f>SUM('Step 1'!B56:Y56)</f>
        <v>783746</v>
      </c>
      <c r="C56" s="40">
        <f>SUM('Step 1'!C56:Z56)</f>
        <v>784830</v>
      </c>
      <c r="D56" s="40">
        <f>SUM('Step 1'!D56:AA56)</f>
        <v>786200</v>
      </c>
      <c r="E56" s="40">
        <f>SUM('Step 1'!E56:AB56)</f>
        <v>787710</v>
      </c>
      <c r="F56" s="40">
        <f>SUM('Step 1'!F56:AC56)</f>
        <v>789544</v>
      </c>
      <c r="G56" s="40">
        <f>SUM('Step 1'!G56:AD56)</f>
        <v>791696</v>
      </c>
      <c r="H56" s="40">
        <f>SUM('Step 1'!H56:AE56)</f>
        <v>793927</v>
      </c>
      <c r="I56" s="39"/>
      <c r="J56" s="39"/>
      <c r="K56" s="39"/>
      <c r="L56" s="39"/>
    </row>
    <row r="57" spans="1:12" x14ac:dyDescent="0.25">
      <c r="A57" s="53" t="s">
        <v>112</v>
      </c>
      <c r="B57" s="40">
        <f>SUM('Step 1'!B57:Y57)</f>
        <v>22642</v>
      </c>
      <c r="C57" s="40">
        <f>SUM('Step 1'!C57:Z57)</f>
        <v>22665</v>
      </c>
      <c r="D57" s="40">
        <f>SUM('Step 1'!D57:AA57)</f>
        <v>22694</v>
      </c>
      <c r="E57" s="40">
        <f>SUM('Step 1'!E57:AB57)</f>
        <v>22725</v>
      </c>
      <c r="F57" s="40">
        <f>SUM('Step 1'!F57:AC57)</f>
        <v>22764</v>
      </c>
      <c r="G57" s="40">
        <f>SUM('Step 1'!G57:AD57)</f>
        <v>22805</v>
      </c>
      <c r="H57" s="40">
        <f>SUM('Step 1'!H57:AE57)</f>
        <v>22861</v>
      </c>
      <c r="I57" s="39"/>
      <c r="J57" s="39"/>
      <c r="K57" s="39"/>
      <c r="L57" s="39"/>
    </row>
    <row r="58" spans="1:12" x14ac:dyDescent="0.25">
      <c r="A58" s="53" t="s">
        <v>113</v>
      </c>
      <c r="B58" s="40">
        <f>SUM('Step 1'!B58:Y58)</f>
        <v>85007</v>
      </c>
      <c r="C58" s="40">
        <f>SUM('Step 1'!C58:Z58)</f>
        <v>85056</v>
      </c>
      <c r="D58" s="40">
        <f>SUM('Step 1'!D58:AA58)</f>
        <v>85115</v>
      </c>
      <c r="E58" s="40">
        <f>SUM('Step 1'!E58:AB58)</f>
        <v>85201</v>
      </c>
      <c r="F58" s="40">
        <f>SUM('Step 1'!F58:AC58)</f>
        <v>85355</v>
      </c>
      <c r="G58" s="40">
        <f>SUM('Step 1'!G58:AD58)</f>
        <v>85514</v>
      </c>
      <c r="H58" s="40">
        <f>SUM('Step 1'!H58:AE58)</f>
        <v>85691</v>
      </c>
      <c r="I58" s="39"/>
      <c r="J58" s="39"/>
      <c r="K58" s="39"/>
      <c r="L58" s="39"/>
    </row>
    <row r="59" spans="1:12" x14ac:dyDescent="0.25">
      <c r="A59" s="53" t="s">
        <v>114</v>
      </c>
      <c r="B59" s="40">
        <f>SUM('Step 1'!B59:Y59)</f>
        <v>352012</v>
      </c>
      <c r="C59" s="40">
        <f>SUM('Step 1'!C59:Z59)</f>
        <v>352416</v>
      </c>
      <c r="D59" s="40">
        <f>SUM('Step 1'!D59:AA59)</f>
        <v>352987</v>
      </c>
      <c r="E59" s="40">
        <f>SUM('Step 1'!E59:AB59)</f>
        <v>353622</v>
      </c>
      <c r="F59" s="40">
        <f>SUM('Step 1'!F59:AC59)</f>
        <v>354397</v>
      </c>
      <c r="G59" s="40">
        <f>SUM('Step 1'!G59:AD59)</f>
        <v>355323</v>
      </c>
      <c r="H59" s="40">
        <f>SUM('Step 1'!H59:AE59)</f>
        <v>356302</v>
      </c>
      <c r="I59" s="39"/>
      <c r="J59" s="39"/>
      <c r="K59" s="39"/>
      <c r="L59" s="39"/>
    </row>
    <row r="60" spans="1:12" x14ac:dyDescent="0.25">
      <c r="A60" s="53" t="s">
        <v>115</v>
      </c>
      <c r="B60" s="40">
        <f>SUM('Step 1'!B60:Y60)</f>
        <v>1567937</v>
      </c>
      <c r="C60" s="40">
        <f>SUM('Step 1'!C60:Z60)</f>
        <v>1569891</v>
      </c>
      <c r="D60" s="40">
        <f>SUM('Step 1'!D60:AA60)</f>
        <v>1572464</v>
      </c>
      <c r="E60" s="40">
        <f>SUM('Step 1'!E60:AB60)</f>
        <v>1575275</v>
      </c>
      <c r="F60" s="40">
        <f>SUM('Step 1'!F60:AC60)</f>
        <v>1578669</v>
      </c>
      <c r="G60" s="40">
        <f>SUM('Step 1'!G60:AD60)</f>
        <v>1582714</v>
      </c>
      <c r="H60" s="40">
        <f>SUM('Step 1'!H60:AE60)</f>
        <v>1587002</v>
      </c>
      <c r="I60" s="39"/>
      <c r="J60" s="39"/>
      <c r="K60" s="39"/>
      <c r="L60" s="39"/>
    </row>
    <row r="61" spans="1:12" x14ac:dyDescent="0.25">
      <c r="A61" s="53" t="s">
        <v>116</v>
      </c>
      <c r="B61" s="40">
        <f>SUM('Step 1'!B61:Y61)</f>
        <v>290768</v>
      </c>
      <c r="C61" s="40">
        <f>SUM('Step 1'!C61:Z61)</f>
        <v>291121</v>
      </c>
      <c r="D61" s="40">
        <f>SUM('Step 1'!D61:AA61)</f>
        <v>291603</v>
      </c>
      <c r="E61" s="40">
        <f>SUM('Step 1'!E61:AB61)</f>
        <v>292128</v>
      </c>
      <c r="F61" s="40">
        <f>SUM('Step 1'!F61:AC61)</f>
        <v>292777</v>
      </c>
      <c r="G61" s="40">
        <f>SUM('Step 1'!G61:AD61)</f>
        <v>293553</v>
      </c>
      <c r="H61" s="40">
        <f>SUM('Step 1'!H61:AE61)</f>
        <v>294354</v>
      </c>
      <c r="I61" s="39"/>
      <c r="J61" s="39"/>
      <c r="K61" s="39"/>
      <c r="L61" s="39"/>
    </row>
    <row r="62" spans="1:12" x14ac:dyDescent="0.25">
      <c r="A62" s="53" t="s">
        <v>117</v>
      </c>
      <c r="B62" s="40">
        <f>SUM('Step 1'!B62:Y62)</f>
        <v>61044</v>
      </c>
      <c r="C62" s="40">
        <f>SUM('Step 1'!C62:Z62)</f>
        <v>61113</v>
      </c>
      <c r="D62" s="40">
        <f>SUM('Step 1'!D62:AA62)</f>
        <v>61201</v>
      </c>
      <c r="E62" s="40">
        <f>SUM('Step 1'!E62:AB62)</f>
        <v>61302</v>
      </c>
      <c r="F62" s="40">
        <f>SUM('Step 1'!F62:AC62)</f>
        <v>61420</v>
      </c>
      <c r="G62" s="40">
        <f>SUM('Step 1'!G62:AD62)</f>
        <v>61578</v>
      </c>
      <c r="H62" s="40">
        <f>SUM('Step 1'!H62:AE62)</f>
        <v>61749</v>
      </c>
      <c r="I62" s="39"/>
      <c r="J62" s="39"/>
      <c r="K62" s="39"/>
      <c r="L62" s="39"/>
    </row>
    <row r="63" spans="1:12" x14ac:dyDescent="0.25">
      <c r="A63" s="53" t="s">
        <v>118</v>
      </c>
      <c r="B63" s="40">
        <f>SUM('Step 1'!B63:Y63)</f>
        <v>158106</v>
      </c>
      <c r="C63" s="40">
        <f>SUM('Step 1'!C63:Z63)</f>
        <v>158258</v>
      </c>
      <c r="D63" s="40">
        <f>SUM('Step 1'!D63:AA63)</f>
        <v>158485</v>
      </c>
      <c r="E63" s="40">
        <f>SUM('Step 1'!E63:AB63)</f>
        <v>158728</v>
      </c>
      <c r="F63" s="40">
        <f>SUM('Step 1'!F63:AC63)</f>
        <v>159056</v>
      </c>
      <c r="G63" s="40">
        <f>SUM('Step 1'!G63:AD63)</f>
        <v>159447</v>
      </c>
      <c r="H63" s="40">
        <f>SUM('Step 1'!H63:AE63)</f>
        <v>159859</v>
      </c>
      <c r="I63" s="39"/>
      <c r="J63" s="39"/>
      <c r="K63" s="39"/>
      <c r="L63" s="39"/>
    </row>
    <row r="64" spans="1:12" x14ac:dyDescent="0.25">
      <c r="A64" s="53" t="s">
        <v>119</v>
      </c>
      <c r="B64" s="40">
        <f>SUM('Step 1'!B64:Y64)</f>
        <v>15320</v>
      </c>
      <c r="C64" s="40">
        <f>SUM('Step 1'!C64:Z64)</f>
        <v>15341</v>
      </c>
      <c r="D64" s="40">
        <f>SUM('Step 1'!D64:AA64)</f>
        <v>15357</v>
      </c>
      <c r="E64" s="40">
        <f>SUM('Step 1'!E64:AB64)</f>
        <v>15380</v>
      </c>
      <c r="F64" s="40">
        <f>SUM('Step 1'!F64:AC64)</f>
        <v>15407</v>
      </c>
      <c r="G64" s="40">
        <f>SUM('Step 1'!G64:AD64)</f>
        <v>15440</v>
      </c>
      <c r="H64" s="40">
        <f>SUM('Step 1'!H64:AE64)</f>
        <v>15472</v>
      </c>
      <c r="I64" s="39"/>
      <c r="J64" s="39"/>
      <c r="K64" s="39"/>
      <c r="L64" s="39"/>
    </row>
    <row r="65" spans="1:12" x14ac:dyDescent="0.25">
      <c r="A65" s="53" t="s">
        <v>120</v>
      </c>
      <c r="B65" s="40">
        <f>SUM('Step 1'!B65:Y65)</f>
        <v>188218</v>
      </c>
      <c r="C65" s="40">
        <f>SUM('Step 1'!C65:Z65)</f>
        <v>188421</v>
      </c>
      <c r="D65" s="40">
        <f>SUM('Step 1'!D65:AA65)</f>
        <v>188697</v>
      </c>
      <c r="E65" s="40">
        <f>SUM('Step 1'!E65:AB65)</f>
        <v>189005</v>
      </c>
      <c r="F65" s="40">
        <f>SUM('Step 1'!F65:AC65)</f>
        <v>189373</v>
      </c>
      <c r="G65" s="40">
        <f>SUM('Step 1'!G65:AD65)</f>
        <v>189799</v>
      </c>
      <c r="H65" s="40">
        <f>SUM('Step 1'!H65:AE65)</f>
        <v>190182</v>
      </c>
      <c r="I65" s="39"/>
      <c r="J65" s="39"/>
      <c r="K65" s="39"/>
      <c r="L65" s="39"/>
    </row>
    <row r="66" spans="1:12" x14ac:dyDescent="0.25">
      <c r="A66" s="53" t="s">
        <v>121</v>
      </c>
      <c r="B66" s="40">
        <f>SUM('Step 1'!B66:Y66)</f>
        <v>70738</v>
      </c>
      <c r="C66" s="40">
        <f>SUM('Step 1'!C66:Z66)</f>
        <v>70816</v>
      </c>
      <c r="D66" s="40">
        <f>SUM('Step 1'!D66:AA66)</f>
        <v>70896</v>
      </c>
      <c r="E66" s="40">
        <f>SUM('Step 1'!E66:AB66)</f>
        <v>70959</v>
      </c>
      <c r="F66" s="40">
        <f>SUM('Step 1'!F66:AC66)</f>
        <v>71064</v>
      </c>
      <c r="G66" s="40">
        <f>SUM('Step 1'!G66:AD66)</f>
        <v>71237</v>
      </c>
      <c r="H66" s="40">
        <f>SUM('Step 1'!H66:AE66)</f>
        <v>71401</v>
      </c>
      <c r="I66" s="39"/>
      <c r="J66" s="39"/>
      <c r="K66" s="39"/>
      <c r="L66" s="39"/>
    </row>
    <row r="67" spans="1:12" x14ac:dyDescent="0.25">
      <c r="A67" s="53" t="s">
        <v>122</v>
      </c>
      <c r="B67" s="40">
        <f>SUM('Step 1'!B67:Y67)</f>
        <v>455217</v>
      </c>
      <c r="C67" s="40">
        <f>SUM('Step 1'!C67:Z67)</f>
        <v>455849</v>
      </c>
      <c r="D67" s="40">
        <f>SUM('Step 1'!D67:AA67)</f>
        <v>456634</v>
      </c>
      <c r="E67" s="40">
        <f>SUM('Step 1'!E67:AB67)</f>
        <v>457549</v>
      </c>
      <c r="F67" s="40">
        <f>SUM('Step 1'!F67:AC67)</f>
        <v>458657</v>
      </c>
      <c r="G67" s="40">
        <f>SUM('Step 1'!G67:AD67)</f>
        <v>459926</v>
      </c>
      <c r="H67" s="40">
        <f>SUM('Step 1'!H67:AE67)</f>
        <v>461267</v>
      </c>
      <c r="I67" s="39"/>
      <c r="J67" s="39"/>
      <c r="K67" s="39"/>
      <c r="L67" s="39"/>
    </row>
    <row r="68" spans="1:12" x14ac:dyDescent="0.25">
      <c r="A68" s="53" t="s">
        <v>123</v>
      </c>
      <c r="B68" s="40">
        <f>SUM('Step 1'!B68:Y68)</f>
        <v>477746</v>
      </c>
      <c r="C68" s="40">
        <f>SUM('Step 1'!C68:Z68)</f>
        <v>478282</v>
      </c>
      <c r="D68" s="40">
        <f>SUM('Step 1'!D68:AA68)</f>
        <v>479069</v>
      </c>
      <c r="E68" s="40">
        <f>SUM('Step 1'!E68:AB68)</f>
        <v>479913</v>
      </c>
      <c r="F68" s="40">
        <f>SUM('Step 1'!F68:AC68)</f>
        <v>480966</v>
      </c>
      <c r="G68" s="40">
        <f>SUM('Step 1'!G68:AD68)</f>
        <v>482193</v>
      </c>
      <c r="H68" s="40">
        <f>SUM('Step 1'!H68:AE68)</f>
        <v>483472</v>
      </c>
      <c r="I68" s="39"/>
      <c r="J68" s="39"/>
      <c r="K68" s="39"/>
      <c r="L68" s="39"/>
    </row>
    <row r="69" spans="1:12" x14ac:dyDescent="0.25">
      <c r="A69" s="53" t="s">
        <v>124</v>
      </c>
      <c r="B69" s="40">
        <f>SUM('Step 1'!B69:Y69)</f>
        <v>46814</v>
      </c>
      <c r="C69" s="40">
        <f>SUM('Step 1'!C69:Z69)</f>
        <v>46830</v>
      </c>
      <c r="D69" s="40">
        <f>SUM('Step 1'!D69:AA69)</f>
        <v>46853</v>
      </c>
      <c r="E69" s="40">
        <f>SUM('Step 1'!E69:AB69)</f>
        <v>46891</v>
      </c>
      <c r="F69" s="40">
        <f>SUM('Step 1'!F69:AC69)</f>
        <v>46945</v>
      </c>
      <c r="G69" s="40">
        <f>SUM('Step 1'!G69:AD69)</f>
        <v>47019</v>
      </c>
      <c r="H69" s="40">
        <f>SUM('Step 1'!H69:AE69)</f>
        <v>47103</v>
      </c>
      <c r="I69" s="39"/>
      <c r="J69" s="39"/>
      <c r="K69" s="39"/>
      <c r="L69" s="39"/>
    </row>
    <row r="70" spans="1:12" x14ac:dyDescent="0.25">
      <c r="A70" s="53" t="s">
        <v>125</v>
      </c>
      <c r="B70" s="40">
        <f>SUM('Step 1'!B70:Y70)</f>
        <v>17758</v>
      </c>
      <c r="C70" s="40">
        <f>SUM('Step 1'!C70:Z70)</f>
        <v>17770</v>
      </c>
      <c r="D70" s="40">
        <f>SUM('Step 1'!D70:AA70)</f>
        <v>17795</v>
      </c>
      <c r="E70" s="40">
        <f>SUM('Step 1'!E70:AB70)</f>
        <v>17818</v>
      </c>
      <c r="F70" s="40">
        <f>SUM('Step 1'!F70:AC70)</f>
        <v>17843</v>
      </c>
      <c r="G70" s="40">
        <f>SUM('Step 1'!G70:AD70)</f>
        <v>17873</v>
      </c>
      <c r="H70" s="40">
        <f>SUM('Step 1'!H70:AE70)</f>
        <v>17910</v>
      </c>
      <c r="I70" s="39"/>
      <c r="J70" s="39"/>
      <c r="K70" s="39"/>
      <c r="L70" s="39"/>
    </row>
    <row r="71" spans="1:12" x14ac:dyDescent="0.25">
      <c r="A71" s="53" t="s">
        <v>126</v>
      </c>
      <c r="B71" s="40">
        <f>SUM('Step 1'!B71:Y71)</f>
        <v>18284</v>
      </c>
      <c r="C71" s="40">
        <f>SUM('Step 1'!C71:Z71)</f>
        <v>18291</v>
      </c>
      <c r="D71" s="40">
        <f>SUM('Step 1'!D71:AA71)</f>
        <v>18309</v>
      </c>
      <c r="E71" s="40">
        <f>SUM('Step 1'!E71:AB71)</f>
        <v>18331</v>
      </c>
      <c r="F71" s="40">
        <f>SUM('Step 1'!F71:AC71)</f>
        <v>18344</v>
      </c>
      <c r="G71" s="40">
        <f>SUM('Step 1'!G71:AD71)</f>
        <v>18361</v>
      </c>
      <c r="H71" s="40">
        <f>SUM('Step 1'!H71:AE71)</f>
        <v>18388</v>
      </c>
      <c r="I71" s="39"/>
      <c r="J71" s="39"/>
      <c r="K71" s="39"/>
      <c r="L71" s="39"/>
    </row>
    <row r="72" spans="1:12" x14ac:dyDescent="0.25">
      <c r="A72" s="53" t="s">
        <v>127</v>
      </c>
      <c r="B72" s="40">
        <f>SUM('Step 1'!B72:Y72)</f>
        <v>662696</v>
      </c>
      <c r="C72" s="40">
        <f>SUM('Step 1'!C72:Z72)</f>
        <v>662921</v>
      </c>
      <c r="D72" s="40">
        <f>SUM('Step 1'!D72:AA72)</f>
        <v>663498</v>
      </c>
      <c r="E72" s="40">
        <f>SUM('Step 1'!E72:AB72)</f>
        <v>664286</v>
      </c>
      <c r="F72" s="40">
        <f>SUM('Step 1'!F72:AC72)</f>
        <v>665243</v>
      </c>
      <c r="G72" s="40">
        <f>SUM('Step 1'!G72:AD72)</f>
        <v>666550</v>
      </c>
      <c r="H72" s="40">
        <f>SUM('Step 1'!H72:AE72)</f>
        <v>667831</v>
      </c>
      <c r="I72" s="39"/>
      <c r="J72" s="39"/>
      <c r="K72" s="39"/>
      <c r="L72" s="39"/>
    </row>
    <row r="73" spans="1:12" x14ac:dyDescent="0.25">
      <c r="A73" s="53" t="s">
        <v>129</v>
      </c>
      <c r="B73" s="40">
        <f>SUM('Step 1'!B73:Y73)</f>
        <v>20792</v>
      </c>
      <c r="C73" s="40">
        <f>SUM('Step 1'!C73:Z73)</f>
        <v>20813</v>
      </c>
      <c r="D73" s="40">
        <f>SUM('Step 1'!D73:AA73)</f>
        <v>20822</v>
      </c>
      <c r="E73" s="40">
        <f>SUM('Step 1'!E73:AB73)</f>
        <v>20833</v>
      </c>
      <c r="F73" s="40">
        <f>SUM('Step 1'!F73:AC73)</f>
        <v>20858</v>
      </c>
      <c r="G73" s="40">
        <f>SUM('Step 1'!G73:AD73)</f>
        <v>20881</v>
      </c>
      <c r="H73" s="40">
        <f>SUM('Step 1'!H73:AE73)</f>
        <v>20911</v>
      </c>
      <c r="I73" s="39"/>
      <c r="J73" s="39"/>
      <c r="K73" s="39"/>
      <c r="L73" s="39"/>
    </row>
    <row r="74" spans="1:12" x14ac:dyDescent="0.25">
      <c r="A74" s="53" t="s">
        <v>130</v>
      </c>
      <c r="B74" s="40">
        <f>SUM('Step 1'!B74:Y74)</f>
        <v>195769</v>
      </c>
      <c r="C74" s="40">
        <f>SUM('Step 1'!C74:Z74)</f>
        <v>195948</v>
      </c>
      <c r="D74" s="40">
        <f>SUM('Step 1'!D74:AA74)</f>
        <v>196251</v>
      </c>
      <c r="E74" s="40">
        <f>SUM('Step 1'!E74:AB74)</f>
        <v>196566</v>
      </c>
      <c r="F74" s="40">
        <f>SUM('Step 1'!F74:AC74)</f>
        <v>196958</v>
      </c>
      <c r="G74" s="40">
        <f>SUM('Step 1'!G74:AD74)</f>
        <v>197381</v>
      </c>
      <c r="H74" s="40">
        <f>SUM('Step 1'!H74:AE74)</f>
        <v>197783</v>
      </c>
      <c r="I74" s="39"/>
      <c r="J74" s="39"/>
      <c r="K74" s="39"/>
      <c r="L74" s="39"/>
    </row>
    <row r="75" spans="1:12" x14ac:dyDescent="0.25">
      <c r="A75" s="53" t="s">
        <v>131</v>
      </c>
      <c r="B75" s="40">
        <f>SUM('Step 1'!B75:Y75)</f>
        <v>100368</v>
      </c>
      <c r="C75" s="40">
        <f>SUM('Step 1'!C75:Z75)</f>
        <v>100486</v>
      </c>
      <c r="D75" s="40">
        <f>SUM('Step 1'!D75:AA75)</f>
        <v>100644</v>
      </c>
      <c r="E75" s="40">
        <f>SUM('Step 1'!E75:AB75)</f>
        <v>100819</v>
      </c>
      <c r="F75" s="40">
        <f>SUM('Step 1'!F75:AC75)</f>
        <v>101024</v>
      </c>
      <c r="G75" s="40">
        <f>SUM('Step 1'!G75:AD75)</f>
        <v>101286</v>
      </c>
      <c r="H75" s="40">
        <f>SUM('Step 1'!H75:AE75)</f>
        <v>101580</v>
      </c>
      <c r="I75" s="39"/>
      <c r="J75" s="39"/>
      <c r="K75" s="39"/>
      <c r="L75" s="39"/>
    </row>
    <row r="76" spans="1:12" x14ac:dyDescent="0.25">
      <c r="A76" s="53" t="s">
        <v>132</v>
      </c>
      <c r="B76" s="40">
        <f>SUM('Step 1'!B76:Y76)</f>
        <v>23449</v>
      </c>
      <c r="C76" s="40">
        <f>SUM('Step 1'!C76:Z76)</f>
        <v>23464</v>
      </c>
      <c r="D76" s="40">
        <f>SUM('Step 1'!D76:AA76)</f>
        <v>23484</v>
      </c>
      <c r="E76" s="40">
        <f>SUM('Step 1'!E76:AB76)</f>
        <v>23504</v>
      </c>
      <c r="F76" s="40">
        <f>SUM('Step 1'!F76:AC76)</f>
        <v>23538</v>
      </c>
      <c r="G76" s="40">
        <f>SUM('Step 1'!G76:AD76)</f>
        <v>23574</v>
      </c>
      <c r="H76" s="40">
        <f>SUM('Step 1'!H76:AE76)</f>
        <v>23606</v>
      </c>
      <c r="I76" s="39"/>
      <c r="J76" s="39"/>
      <c r="K76" s="39"/>
      <c r="L76" s="39"/>
    </row>
    <row r="77" spans="1:12" x14ac:dyDescent="0.25">
      <c r="A77" s="53" t="s">
        <v>133</v>
      </c>
      <c r="B77" s="40">
        <f>SUM('Step 1'!B77:Y77)</f>
        <v>205361</v>
      </c>
      <c r="C77" s="40">
        <f>SUM('Step 1'!C77:Z77)</f>
        <v>205632</v>
      </c>
      <c r="D77" s="40">
        <f>SUM('Step 1'!D77:AA77)</f>
        <v>205978</v>
      </c>
      <c r="E77" s="40">
        <f>SUM('Step 1'!E77:AB77)</f>
        <v>206368</v>
      </c>
      <c r="F77" s="40">
        <f>SUM('Step 1'!F77:AC77)</f>
        <v>206839</v>
      </c>
      <c r="G77" s="40">
        <f>SUM('Step 1'!G77:AD77)</f>
        <v>207376</v>
      </c>
      <c r="H77" s="40">
        <f>SUM('Step 1'!H77:AE77)</f>
        <v>207964</v>
      </c>
      <c r="I77" s="39"/>
      <c r="J77" s="39"/>
      <c r="K77" s="39"/>
      <c r="L77" s="39"/>
    </row>
    <row r="78" spans="1:12" x14ac:dyDescent="0.25">
      <c r="A78" s="53" t="s">
        <v>134</v>
      </c>
      <c r="B78" s="40">
        <f>SUM('Step 1'!B78:Y78)</f>
        <v>28499</v>
      </c>
      <c r="C78" s="40">
        <f>SUM('Step 1'!C78:Z78)</f>
        <v>28498</v>
      </c>
      <c r="D78" s="40">
        <f>SUM('Step 1'!D78:AA78)</f>
        <v>28520</v>
      </c>
      <c r="E78" s="40">
        <f>SUM('Step 1'!E78:AB78)</f>
        <v>28546</v>
      </c>
      <c r="F78" s="40">
        <f>SUM('Step 1'!F78:AC78)</f>
        <v>28577</v>
      </c>
      <c r="G78" s="40">
        <f>SUM('Step 1'!G78:AD78)</f>
        <v>28622</v>
      </c>
      <c r="H78" s="40">
        <f>SUM('Step 1'!H78:AE78)</f>
        <v>28671</v>
      </c>
      <c r="I78" s="39"/>
      <c r="J78" s="39"/>
      <c r="K78" s="39"/>
      <c r="L78" s="39"/>
    </row>
    <row r="79" spans="1:12" x14ac:dyDescent="0.25">
      <c r="A79" s="53" t="s">
        <v>136</v>
      </c>
      <c r="B79" s="40">
        <f>SUM('Step 1'!B79:Y79)</f>
        <v>84253</v>
      </c>
      <c r="C79" s="40">
        <f>SUM('Step 1'!C79:Z79)</f>
        <v>84294</v>
      </c>
      <c r="D79" s="40">
        <f>SUM('Step 1'!D79:AA79)</f>
        <v>84341</v>
      </c>
      <c r="E79" s="40">
        <f>SUM('Step 1'!E79:AB79)</f>
        <v>84398</v>
      </c>
      <c r="F79" s="40">
        <f>SUM('Step 1'!F79:AC79)</f>
        <v>84481</v>
      </c>
      <c r="G79" s="40">
        <f>SUM('Step 1'!G79:AD79)</f>
        <v>84606</v>
      </c>
      <c r="H79" s="40">
        <f>SUM('Step 1'!H79:AE79)</f>
        <v>84776</v>
      </c>
      <c r="I79" s="39"/>
      <c r="J79" s="39"/>
      <c r="K79" s="39"/>
      <c r="L79" s="39"/>
    </row>
    <row r="80" spans="1:12" x14ac:dyDescent="0.25">
      <c r="A80" s="53" t="s">
        <v>137</v>
      </c>
      <c r="B80" s="40">
        <f>SUM('Step 1'!B80:Y80)</f>
        <v>373132</v>
      </c>
      <c r="C80" s="40">
        <f>SUM('Step 1'!C80:Z80)</f>
        <v>373486</v>
      </c>
      <c r="D80" s="40">
        <f>SUM('Step 1'!D80:AA80)</f>
        <v>373902</v>
      </c>
      <c r="E80" s="40">
        <f>SUM('Step 1'!E80:AB80)</f>
        <v>374374</v>
      </c>
      <c r="F80" s="40">
        <f>SUM('Step 1'!F80:AC80)</f>
        <v>374944</v>
      </c>
      <c r="G80" s="40">
        <f>SUM('Step 1'!G80:AD80)</f>
        <v>375720</v>
      </c>
      <c r="H80" s="40">
        <f>SUM('Step 1'!H80:AE80)</f>
        <v>376444</v>
      </c>
      <c r="I80" s="39"/>
      <c r="J80" s="39"/>
      <c r="K80" s="39"/>
      <c r="L80" s="39"/>
    </row>
    <row r="81" spans="1:12" x14ac:dyDescent="0.25">
      <c r="A81" s="53" t="s">
        <v>138</v>
      </c>
      <c r="B81" s="40">
        <f>SUM('Step 1'!B81:Y81)</f>
        <v>450057</v>
      </c>
      <c r="C81" s="40">
        <f>SUM('Step 1'!C81:Z81)</f>
        <v>450187</v>
      </c>
      <c r="D81" s="40">
        <f>SUM('Step 1'!D81:AA81)</f>
        <v>450540</v>
      </c>
      <c r="E81" s="40">
        <f>SUM('Step 1'!E81:AB81)</f>
        <v>450915</v>
      </c>
      <c r="F81" s="40">
        <f>SUM('Step 1'!F81:AC81)</f>
        <v>451511</v>
      </c>
      <c r="G81" s="40">
        <f>SUM('Step 1'!G81:AD81)</f>
        <v>452198</v>
      </c>
      <c r="H81" s="40">
        <f>SUM('Step 1'!H81:AE81)</f>
        <v>452931</v>
      </c>
      <c r="I81" s="39"/>
      <c r="J81" s="39"/>
      <c r="K81" s="39"/>
      <c r="L81" s="39"/>
    </row>
    <row r="82" spans="1:12" x14ac:dyDescent="0.25">
      <c r="A82" s="53" t="s">
        <v>139</v>
      </c>
      <c r="B82" s="40">
        <f>SUM('Step 1'!B82:Y82)</f>
        <v>318998</v>
      </c>
      <c r="C82" s="40">
        <f>SUM('Step 1'!C82:Z82)</f>
        <v>319293</v>
      </c>
      <c r="D82" s="40">
        <f>SUM('Step 1'!D82:AA82)</f>
        <v>319775</v>
      </c>
      <c r="E82" s="40">
        <f>SUM('Step 1'!E82:AB82)</f>
        <v>320317</v>
      </c>
      <c r="F82" s="40">
        <f>SUM('Step 1'!F82:AC82)</f>
        <v>320985</v>
      </c>
      <c r="G82" s="40">
        <f>SUM('Step 1'!G82:AD82)</f>
        <v>321777</v>
      </c>
      <c r="H82" s="40">
        <f>SUM('Step 1'!H82:AE82)</f>
        <v>322646</v>
      </c>
      <c r="I82" s="39"/>
      <c r="J82" s="39"/>
      <c r="K82" s="39"/>
      <c r="L82" s="39"/>
    </row>
    <row r="83" spans="1:12" x14ac:dyDescent="0.25">
      <c r="A83" s="53" t="s">
        <v>140</v>
      </c>
      <c r="B83" s="40">
        <f>SUM('Step 1'!B83:Y83)</f>
        <v>71735</v>
      </c>
      <c r="C83" s="40">
        <f>SUM('Step 1'!C83:Z83)</f>
        <v>71745</v>
      </c>
      <c r="D83" s="40">
        <f>SUM('Step 1'!D83:AA83)</f>
        <v>71795</v>
      </c>
      <c r="E83" s="40">
        <f>SUM('Step 1'!E83:AB83)</f>
        <v>71853</v>
      </c>
      <c r="F83" s="40">
        <f>SUM('Step 1'!F83:AC83)</f>
        <v>71952</v>
      </c>
      <c r="G83" s="40">
        <f>SUM('Step 1'!G83:AD83)</f>
        <v>72091</v>
      </c>
      <c r="H83" s="40">
        <f>SUM('Step 1'!H83:AE83)</f>
        <v>72236</v>
      </c>
      <c r="I83" s="39"/>
      <c r="J83" s="39"/>
      <c r="K83" s="39"/>
      <c r="L83" s="39"/>
    </row>
    <row r="84" spans="1:12" x14ac:dyDescent="0.25">
      <c r="A84" s="53" t="s">
        <v>141</v>
      </c>
      <c r="B84" s="40">
        <f>SUM('Step 1'!B84:Y84)</f>
        <v>158932</v>
      </c>
      <c r="C84" s="40">
        <f>SUM('Step 1'!C84:Z84)</f>
        <v>159077</v>
      </c>
      <c r="D84" s="40">
        <f>SUM('Step 1'!D84:AA84)</f>
        <v>159282</v>
      </c>
      <c r="E84" s="40">
        <f>SUM('Step 1'!E84:AB84)</f>
        <v>159475</v>
      </c>
      <c r="F84" s="40">
        <f>SUM('Step 1'!F84:AC84)</f>
        <v>159764</v>
      </c>
      <c r="G84" s="40">
        <f>SUM('Step 1'!G84:AD84)</f>
        <v>160163</v>
      </c>
      <c r="H84" s="40">
        <f>SUM('Step 1'!H84:AE84)</f>
        <v>160531</v>
      </c>
      <c r="I84" s="39"/>
      <c r="J84" s="39"/>
      <c r="K84" s="39"/>
      <c r="L84" s="39"/>
    </row>
    <row r="85" spans="1:12" x14ac:dyDescent="0.25">
      <c r="A85" s="53" t="s">
        <v>142</v>
      </c>
      <c r="B85" s="40">
        <f>SUM('Step 1'!B85:Y85)</f>
        <v>95766</v>
      </c>
      <c r="C85" s="40">
        <f>SUM('Step 1'!C85:Z85)</f>
        <v>95880</v>
      </c>
      <c r="D85" s="40">
        <f>SUM('Step 1'!D85:AA85)</f>
        <v>96031</v>
      </c>
      <c r="E85" s="40">
        <f>SUM('Step 1'!E85:AB85)</f>
        <v>96168</v>
      </c>
      <c r="F85" s="40">
        <f>SUM('Step 1'!F85:AC85)</f>
        <v>96337</v>
      </c>
      <c r="G85" s="40">
        <f>SUM('Step 1'!G85:AD85)</f>
        <v>96558</v>
      </c>
      <c r="H85" s="40">
        <f>SUM('Step 1'!H85:AE85)</f>
        <v>96791</v>
      </c>
      <c r="I85" s="39"/>
      <c r="J85" s="39"/>
      <c r="K85" s="39"/>
      <c r="L85" s="39"/>
    </row>
    <row r="86" spans="1:12" x14ac:dyDescent="0.25">
      <c r="A86" s="53" t="s">
        <v>143</v>
      </c>
      <c r="B86" s="40">
        <f>SUM('Step 1'!B86:Y86)</f>
        <v>123502</v>
      </c>
      <c r="C86" s="40">
        <f>SUM('Step 1'!C86:Z86)</f>
        <v>123630</v>
      </c>
      <c r="D86" s="40">
        <f>SUM('Step 1'!D86:AA86)</f>
        <v>123808</v>
      </c>
      <c r="E86" s="40">
        <f>SUM('Step 1'!E86:AB86)</f>
        <v>123996</v>
      </c>
      <c r="F86" s="40">
        <f>SUM('Step 1'!F86:AC86)</f>
        <v>124243</v>
      </c>
      <c r="G86" s="40">
        <f>SUM('Step 1'!G86:AD86)</f>
        <v>124548</v>
      </c>
      <c r="H86" s="40">
        <f>SUM('Step 1'!H86:AE86)</f>
        <v>124824</v>
      </c>
      <c r="I86" s="39"/>
      <c r="J86" s="39"/>
      <c r="K86" s="39"/>
      <c r="L86" s="39"/>
    </row>
    <row r="87" spans="1:12" x14ac:dyDescent="0.25">
      <c r="A87" s="53" t="s">
        <v>144</v>
      </c>
      <c r="B87" s="40">
        <f>SUM('Step 1'!B87:Y87)</f>
        <v>65677</v>
      </c>
      <c r="C87" s="40">
        <f>SUM('Step 1'!C87:Z87)</f>
        <v>65767</v>
      </c>
      <c r="D87" s="40">
        <f>SUM('Step 1'!D87:AA87)</f>
        <v>65881</v>
      </c>
      <c r="E87" s="40">
        <f>SUM('Step 1'!E87:AB87)</f>
        <v>66007</v>
      </c>
      <c r="F87" s="40">
        <f>SUM('Step 1'!F87:AC87)</f>
        <v>66159</v>
      </c>
      <c r="G87" s="40">
        <f>SUM('Step 1'!G87:AD87)</f>
        <v>66341</v>
      </c>
      <c r="H87" s="40">
        <f>SUM('Step 1'!H87:AE87)</f>
        <v>66532</v>
      </c>
      <c r="I87" s="39"/>
      <c r="J87" s="39"/>
      <c r="K87" s="39"/>
      <c r="L87" s="39"/>
    </row>
    <row r="88" spans="1:12" x14ac:dyDescent="0.25">
      <c r="A88" s="53" t="s">
        <v>145</v>
      </c>
      <c r="B88" s="40">
        <f>SUM('Step 1'!B88:Y88)</f>
        <v>425432</v>
      </c>
      <c r="C88" s="40">
        <f>SUM('Step 1'!C88:Z88)</f>
        <v>426011</v>
      </c>
      <c r="D88" s="40">
        <f>SUM('Step 1'!D88:AA88)</f>
        <v>426721</v>
      </c>
      <c r="E88" s="40">
        <f>SUM('Step 1'!E88:AB88)</f>
        <v>427564</v>
      </c>
      <c r="F88" s="40">
        <f>SUM('Step 1'!F88:AC88)</f>
        <v>428593</v>
      </c>
      <c r="G88" s="40">
        <f>SUM('Step 1'!G88:AD88)</f>
        <v>429750</v>
      </c>
      <c r="H88" s="40">
        <f>SUM('Step 1'!H88:AE88)</f>
        <v>430951</v>
      </c>
      <c r="I88" s="39"/>
      <c r="J88" s="39"/>
      <c r="K88" s="39"/>
      <c r="L88" s="39"/>
    </row>
    <row r="89" spans="1:12" x14ac:dyDescent="0.25">
      <c r="A89" s="53" t="s">
        <v>146</v>
      </c>
      <c r="B89" s="40">
        <f>SUM('Step 1'!B89:Y89)</f>
        <v>153611</v>
      </c>
      <c r="C89" s="40">
        <f>SUM('Step 1'!C89:Z89)</f>
        <v>153733</v>
      </c>
      <c r="D89" s="40">
        <f>SUM('Step 1'!D89:AA89)</f>
        <v>153952</v>
      </c>
      <c r="E89" s="40">
        <f>SUM('Step 1'!E89:AB89)</f>
        <v>154209</v>
      </c>
      <c r="F89" s="40">
        <f>SUM('Step 1'!F89:AC89)</f>
        <v>154512</v>
      </c>
      <c r="G89" s="40">
        <f>SUM('Step 1'!G89:AD89)</f>
        <v>154880</v>
      </c>
      <c r="H89" s="40">
        <f>SUM('Step 1'!H89:AE89)</f>
        <v>155227</v>
      </c>
      <c r="I89" s="39"/>
      <c r="J89" s="39"/>
      <c r="K89" s="39"/>
      <c r="L89" s="39"/>
    </row>
    <row r="90" spans="1:12" x14ac:dyDescent="0.25">
      <c r="A90" s="53" t="s">
        <v>147</v>
      </c>
      <c r="B90" s="40">
        <f>SUM('Step 1'!B90:Y90)</f>
        <v>225655</v>
      </c>
      <c r="C90" s="40">
        <f>SUM('Step 1'!C90:Z90)</f>
        <v>225741</v>
      </c>
      <c r="D90" s="40">
        <f>SUM('Step 1'!D90:AA90)</f>
        <v>225928</v>
      </c>
      <c r="E90" s="40">
        <f>SUM('Step 1'!E90:AB90)</f>
        <v>226038</v>
      </c>
      <c r="F90" s="40">
        <f>SUM('Step 1'!F90:AC90)</f>
        <v>226462</v>
      </c>
      <c r="G90" s="40">
        <f>SUM('Step 1'!G90:AD90)</f>
        <v>227057</v>
      </c>
      <c r="H90" s="40">
        <f>SUM('Step 1'!H90:AE90)</f>
        <v>227714</v>
      </c>
      <c r="I90" s="39"/>
      <c r="J90" s="39"/>
      <c r="K90" s="39"/>
      <c r="L90" s="39"/>
    </row>
    <row r="91" spans="1:12" x14ac:dyDescent="0.25">
      <c r="A91" s="53" t="s">
        <v>148</v>
      </c>
      <c r="B91" s="40">
        <f>SUM('Step 1'!B91:Y91)</f>
        <v>45178</v>
      </c>
      <c r="C91" s="40">
        <f>SUM('Step 1'!C91:Z91)</f>
        <v>45225</v>
      </c>
      <c r="D91" s="40">
        <f>SUM('Step 1'!D91:AA91)</f>
        <v>45288</v>
      </c>
      <c r="E91" s="40">
        <f>SUM('Step 1'!E91:AB91)</f>
        <v>45353</v>
      </c>
      <c r="F91" s="40">
        <f>SUM('Step 1'!F91:AC91)</f>
        <v>45424</v>
      </c>
      <c r="G91" s="40">
        <f>SUM('Step 1'!G91:AD91)</f>
        <v>45512</v>
      </c>
      <c r="H91" s="40">
        <f>SUM('Step 1'!H91:AE91)</f>
        <v>45603</v>
      </c>
      <c r="I91" s="39"/>
      <c r="J91" s="39"/>
      <c r="K91" s="39"/>
      <c r="L91" s="39"/>
    </row>
    <row r="92" spans="1:12" x14ac:dyDescent="0.25">
      <c r="A92" s="53" t="s">
        <v>149</v>
      </c>
      <c r="B92" s="40">
        <f>SUM('Step 1'!B92:Y92)</f>
        <v>181591</v>
      </c>
      <c r="C92" s="40">
        <f>SUM('Step 1'!C92:Z92)</f>
        <v>181808</v>
      </c>
      <c r="D92" s="40">
        <f>SUM('Step 1'!D92:AA92)</f>
        <v>182119</v>
      </c>
      <c r="E92" s="40">
        <f>SUM('Step 1'!E92:AB92)</f>
        <v>182449</v>
      </c>
      <c r="F92" s="40">
        <f>SUM('Step 1'!F92:AC92)</f>
        <v>182853</v>
      </c>
      <c r="G92" s="40">
        <f>SUM('Step 1'!G92:AD92)</f>
        <v>183340</v>
      </c>
      <c r="H92" s="40">
        <f>SUM('Step 1'!H92:AE92)</f>
        <v>183865</v>
      </c>
      <c r="I92" s="39"/>
      <c r="J92" s="39"/>
      <c r="K92" s="39"/>
      <c r="L92" s="39"/>
    </row>
    <row r="93" spans="1:12" x14ac:dyDescent="0.25">
      <c r="A93" s="53" t="s">
        <v>150</v>
      </c>
      <c r="B93" s="40">
        <f>SUM('Step 1'!B93:Y93)</f>
        <v>206490</v>
      </c>
      <c r="C93" s="40">
        <f>SUM('Step 1'!C93:Z93)</f>
        <v>206789</v>
      </c>
      <c r="D93" s="40">
        <f>SUM('Step 1'!D93:AA93)</f>
        <v>207165</v>
      </c>
      <c r="E93" s="40">
        <f>SUM('Step 1'!E93:AB93)</f>
        <v>207537</v>
      </c>
      <c r="F93" s="40">
        <f>SUM('Step 1'!F93:AC93)</f>
        <v>207979</v>
      </c>
      <c r="G93" s="40">
        <f>SUM('Step 1'!G93:AD93)</f>
        <v>208499</v>
      </c>
      <c r="H93" s="40">
        <f>SUM('Step 1'!H93:AE93)</f>
        <v>208997</v>
      </c>
      <c r="I93" s="39"/>
      <c r="J93" s="39"/>
      <c r="K93" s="39"/>
      <c r="L93" s="39"/>
    </row>
    <row r="94" spans="1:12" x14ac:dyDescent="0.25">
      <c r="A94" s="53" t="s">
        <v>151</v>
      </c>
      <c r="B94" s="40">
        <f>SUM('Step 1'!B94:Y94)</f>
        <v>28839</v>
      </c>
      <c r="C94" s="40">
        <f>SUM('Step 1'!C94:Z94)</f>
        <v>28861</v>
      </c>
      <c r="D94" s="40">
        <f>SUM('Step 1'!D94:AA94)</f>
        <v>28896</v>
      </c>
      <c r="E94" s="40">
        <f>SUM('Step 1'!E94:AB94)</f>
        <v>28946</v>
      </c>
      <c r="F94" s="40">
        <f>SUM('Step 1'!F94:AC94)</f>
        <v>29001</v>
      </c>
      <c r="G94" s="40">
        <f>SUM('Step 1'!G94:AD94)</f>
        <v>29073</v>
      </c>
      <c r="H94" s="40">
        <f>SUM('Step 1'!H94:AE94)</f>
        <v>29146</v>
      </c>
      <c r="I94" s="39"/>
      <c r="J94" s="39"/>
      <c r="K94" s="39"/>
      <c r="L94" s="39"/>
    </row>
    <row r="95" spans="1:12" x14ac:dyDescent="0.25">
      <c r="A95" s="53" t="s">
        <v>152</v>
      </c>
      <c r="B95" s="40">
        <f>SUM('Step 1'!B95:Y95)</f>
        <v>209613</v>
      </c>
      <c r="C95" s="40">
        <f>SUM('Step 1'!C95:Z95)</f>
        <v>209732</v>
      </c>
      <c r="D95" s="40">
        <f>SUM('Step 1'!D95:AA95)</f>
        <v>209966</v>
      </c>
      <c r="E95" s="40">
        <f>SUM('Step 1'!E95:AB95)</f>
        <v>210212</v>
      </c>
      <c r="F95" s="40">
        <f>SUM('Step 1'!F95:AC95)</f>
        <v>210540</v>
      </c>
      <c r="G95" s="40">
        <f>SUM('Step 1'!G95:AD95)</f>
        <v>210944</v>
      </c>
      <c r="H95" s="40">
        <f>SUM('Step 1'!H95:AE95)</f>
        <v>211341</v>
      </c>
      <c r="I95" s="39"/>
      <c r="J95" s="39"/>
      <c r="K95" s="39"/>
      <c r="L95" s="39"/>
    </row>
    <row r="96" spans="1:12" x14ac:dyDescent="0.25">
      <c r="A96" s="53" t="s">
        <v>153</v>
      </c>
      <c r="B96" s="40">
        <f>SUM('Step 1'!B96:Y96)</f>
        <v>62129</v>
      </c>
      <c r="C96" s="40">
        <f>SUM('Step 1'!C96:Z96)</f>
        <v>62190</v>
      </c>
      <c r="D96" s="40">
        <f>SUM('Step 1'!D96:AA96)</f>
        <v>62252</v>
      </c>
      <c r="E96" s="40">
        <f>SUM('Step 1'!E96:AB96)</f>
        <v>62318</v>
      </c>
      <c r="F96" s="40">
        <f>SUM('Step 1'!F96:AC96)</f>
        <v>62419</v>
      </c>
      <c r="G96" s="40">
        <f>SUM('Step 1'!G96:AD96)</f>
        <v>62543</v>
      </c>
      <c r="H96" s="40">
        <f>SUM('Step 1'!H96:AE96)</f>
        <v>62677</v>
      </c>
      <c r="I96" s="39"/>
      <c r="J96" s="39"/>
      <c r="K96" s="39"/>
      <c r="L96" s="39"/>
    </row>
    <row r="97" spans="1:12" x14ac:dyDescent="0.25">
      <c r="A97" s="53" t="s">
        <v>154</v>
      </c>
      <c r="B97" s="40">
        <f>SUM('Step 1'!B97:Y97)</f>
        <v>230003</v>
      </c>
      <c r="C97" s="40">
        <f>SUM('Step 1'!C97:Z97)</f>
        <v>230081</v>
      </c>
      <c r="D97" s="40">
        <f>SUM('Step 1'!D97:AA97)</f>
        <v>230287</v>
      </c>
      <c r="E97" s="40">
        <f>SUM('Step 1'!E97:AB97)</f>
        <v>230555</v>
      </c>
      <c r="F97" s="40">
        <f>SUM('Step 1'!F97:AC97)</f>
        <v>230926</v>
      </c>
      <c r="G97" s="40">
        <f>SUM('Step 1'!G97:AD97)</f>
        <v>231393</v>
      </c>
      <c r="H97" s="40">
        <f>SUM('Step 1'!H97:AE97)</f>
        <v>231903</v>
      </c>
      <c r="I97" s="39"/>
      <c r="J97" s="39"/>
      <c r="K97" s="39"/>
      <c r="L97" s="39"/>
    </row>
    <row r="98" spans="1:12" x14ac:dyDescent="0.25">
      <c r="A98" s="53" t="s">
        <v>155</v>
      </c>
      <c r="B98" s="40">
        <f>SUM('Step 1'!B98:Y98)</f>
        <v>327423</v>
      </c>
      <c r="C98" s="40">
        <f>SUM('Step 1'!C98:Z98)</f>
        <v>327866</v>
      </c>
      <c r="D98" s="40">
        <f>SUM('Step 1'!D98:AA98)</f>
        <v>328352</v>
      </c>
      <c r="E98" s="40">
        <f>SUM('Step 1'!E98:AB98)</f>
        <v>328894</v>
      </c>
      <c r="F98" s="40">
        <f>SUM('Step 1'!F98:AC98)</f>
        <v>329566</v>
      </c>
      <c r="G98" s="40">
        <f>SUM('Step 1'!G98:AD98)</f>
        <v>330356</v>
      </c>
      <c r="H98" s="40">
        <f>SUM('Step 1'!H98:AE98)</f>
        <v>331152</v>
      </c>
      <c r="I98" s="39"/>
      <c r="J98" s="39"/>
      <c r="K98" s="39"/>
      <c r="L98" s="39"/>
    </row>
    <row r="99" spans="1:12" x14ac:dyDescent="0.25">
      <c r="A99" s="53" t="s">
        <v>156</v>
      </c>
      <c r="B99" s="40">
        <f>SUM('Step 1'!B99:Y99)</f>
        <v>56697</v>
      </c>
      <c r="C99" s="40">
        <f>SUM('Step 1'!C99:Z99)</f>
        <v>56699</v>
      </c>
      <c r="D99" s="40">
        <f>SUM('Step 1'!D99:AA99)</f>
        <v>56712</v>
      </c>
      <c r="E99" s="40">
        <f>SUM('Step 1'!E99:AB99)</f>
        <v>56708</v>
      </c>
      <c r="F99" s="40">
        <f>SUM('Step 1'!F99:AC99)</f>
        <v>56797</v>
      </c>
      <c r="G99" s="40">
        <f>SUM('Step 1'!G99:AD99)</f>
        <v>56942</v>
      </c>
      <c r="H99" s="40">
        <f>SUM('Step 1'!H99:AE99)</f>
        <v>57122</v>
      </c>
      <c r="I99" s="39"/>
      <c r="J99" s="39"/>
      <c r="K99" s="39"/>
      <c r="L99" s="39"/>
    </row>
    <row r="100" spans="1:12" x14ac:dyDescent="0.25">
      <c r="A100" s="53" t="s">
        <v>157</v>
      </c>
      <c r="B100" s="40">
        <f>SUM('Step 1'!B100:Y100)</f>
        <v>17390</v>
      </c>
      <c r="C100" s="40">
        <f>SUM('Step 1'!C100:Z100)</f>
        <v>17366</v>
      </c>
      <c r="D100" s="40">
        <f>SUM('Step 1'!D100:AA100)</f>
        <v>17340</v>
      </c>
      <c r="E100" s="40">
        <f>SUM('Step 1'!E100:AB100)</f>
        <v>17312</v>
      </c>
      <c r="F100" s="40">
        <f>SUM('Step 1'!F100:AC100)</f>
        <v>17310</v>
      </c>
      <c r="G100" s="40">
        <f>SUM('Step 1'!G100:AD100)</f>
        <v>17324</v>
      </c>
      <c r="H100" s="40">
        <f>SUM('Step 1'!H100:AE100)</f>
        <v>17338</v>
      </c>
      <c r="I100" s="39"/>
      <c r="J100" s="39"/>
      <c r="K100" s="39"/>
      <c r="L100" s="39"/>
    </row>
    <row r="101" spans="1:12" x14ac:dyDescent="0.25">
      <c r="A101" s="53" t="s">
        <v>158</v>
      </c>
      <c r="B101" s="40">
        <f>SUM('Step 1'!B101:Y101)</f>
        <v>23173</v>
      </c>
      <c r="C101" s="40">
        <f>SUM('Step 1'!C101:Z101)</f>
        <v>23197</v>
      </c>
      <c r="D101" s="40">
        <f>SUM('Step 1'!D101:AA101)</f>
        <v>23228</v>
      </c>
      <c r="E101" s="40">
        <f>SUM('Step 1'!E101:AB101)</f>
        <v>23267</v>
      </c>
      <c r="F101" s="40">
        <f>SUM('Step 1'!F101:AC101)</f>
        <v>23309</v>
      </c>
      <c r="G101" s="40">
        <f>SUM('Step 1'!G101:AD101)</f>
        <v>23354</v>
      </c>
      <c r="H101" s="40">
        <f>SUM('Step 1'!H101:AE101)</f>
        <v>23416</v>
      </c>
      <c r="I101" s="39"/>
      <c r="J101" s="39"/>
      <c r="K101" s="39"/>
      <c r="L101" s="39"/>
    </row>
    <row r="102" spans="1:12" x14ac:dyDescent="0.25">
      <c r="A102" s="53" t="s">
        <v>159</v>
      </c>
      <c r="B102" s="40">
        <f>SUM('Step 1'!B102:Y102)</f>
        <v>9896304</v>
      </c>
      <c r="C102" s="40">
        <f>SUM('Step 1'!C102:Z102)</f>
        <v>9904722</v>
      </c>
      <c r="D102" s="40">
        <f>SUM('Step 1'!D102:AA102)</f>
        <v>9916723</v>
      </c>
      <c r="E102" s="40">
        <f>SUM('Step 1'!E102:AB102)</f>
        <v>9930594</v>
      </c>
      <c r="F102" s="40">
        <f>SUM('Step 1'!F102:AC102)</f>
        <v>9948545</v>
      </c>
      <c r="G102" s="40">
        <f>SUM('Step 1'!G102:AD102)</f>
        <v>9971059</v>
      </c>
      <c r="H102" s="40">
        <f>SUM('Step 1'!H102:AE102)</f>
        <v>9994053</v>
      </c>
      <c r="I102" s="39"/>
      <c r="J102" s="39"/>
      <c r="K102" s="39"/>
      <c r="L102" s="39"/>
    </row>
    <row r="103" spans="1:12" x14ac:dyDescent="0.25">
      <c r="A103" s="53" t="s">
        <v>160</v>
      </c>
      <c r="B103" s="40">
        <f>SUM('Step 1'!B103:Y103)</f>
        <v>52306</v>
      </c>
      <c r="C103" s="40">
        <f>SUM('Step 1'!C103:Z103)</f>
        <v>52367</v>
      </c>
      <c r="D103" s="40">
        <f>SUM('Step 1'!D103:AA103)</f>
        <v>52446</v>
      </c>
      <c r="E103" s="40">
        <f>SUM('Step 1'!E103:AB103)</f>
        <v>52540</v>
      </c>
      <c r="F103" s="40">
        <f>SUM('Step 1'!F103:AC103)</f>
        <v>52651</v>
      </c>
      <c r="G103" s="40">
        <f>SUM('Step 1'!G103:AD103)</f>
        <v>52786</v>
      </c>
      <c r="H103" s="40">
        <f>SUM('Step 1'!H103:AE103)</f>
        <v>52932</v>
      </c>
      <c r="I103" s="39"/>
      <c r="J103" s="39"/>
      <c r="K103" s="39"/>
      <c r="L103" s="39"/>
    </row>
    <row r="104" spans="1:12" x14ac:dyDescent="0.25">
      <c r="A104" s="53" t="s">
        <v>161</v>
      </c>
      <c r="B104" s="40">
        <f>SUM('Step 1'!B104:Y104)</f>
        <v>623298</v>
      </c>
      <c r="C104" s="40">
        <f>SUM('Step 1'!C104:Z104)</f>
        <v>623905</v>
      </c>
      <c r="D104" s="40">
        <f>SUM('Step 1'!D104:AA104)</f>
        <v>624727</v>
      </c>
      <c r="E104" s="40">
        <f>SUM('Step 1'!E104:AB104)</f>
        <v>625635</v>
      </c>
      <c r="F104" s="40">
        <f>SUM('Step 1'!F104:AC104)</f>
        <v>626889</v>
      </c>
      <c r="G104" s="40">
        <f>SUM('Step 1'!G104:AD104)</f>
        <v>628428</v>
      </c>
      <c r="H104" s="40">
        <f>SUM('Step 1'!H104:AE104)</f>
        <v>630032</v>
      </c>
      <c r="I104" s="39"/>
      <c r="J104" s="39"/>
      <c r="K104" s="39"/>
      <c r="L104" s="39"/>
    </row>
    <row r="105" spans="1:12" x14ac:dyDescent="0.25">
      <c r="A105" s="53" t="s">
        <v>162</v>
      </c>
      <c r="B105" s="40">
        <f>SUM('Step 1'!B105:Y105)</f>
        <v>227805</v>
      </c>
      <c r="C105" s="40">
        <f>SUM('Step 1'!C105:Z105)</f>
        <v>227880</v>
      </c>
      <c r="D105" s="40">
        <f>SUM('Step 1'!D105:AA105)</f>
        <v>228089</v>
      </c>
      <c r="E105" s="40">
        <f>SUM('Step 1'!E105:AB105)</f>
        <v>228308</v>
      </c>
      <c r="F105" s="40">
        <f>SUM('Step 1'!F105:AC105)</f>
        <v>228672</v>
      </c>
      <c r="G105" s="40">
        <f>SUM('Step 1'!G105:AD105)</f>
        <v>229116</v>
      </c>
      <c r="H105" s="40">
        <f>SUM('Step 1'!H105:AE105)</f>
        <v>229546</v>
      </c>
      <c r="I105" s="39"/>
      <c r="J105" s="39"/>
      <c r="K105" s="39"/>
      <c r="L105" s="39"/>
    </row>
    <row r="106" spans="1:12" x14ac:dyDescent="0.25">
      <c r="A106" s="53" t="s">
        <v>163</v>
      </c>
      <c r="B106" s="40">
        <f>SUM('Step 1'!B106:Y106)</f>
        <v>947659</v>
      </c>
      <c r="C106" s="40">
        <f>SUM('Step 1'!C106:Z106)</f>
        <v>948321</v>
      </c>
      <c r="D106" s="40">
        <f>SUM('Step 1'!D106:AA106)</f>
        <v>949339</v>
      </c>
      <c r="E106" s="40">
        <f>SUM('Step 1'!E106:AB106)</f>
        <v>950522</v>
      </c>
      <c r="F106" s="40">
        <f>SUM('Step 1'!F106:AC106)</f>
        <v>952082</v>
      </c>
      <c r="G106" s="40">
        <f>SUM('Step 1'!G106:AD106)</f>
        <v>954159</v>
      </c>
      <c r="H106" s="40">
        <f>SUM('Step 1'!H106:AE106)</f>
        <v>956065</v>
      </c>
      <c r="I106" s="39"/>
      <c r="J106" s="39"/>
      <c r="K106" s="39"/>
      <c r="L106" s="39"/>
    </row>
    <row r="107" spans="1:12" x14ac:dyDescent="0.25">
      <c r="A107" s="53" t="s">
        <v>164</v>
      </c>
      <c r="B107" s="40">
        <f>SUM('Step 1'!B107:Y107)</f>
        <v>369721</v>
      </c>
      <c r="C107" s="40">
        <f>SUM('Step 1'!C107:Z107)</f>
        <v>370075</v>
      </c>
      <c r="D107" s="40">
        <f>SUM('Step 1'!D107:AA107)</f>
        <v>370503</v>
      </c>
      <c r="E107" s="40">
        <f>SUM('Step 1'!E107:AB107)</f>
        <v>370894</v>
      </c>
      <c r="F107" s="40">
        <f>SUM('Step 1'!F107:AC107)</f>
        <v>371443</v>
      </c>
      <c r="G107" s="40">
        <f>SUM('Step 1'!G107:AD107)</f>
        <v>372265</v>
      </c>
      <c r="H107" s="40">
        <f>SUM('Step 1'!H107:AE107)</f>
        <v>373065</v>
      </c>
      <c r="I107" s="39"/>
      <c r="J107" s="39"/>
      <c r="K107" s="39"/>
      <c r="L107" s="39"/>
    </row>
    <row r="108" spans="1:12" x14ac:dyDescent="0.25">
      <c r="A108" s="53" t="s">
        <v>165</v>
      </c>
      <c r="B108" s="40">
        <f>SUM('Step 1'!B108:Y108)</f>
        <v>465079</v>
      </c>
      <c r="C108" s="40">
        <f>SUM('Step 1'!C108:Z108)</f>
        <v>465687</v>
      </c>
      <c r="D108" s="40">
        <f>SUM('Step 1'!D108:AA108)</f>
        <v>466461</v>
      </c>
      <c r="E108" s="40">
        <f>SUM('Step 1'!E108:AB108)</f>
        <v>467264</v>
      </c>
      <c r="F108" s="40">
        <f>SUM('Step 1'!F108:AC108)</f>
        <v>468274</v>
      </c>
      <c r="G108" s="40">
        <f>SUM('Step 1'!G108:AD108)</f>
        <v>469412</v>
      </c>
      <c r="H108" s="40">
        <f>SUM('Step 1'!H108:AE108)</f>
        <v>470482</v>
      </c>
      <c r="I108" s="39"/>
      <c r="J108" s="39"/>
      <c r="K108" s="39"/>
      <c r="L108" s="39"/>
    </row>
    <row r="109" spans="1:12" x14ac:dyDescent="0.25">
      <c r="A109" s="53" t="s">
        <v>167</v>
      </c>
      <c r="B109" s="40">
        <f>SUM('Step 1'!B109:Y109)</f>
        <v>237320</v>
      </c>
      <c r="C109" s="40">
        <f>SUM('Step 1'!C109:Z109)</f>
        <v>237628</v>
      </c>
      <c r="D109" s="40">
        <f>SUM('Step 1'!D109:AA109)</f>
        <v>238026</v>
      </c>
      <c r="E109" s="40">
        <f>SUM('Step 1'!E109:AB109)</f>
        <v>238456</v>
      </c>
      <c r="F109" s="40">
        <f>SUM('Step 1'!F109:AC109)</f>
        <v>238967</v>
      </c>
      <c r="G109" s="40">
        <f>SUM('Step 1'!G109:AD109)</f>
        <v>239592</v>
      </c>
      <c r="H109" s="40">
        <f>SUM('Step 1'!H109:AE109)</f>
        <v>240235</v>
      </c>
      <c r="I109" s="39"/>
      <c r="J109" s="39"/>
      <c r="K109" s="39"/>
      <c r="L109" s="39"/>
    </row>
    <row r="110" spans="1:12" x14ac:dyDescent="0.25">
      <c r="A110" s="53" t="s">
        <v>168</v>
      </c>
      <c r="B110" s="40">
        <f>SUM('Step 1'!B110:Y110)</f>
        <v>954542</v>
      </c>
      <c r="C110" s="40">
        <f>SUM('Step 1'!C110:Z110)</f>
        <v>955037</v>
      </c>
      <c r="D110" s="40">
        <f>SUM('Step 1'!D110:AA110)</f>
        <v>955889</v>
      </c>
      <c r="E110" s="40">
        <f>SUM('Step 1'!E110:AB110)</f>
        <v>956874</v>
      </c>
      <c r="F110" s="40">
        <f>SUM('Step 1'!F110:AC110)</f>
        <v>958220</v>
      </c>
      <c r="G110" s="40">
        <f>SUM('Step 1'!G110:AD110)</f>
        <v>959988</v>
      </c>
      <c r="H110" s="40">
        <f>SUM('Step 1'!H110:AE110)</f>
        <v>961658</v>
      </c>
      <c r="I110" s="39"/>
      <c r="J110" s="39"/>
      <c r="K110" s="39"/>
      <c r="L110" s="39"/>
    </row>
    <row r="111" spans="1:12" x14ac:dyDescent="0.25">
      <c r="A111" s="53" t="s">
        <v>169</v>
      </c>
      <c r="B111" s="40">
        <f>SUM('Step 1'!B111:Y111)</f>
        <v>3754893</v>
      </c>
      <c r="C111" s="40">
        <f>SUM('Step 1'!C111:Z111)</f>
        <v>3756736</v>
      </c>
      <c r="D111" s="40">
        <f>SUM('Step 1'!D111:AA111)</f>
        <v>3759858</v>
      </c>
      <c r="E111" s="40">
        <f>SUM('Step 1'!E111:AB111)</f>
        <v>3763544</v>
      </c>
      <c r="F111" s="40">
        <f>SUM('Step 1'!F111:AC111)</f>
        <v>3768565</v>
      </c>
      <c r="G111" s="40">
        <f>SUM('Step 1'!G111:AD111)</f>
        <v>3775327</v>
      </c>
      <c r="H111" s="40">
        <f>SUM('Step 1'!H111:AE111)</f>
        <v>3781733</v>
      </c>
      <c r="I111" s="39"/>
      <c r="J111" s="39"/>
      <c r="K111" s="39"/>
      <c r="L111" s="39"/>
    </row>
    <row r="112" spans="1:12" x14ac:dyDescent="0.25">
      <c r="A112" s="53" t="s">
        <v>170</v>
      </c>
      <c r="B112" s="40">
        <f>SUM('Step 1'!B112:Y112)</f>
        <v>952671</v>
      </c>
      <c r="C112" s="40">
        <f>SUM('Step 1'!C112:Z112)</f>
        <v>953139</v>
      </c>
      <c r="D112" s="40">
        <f>SUM('Step 1'!D112:AA112)</f>
        <v>953993</v>
      </c>
      <c r="E112" s="40">
        <f>SUM('Step 1'!E112:AB112)</f>
        <v>955012</v>
      </c>
      <c r="F112" s="40">
        <f>SUM('Step 1'!F112:AC112)</f>
        <v>956426</v>
      </c>
      <c r="G112" s="40">
        <f>SUM('Step 1'!G112:AD112)</f>
        <v>958118</v>
      </c>
      <c r="H112" s="40">
        <f>SUM('Step 1'!H112:AE112)</f>
        <v>959845</v>
      </c>
      <c r="I112" s="39"/>
      <c r="J112" s="39"/>
      <c r="K112" s="39"/>
      <c r="L112" s="39"/>
    </row>
    <row r="113" spans="1:12" x14ac:dyDescent="0.25">
      <c r="A113" s="53" t="s">
        <v>171</v>
      </c>
      <c r="B113" s="40">
        <f>SUM('Step 1'!B113:Y113)</f>
        <v>428383</v>
      </c>
      <c r="C113" s="40">
        <f>SUM('Step 1'!C113:Z113)</f>
        <v>428896</v>
      </c>
      <c r="D113" s="40">
        <f>SUM('Step 1'!D113:AA113)</f>
        <v>429600</v>
      </c>
      <c r="E113" s="40">
        <f>SUM('Step 1'!E113:AB113)</f>
        <v>430357</v>
      </c>
      <c r="F113" s="40">
        <f>SUM('Step 1'!F113:AC113)</f>
        <v>431263</v>
      </c>
      <c r="G113" s="40">
        <f>SUM('Step 1'!G113:AD113)</f>
        <v>432388</v>
      </c>
      <c r="H113" s="40">
        <f>SUM('Step 1'!H113:AE113)</f>
        <v>433579</v>
      </c>
      <c r="I113" s="39"/>
      <c r="J113" s="39"/>
      <c r="K113" s="39"/>
      <c r="L113" s="39"/>
    </row>
    <row r="114" spans="1:12" x14ac:dyDescent="0.25">
      <c r="A114" s="53" t="s">
        <v>172</v>
      </c>
      <c r="B114" s="40">
        <f>SUM('Step 1'!B114:Y114)</f>
        <v>127090</v>
      </c>
      <c r="C114" s="40">
        <f>SUM('Step 1'!C114:Z114)</f>
        <v>127210</v>
      </c>
      <c r="D114" s="40">
        <f>SUM('Step 1'!D114:AA114)</f>
        <v>127375</v>
      </c>
      <c r="E114" s="40">
        <f>SUM('Step 1'!E114:AB114)</f>
        <v>127564</v>
      </c>
      <c r="F114" s="40">
        <f>SUM('Step 1'!F114:AC114)</f>
        <v>127782</v>
      </c>
      <c r="G114" s="40">
        <f>SUM('Step 1'!G114:AD114)</f>
        <v>128057</v>
      </c>
      <c r="H114" s="40">
        <f>SUM('Step 1'!H114:AE114)</f>
        <v>128358</v>
      </c>
      <c r="I114" s="39"/>
      <c r="J114" s="39"/>
      <c r="K114" s="39"/>
      <c r="L114" s="39"/>
    </row>
    <row r="115" spans="1:12" x14ac:dyDescent="0.25">
      <c r="A115" s="53" t="s">
        <v>173</v>
      </c>
      <c r="B115" s="40">
        <f>SUM('Step 1'!B115:Y115)</f>
        <v>231076</v>
      </c>
      <c r="C115" s="40">
        <f>SUM('Step 1'!C115:Z115)</f>
        <v>231283</v>
      </c>
      <c r="D115" s="40">
        <f>SUM('Step 1'!D115:AA115)</f>
        <v>231611</v>
      </c>
      <c r="E115" s="40">
        <f>SUM('Step 1'!E115:AB115)</f>
        <v>231934</v>
      </c>
      <c r="F115" s="40">
        <f>SUM('Step 1'!F115:AC115)</f>
        <v>232388</v>
      </c>
      <c r="G115" s="40">
        <f>SUM('Step 1'!G115:AD115)</f>
        <v>232951</v>
      </c>
      <c r="H115" s="40">
        <f>SUM('Step 1'!H115:AE115)</f>
        <v>233515</v>
      </c>
      <c r="I115" s="39"/>
      <c r="J115" s="39"/>
      <c r="K115" s="39"/>
      <c r="L115" s="39"/>
    </row>
    <row r="116" spans="1:12" x14ac:dyDescent="0.25">
      <c r="A116" s="53" t="s">
        <v>174</v>
      </c>
      <c r="B116" s="40">
        <f>SUM('Step 1'!B116:Y116)</f>
        <v>112626</v>
      </c>
      <c r="C116" s="40">
        <f>SUM('Step 1'!C116:Z116)</f>
        <v>112764</v>
      </c>
      <c r="D116" s="40">
        <f>SUM('Step 1'!D116:AA116)</f>
        <v>112943</v>
      </c>
      <c r="E116" s="40">
        <f>SUM('Step 1'!E116:AB116)</f>
        <v>113146</v>
      </c>
      <c r="F116" s="40">
        <f>SUM('Step 1'!F116:AC116)</f>
        <v>113401</v>
      </c>
      <c r="G116" s="40">
        <f>SUM('Step 1'!G116:AD116)</f>
        <v>113686</v>
      </c>
      <c r="H116" s="40">
        <f>SUM('Step 1'!H116:AE116)</f>
        <v>113976</v>
      </c>
      <c r="I116" s="39"/>
      <c r="J116" s="39"/>
      <c r="K116" s="39"/>
      <c r="L116" s="39"/>
    </row>
    <row r="117" spans="1:12" x14ac:dyDescent="0.25">
      <c r="A117" s="53" t="s">
        <v>175</v>
      </c>
      <c r="B117" s="40">
        <f>SUM('Step 1'!B117:Y117)</f>
        <v>22671</v>
      </c>
      <c r="C117" s="40">
        <f>SUM('Step 1'!C117:Z117)</f>
        <v>22705</v>
      </c>
      <c r="D117" s="40">
        <f>SUM('Step 1'!D117:AA117)</f>
        <v>22738</v>
      </c>
      <c r="E117" s="40">
        <f>SUM('Step 1'!E117:AB117)</f>
        <v>22773</v>
      </c>
      <c r="F117" s="40">
        <f>SUM('Step 1'!F117:AC117)</f>
        <v>22809</v>
      </c>
      <c r="G117" s="40">
        <f>SUM('Step 1'!G117:AD117)</f>
        <v>22846</v>
      </c>
      <c r="H117" s="40">
        <f>SUM('Step 1'!H117:AE117)</f>
        <v>22876</v>
      </c>
      <c r="I117" s="39"/>
      <c r="J117" s="39"/>
      <c r="K117" s="39"/>
      <c r="L117" s="39"/>
    </row>
    <row r="118" spans="1:12" x14ac:dyDescent="0.25">
      <c r="A118" s="53" t="s">
        <v>176</v>
      </c>
      <c r="B118" s="40">
        <f>SUM('Step 1'!B118:Y118)</f>
        <v>372490</v>
      </c>
      <c r="C118" s="40">
        <f>SUM('Step 1'!C118:Z118)</f>
        <v>372742</v>
      </c>
      <c r="D118" s="40">
        <f>SUM('Step 1'!D118:AA118)</f>
        <v>373271</v>
      </c>
      <c r="E118" s="40">
        <f>SUM('Step 1'!E118:AB118)</f>
        <v>373872</v>
      </c>
      <c r="F118" s="40">
        <f>SUM('Step 1'!F118:AC118)</f>
        <v>374674</v>
      </c>
      <c r="G118" s="40">
        <f>SUM('Step 1'!G118:AD118)</f>
        <v>375647</v>
      </c>
      <c r="H118" s="40">
        <f>SUM('Step 1'!H118:AE118)</f>
        <v>376682</v>
      </c>
      <c r="I118" s="39"/>
      <c r="J118" s="39"/>
      <c r="K118" s="39"/>
      <c r="L118" s="39"/>
    </row>
    <row r="119" spans="1:12" x14ac:dyDescent="0.25">
      <c r="A119" s="53" t="s">
        <v>177</v>
      </c>
      <c r="B119" s="40">
        <f>SUM('Step 1'!B119:Y119)</f>
        <v>15728</v>
      </c>
      <c r="C119" s="40">
        <f>SUM('Step 1'!C119:Z119)</f>
        <v>15734</v>
      </c>
      <c r="D119" s="40">
        <f>SUM('Step 1'!D119:AA119)</f>
        <v>15753</v>
      </c>
      <c r="E119" s="40">
        <f>SUM('Step 1'!E119:AB119)</f>
        <v>15778</v>
      </c>
      <c r="F119" s="40">
        <f>SUM('Step 1'!F119:AC119)</f>
        <v>15809</v>
      </c>
      <c r="G119" s="40">
        <f>SUM('Step 1'!G119:AD119)</f>
        <v>15849</v>
      </c>
      <c r="H119" s="40">
        <f>SUM('Step 1'!H119:AE119)</f>
        <v>15889</v>
      </c>
      <c r="I119" s="39"/>
      <c r="J119" s="39"/>
      <c r="K119" s="39"/>
      <c r="L119" s="39"/>
    </row>
    <row r="120" spans="1:12" x14ac:dyDescent="0.25">
      <c r="A120" s="53" t="s">
        <v>179</v>
      </c>
      <c r="B120" s="40">
        <f>SUM('Step 1'!B120:Y120)</f>
        <v>242372</v>
      </c>
      <c r="C120" s="40">
        <f>SUM('Step 1'!C120:Z120)</f>
        <v>242656</v>
      </c>
      <c r="D120" s="40">
        <f>SUM('Step 1'!D120:AA120)</f>
        <v>243032</v>
      </c>
      <c r="E120" s="40">
        <f>SUM('Step 1'!E120:AB120)</f>
        <v>243419</v>
      </c>
      <c r="F120" s="40">
        <f>SUM('Step 1'!F120:AC120)</f>
        <v>243892</v>
      </c>
      <c r="G120" s="40">
        <f>SUM('Step 1'!G120:AD120)</f>
        <v>244457</v>
      </c>
      <c r="H120" s="40">
        <f>SUM('Step 1'!H120:AE120)</f>
        <v>244959</v>
      </c>
      <c r="I120" s="39"/>
      <c r="J120" s="39"/>
      <c r="K120" s="39"/>
      <c r="L120" s="39"/>
    </row>
    <row r="121" spans="1:12" x14ac:dyDescent="0.25">
      <c r="A121" s="53" t="s">
        <v>180</v>
      </c>
      <c r="B121" s="40">
        <f>SUM('Step 1'!B121:Y121)</f>
        <v>90244</v>
      </c>
      <c r="C121" s="40">
        <f>SUM('Step 1'!C121:Z121)</f>
        <v>90288</v>
      </c>
      <c r="D121" s="40">
        <f>SUM('Step 1'!D121:AA121)</f>
        <v>90380</v>
      </c>
      <c r="E121" s="40">
        <f>SUM('Step 1'!E121:AB121)</f>
        <v>90483</v>
      </c>
      <c r="F121" s="40">
        <f>SUM('Step 1'!F121:AC121)</f>
        <v>90620</v>
      </c>
      <c r="G121" s="40">
        <f>SUM('Step 1'!G121:AD121)</f>
        <v>90768</v>
      </c>
      <c r="H121" s="40">
        <f>SUM('Step 1'!H121:AE121)</f>
        <v>90924</v>
      </c>
      <c r="I121" s="39"/>
      <c r="J121" s="39"/>
      <c r="K121" s="39"/>
      <c r="L121" s="39"/>
    </row>
    <row r="122" spans="1:12" x14ac:dyDescent="0.25">
      <c r="A122" s="53" t="s">
        <v>181</v>
      </c>
      <c r="B122" s="40">
        <f>SUM('Step 1'!B122:Y122)</f>
        <v>21471</v>
      </c>
      <c r="C122" s="40">
        <f>SUM('Step 1'!C122:Z122)</f>
        <v>21489</v>
      </c>
      <c r="D122" s="40">
        <f>SUM('Step 1'!D122:AA122)</f>
        <v>21516</v>
      </c>
      <c r="E122" s="40">
        <f>SUM('Step 1'!E122:AB122)</f>
        <v>21557</v>
      </c>
      <c r="F122" s="40">
        <f>SUM('Step 1'!F122:AC122)</f>
        <v>21615</v>
      </c>
      <c r="G122" s="40">
        <f>SUM('Step 1'!G122:AD122)</f>
        <v>21673</v>
      </c>
      <c r="H122" s="40">
        <f>SUM('Step 1'!H122:AE122)</f>
        <v>21720</v>
      </c>
      <c r="I122" s="39"/>
      <c r="J122" s="39"/>
      <c r="K122" s="39"/>
      <c r="L122" s="39"/>
    </row>
    <row r="123" spans="1:12" x14ac:dyDescent="0.25">
      <c r="A123" s="53" t="s">
        <v>182</v>
      </c>
      <c r="B123" s="40">
        <f>SUM('Step 1'!B123:Y123)</f>
        <v>88320</v>
      </c>
      <c r="C123" s="40">
        <f>SUM('Step 1'!C123:Z123)</f>
        <v>88259</v>
      </c>
      <c r="D123" s="40">
        <f>SUM('Step 1'!D123:AA123)</f>
        <v>88210</v>
      </c>
      <c r="E123" s="40">
        <f>SUM('Step 1'!E123:AB123)</f>
        <v>88137</v>
      </c>
      <c r="F123" s="40">
        <f>SUM('Step 1'!F123:AC123)</f>
        <v>88164</v>
      </c>
      <c r="G123" s="40">
        <f>SUM('Step 1'!G123:AD123)</f>
        <v>88278</v>
      </c>
      <c r="H123" s="40">
        <f>SUM('Step 1'!H123:AE123)</f>
        <v>88377</v>
      </c>
      <c r="I123" s="39"/>
      <c r="J123" s="39"/>
      <c r="K123" s="39"/>
      <c r="L123" s="39"/>
    </row>
    <row r="124" spans="1:12" x14ac:dyDescent="0.25">
      <c r="A124" s="53" t="s">
        <v>183</v>
      </c>
      <c r="B124" s="40">
        <f>SUM('Step 1'!B124:Y124)</f>
        <v>264701</v>
      </c>
      <c r="C124" s="40">
        <f>SUM('Step 1'!C124:Z124)</f>
        <v>264544</v>
      </c>
      <c r="D124" s="40">
        <f>SUM('Step 1'!D124:AA124)</f>
        <v>264376</v>
      </c>
      <c r="E124" s="40">
        <f>SUM('Step 1'!E124:AB124)</f>
        <v>264168</v>
      </c>
      <c r="F124" s="40">
        <f>SUM('Step 1'!F124:AC124)</f>
        <v>264277</v>
      </c>
      <c r="G124" s="40">
        <f>SUM('Step 1'!G124:AD124)</f>
        <v>264607</v>
      </c>
      <c r="H124" s="40">
        <f>SUM('Step 1'!H124:AE124)</f>
        <v>264903</v>
      </c>
      <c r="I124" s="39"/>
      <c r="J124" s="39"/>
      <c r="K124" s="39"/>
      <c r="L124" s="39"/>
    </row>
    <row r="125" spans="1:12" x14ac:dyDescent="0.25">
      <c r="A125" s="53" t="s">
        <v>184</v>
      </c>
      <c r="B125" s="40">
        <f>SUM('Step 1'!B125:Y125)</f>
        <v>229141</v>
      </c>
      <c r="C125" s="40">
        <f>SUM('Step 1'!C125:Z125)</f>
        <v>229297</v>
      </c>
      <c r="D125" s="40">
        <f>SUM('Step 1'!D125:AA125)</f>
        <v>229545</v>
      </c>
      <c r="E125" s="40">
        <f>SUM('Step 1'!E125:AB125)</f>
        <v>229829</v>
      </c>
      <c r="F125" s="40">
        <f>SUM('Step 1'!F125:AC125)</f>
        <v>230166</v>
      </c>
      <c r="G125" s="40">
        <f>SUM('Step 1'!G125:AD125)</f>
        <v>230585</v>
      </c>
      <c r="H125" s="40">
        <f>SUM('Step 1'!H125:AE125)</f>
        <v>230946</v>
      </c>
      <c r="I125" s="39"/>
      <c r="J125" s="39"/>
      <c r="K125" s="39"/>
      <c r="L125" s="39"/>
    </row>
    <row r="126" spans="1:12" x14ac:dyDescent="0.25">
      <c r="A126" s="53" t="s">
        <v>185</v>
      </c>
      <c r="B126" s="40">
        <f>SUM('Step 1'!B126:Y126)</f>
        <v>491781</v>
      </c>
      <c r="C126" s="40">
        <f>SUM('Step 1'!C126:Z126)</f>
        <v>492135</v>
      </c>
      <c r="D126" s="40">
        <f>SUM('Step 1'!D126:AA126)</f>
        <v>492663</v>
      </c>
      <c r="E126" s="40">
        <f>SUM('Step 1'!E126:AB126)</f>
        <v>493264</v>
      </c>
      <c r="F126" s="40">
        <f>SUM('Step 1'!F126:AC126)</f>
        <v>494037</v>
      </c>
      <c r="G126" s="40">
        <f>SUM('Step 1'!G126:AD126)</f>
        <v>494956</v>
      </c>
      <c r="H126" s="40">
        <f>SUM('Step 1'!H126:AE126)</f>
        <v>495817</v>
      </c>
      <c r="I126" s="39"/>
      <c r="J126" s="39"/>
      <c r="K126" s="39"/>
      <c r="L126" s="39"/>
    </row>
    <row r="127" spans="1:12" x14ac:dyDescent="0.25">
      <c r="A127" s="53" t="s">
        <v>186</v>
      </c>
      <c r="B127" s="40">
        <f>SUM('Step 1'!B127:Y127)</f>
        <v>145190</v>
      </c>
      <c r="C127" s="40">
        <f>SUM('Step 1'!C127:Z127)</f>
        <v>145407</v>
      </c>
      <c r="D127" s="40">
        <f>SUM('Step 1'!D127:AA127)</f>
        <v>145658</v>
      </c>
      <c r="E127" s="40">
        <f>SUM('Step 1'!E127:AB127)</f>
        <v>145942</v>
      </c>
      <c r="F127" s="40">
        <f>SUM('Step 1'!F127:AC127)</f>
        <v>146283</v>
      </c>
      <c r="G127" s="40">
        <f>SUM('Step 1'!G127:AD127)</f>
        <v>146687</v>
      </c>
      <c r="H127" s="40">
        <f>SUM('Step 1'!H127:AE127)</f>
        <v>147109</v>
      </c>
      <c r="I127" s="39"/>
      <c r="J127" s="39"/>
      <c r="K127" s="39"/>
      <c r="L127" s="39"/>
    </row>
    <row r="128" spans="1:12" x14ac:dyDescent="0.25">
      <c r="A128" s="53" t="s">
        <v>187</v>
      </c>
      <c r="B128" s="40">
        <f>SUM('Step 1'!B128:Y128)</f>
        <v>95791</v>
      </c>
      <c r="C128" s="40">
        <f>SUM('Step 1'!C128:Z128)</f>
        <v>95891</v>
      </c>
      <c r="D128" s="40">
        <f>SUM('Step 1'!D128:AA128)</f>
        <v>96055</v>
      </c>
      <c r="E128" s="40">
        <f>SUM('Step 1'!E128:AB128)</f>
        <v>96245</v>
      </c>
      <c r="F128" s="40">
        <f>SUM('Step 1'!F128:AC128)</f>
        <v>96476</v>
      </c>
      <c r="G128" s="40">
        <f>SUM('Step 1'!G128:AD128)</f>
        <v>96722</v>
      </c>
      <c r="H128" s="40">
        <f>SUM('Step 1'!H128:AE128)</f>
        <v>96965</v>
      </c>
      <c r="I128" s="39"/>
      <c r="J128" s="39"/>
      <c r="K128" s="39"/>
      <c r="L128" s="39"/>
    </row>
    <row r="129" spans="1:12" x14ac:dyDescent="0.25">
      <c r="A129" s="53" t="s">
        <v>188</v>
      </c>
      <c r="B129" s="40">
        <f>SUM('Step 1'!B129:Y129)</f>
        <v>72741</v>
      </c>
      <c r="C129" s="40">
        <f>SUM('Step 1'!C129:Z129)</f>
        <v>72764</v>
      </c>
      <c r="D129" s="40">
        <f>SUM('Step 1'!D129:AA129)</f>
        <v>72832</v>
      </c>
      <c r="E129" s="40">
        <f>SUM('Step 1'!E129:AB129)</f>
        <v>72908</v>
      </c>
      <c r="F129" s="40">
        <f>SUM('Step 1'!F129:AC129)</f>
        <v>73007</v>
      </c>
      <c r="G129" s="40">
        <f>SUM('Step 1'!G129:AD129)</f>
        <v>73127</v>
      </c>
      <c r="H129" s="40">
        <f>SUM('Step 1'!H129:AE129)</f>
        <v>73258</v>
      </c>
      <c r="I129" s="39"/>
      <c r="J129" s="39"/>
      <c r="K129" s="39"/>
      <c r="L129" s="39"/>
    </row>
    <row r="130" spans="1:12" x14ac:dyDescent="0.25">
      <c r="A130" s="53" t="s">
        <v>189</v>
      </c>
      <c r="B130" s="40">
        <f>SUM('Step 1'!B130:Y130)</f>
        <v>103962</v>
      </c>
      <c r="C130" s="40">
        <f>SUM('Step 1'!C130:Z130)</f>
        <v>104073</v>
      </c>
      <c r="D130" s="40">
        <f>SUM('Step 1'!D130:AA130)</f>
        <v>104236</v>
      </c>
      <c r="E130" s="40">
        <f>SUM('Step 1'!E130:AB130)</f>
        <v>104420</v>
      </c>
      <c r="F130" s="40">
        <f>SUM('Step 1'!F130:AC130)</f>
        <v>104642</v>
      </c>
      <c r="G130" s="40">
        <f>SUM('Step 1'!G130:AD130)</f>
        <v>104902</v>
      </c>
      <c r="H130" s="40">
        <f>SUM('Step 1'!H130:AE130)</f>
        <v>105188</v>
      </c>
      <c r="I130" s="39"/>
      <c r="J130" s="39"/>
      <c r="K130" s="39"/>
      <c r="L130" s="39"/>
    </row>
    <row r="131" spans="1:12" x14ac:dyDescent="0.25">
      <c r="A131" s="53" t="s">
        <v>190</v>
      </c>
      <c r="B131" s="40">
        <f>SUM('Step 1'!B131:Y131)</f>
        <v>102740</v>
      </c>
      <c r="C131" s="40">
        <f>SUM('Step 1'!C131:Z131)</f>
        <v>102850</v>
      </c>
      <c r="D131" s="40">
        <f>SUM('Step 1'!D131:AA131)</f>
        <v>103005</v>
      </c>
      <c r="E131" s="40">
        <f>SUM('Step 1'!E131:AB131)</f>
        <v>103180</v>
      </c>
      <c r="F131" s="40">
        <f>SUM('Step 1'!F131:AC131)</f>
        <v>103408</v>
      </c>
      <c r="G131" s="40">
        <f>SUM('Step 1'!G131:AD131)</f>
        <v>103673</v>
      </c>
      <c r="H131" s="40">
        <f>SUM('Step 1'!H131:AE131)</f>
        <v>103951</v>
      </c>
      <c r="I131" s="39"/>
      <c r="J131" s="39"/>
      <c r="K131" s="39"/>
      <c r="L131" s="39"/>
    </row>
    <row r="132" spans="1:12" x14ac:dyDescent="0.25">
      <c r="A132" s="53" t="s">
        <v>191</v>
      </c>
      <c r="B132" s="40">
        <f>SUM('Step 1'!B132:Y132)</f>
        <v>5337751</v>
      </c>
      <c r="C132" s="40">
        <f>SUM('Step 1'!C132:Z132)</f>
        <v>5339562</v>
      </c>
      <c r="D132" s="40">
        <f>SUM('Step 1'!D132:AA132)</f>
        <v>5344589</v>
      </c>
      <c r="E132" s="40">
        <f>SUM('Step 1'!E132:AB132)</f>
        <v>5350788</v>
      </c>
      <c r="F132" s="40">
        <f>SUM('Step 1'!F132:AC132)</f>
        <v>5358486</v>
      </c>
      <c r="G132" s="40">
        <f>SUM('Step 1'!G132:AD132)</f>
        <v>5368870</v>
      </c>
      <c r="H132" s="40">
        <f>SUM('Step 1'!H132:AE132)</f>
        <v>5379790</v>
      </c>
      <c r="I132" s="39"/>
      <c r="J132" s="39"/>
      <c r="K132" s="39"/>
      <c r="L132" s="39"/>
    </row>
    <row r="133" spans="1:12" x14ac:dyDescent="0.25">
      <c r="A133" s="53" t="s">
        <v>192</v>
      </c>
      <c r="B133" s="40">
        <f>SUM('Step 1'!B133:Y133)</f>
        <v>71860</v>
      </c>
      <c r="C133" s="40">
        <f>SUM('Step 1'!C133:Z133)</f>
        <v>71894</v>
      </c>
      <c r="D133" s="40">
        <f>SUM('Step 1'!D133:AA133)</f>
        <v>71970</v>
      </c>
      <c r="E133" s="40">
        <f>SUM('Step 1'!E133:AB133)</f>
        <v>72055</v>
      </c>
      <c r="F133" s="40">
        <f>SUM('Step 1'!F133:AC133)</f>
        <v>72166</v>
      </c>
      <c r="G133" s="40">
        <f>SUM('Step 1'!G133:AD133)</f>
        <v>72297</v>
      </c>
      <c r="H133" s="40">
        <f>SUM('Step 1'!H133:AE133)</f>
        <v>72432</v>
      </c>
      <c r="I133" s="39"/>
      <c r="J133" s="39"/>
      <c r="K133" s="39"/>
      <c r="L133" s="39"/>
    </row>
    <row r="134" spans="1:12" x14ac:dyDescent="0.25">
      <c r="A134" s="53" t="s">
        <v>193</v>
      </c>
      <c r="B134" s="40">
        <f>SUM('Step 1'!B134:Y134)</f>
        <v>2116977</v>
      </c>
      <c r="C134" s="40">
        <f>SUM('Step 1'!C134:Z134)</f>
        <v>2117886</v>
      </c>
      <c r="D134" s="40">
        <f>SUM('Step 1'!D134:AA134)</f>
        <v>2119977</v>
      </c>
      <c r="E134" s="40">
        <f>SUM('Step 1'!E134:AB134)</f>
        <v>2122569</v>
      </c>
      <c r="F134" s="40">
        <f>SUM('Step 1'!F134:AC134)</f>
        <v>2125728</v>
      </c>
      <c r="G134" s="40">
        <f>SUM('Step 1'!G134:AD134)</f>
        <v>2129543</v>
      </c>
      <c r="H134" s="40">
        <f>SUM('Step 1'!H134:AE134)</f>
        <v>2133637</v>
      </c>
      <c r="I134" s="39"/>
      <c r="J134" s="39"/>
      <c r="K134" s="39"/>
      <c r="L134" s="39"/>
    </row>
    <row r="135" spans="1:12" x14ac:dyDescent="0.25">
      <c r="A135" s="53" t="s">
        <v>195</v>
      </c>
      <c r="B135" s="40">
        <f>SUM('Step 1'!B135:Y135)</f>
        <v>181793</v>
      </c>
      <c r="C135" s="40">
        <f>SUM('Step 1'!C135:Z135)</f>
        <v>182021</v>
      </c>
      <c r="D135" s="40">
        <f>SUM('Step 1'!D135:AA135)</f>
        <v>182310</v>
      </c>
      <c r="E135" s="40">
        <f>SUM('Step 1'!E135:AB135)</f>
        <v>182645</v>
      </c>
      <c r="F135" s="40">
        <f>SUM('Step 1'!F135:AC135)</f>
        <v>183029</v>
      </c>
      <c r="G135" s="40">
        <f>SUM('Step 1'!G135:AD135)</f>
        <v>183492</v>
      </c>
      <c r="H135" s="40">
        <f>SUM('Step 1'!H135:AE135)</f>
        <v>183982</v>
      </c>
      <c r="I135" s="39"/>
      <c r="J135" s="39"/>
      <c r="K135" s="39"/>
      <c r="L135" s="39"/>
    </row>
    <row r="136" spans="1:12" x14ac:dyDescent="0.25">
      <c r="A136" s="53" t="s">
        <v>196</v>
      </c>
      <c r="B136" s="40">
        <f>SUM('Step 1'!B136:Y136)</f>
        <v>150621</v>
      </c>
      <c r="C136" s="40">
        <f>SUM('Step 1'!C136:Z136)</f>
        <v>150787</v>
      </c>
      <c r="D136" s="40">
        <f>SUM('Step 1'!D136:AA136)</f>
        <v>150975</v>
      </c>
      <c r="E136" s="40">
        <f>SUM('Step 1'!E136:AB136)</f>
        <v>151213</v>
      </c>
      <c r="F136" s="40">
        <f>SUM('Step 1'!F136:AC136)</f>
        <v>151532</v>
      </c>
      <c r="G136" s="40">
        <f>SUM('Step 1'!G136:AD136)</f>
        <v>151911</v>
      </c>
      <c r="H136" s="40">
        <f>SUM('Step 1'!H136:AE136)</f>
        <v>152285</v>
      </c>
      <c r="I136" s="39"/>
      <c r="J136" s="39"/>
      <c r="K136" s="39"/>
      <c r="L136" s="39"/>
    </row>
    <row r="137" spans="1:12" x14ac:dyDescent="0.25">
      <c r="A137" s="53" t="s">
        <v>197</v>
      </c>
      <c r="B137" s="40">
        <f>SUM('Step 1'!B137:Y137)</f>
        <v>38837</v>
      </c>
      <c r="C137" s="40">
        <f>SUM('Step 1'!C137:Z137)</f>
        <v>38821</v>
      </c>
      <c r="D137" s="40">
        <f>SUM('Step 1'!D137:AA137)</f>
        <v>38825</v>
      </c>
      <c r="E137" s="40">
        <f>SUM('Step 1'!E137:AB137)</f>
        <v>38818</v>
      </c>
      <c r="F137" s="40">
        <f>SUM('Step 1'!F137:AC137)</f>
        <v>38840</v>
      </c>
      <c r="G137" s="40">
        <f>SUM('Step 1'!G137:AD137)</f>
        <v>38871</v>
      </c>
      <c r="H137" s="40">
        <f>SUM('Step 1'!H137:AE137)</f>
        <v>38903</v>
      </c>
      <c r="I137" s="39"/>
      <c r="J137" s="39"/>
      <c r="K137" s="39"/>
      <c r="L137" s="39"/>
    </row>
    <row r="138" spans="1:12" x14ac:dyDescent="0.25">
      <c r="A138" s="53" t="s">
        <v>198</v>
      </c>
      <c r="B138" s="40">
        <f>SUM('Step 1'!B138:Y138)</f>
        <v>65070</v>
      </c>
      <c r="C138" s="40">
        <f>SUM('Step 1'!C138:Z138)</f>
        <v>65184</v>
      </c>
      <c r="D138" s="40">
        <f>SUM('Step 1'!D138:AA138)</f>
        <v>65313</v>
      </c>
      <c r="E138" s="40">
        <f>SUM('Step 1'!E138:AB138)</f>
        <v>65471</v>
      </c>
      <c r="F138" s="40">
        <f>SUM('Step 1'!F138:AC138)</f>
        <v>65643</v>
      </c>
      <c r="G138" s="40">
        <f>SUM('Step 1'!G138:AD138)</f>
        <v>65829</v>
      </c>
      <c r="H138" s="40">
        <f>SUM('Step 1'!H138:AE138)</f>
        <v>66018</v>
      </c>
      <c r="I138" s="39"/>
      <c r="J138" s="39"/>
      <c r="K138" s="39"/>
      <c r="L138" s="39"/>
    </row>
    <row r="139" spans="1:12" x14ac:dyDescent="0.25">
      <c r="A139" s="53" t="s">
        <v>199</v>
      </c>
      <c r="B139" s="40">
        <f>SUM('Step 1'!B139:Y139)</f>
        <v>146066</v>
      </c>
      <c r="C139" s="40">
        <f>SUM('Step 1'!C139:Z139)</f>
        <v>146199</v>
      </c>
      <c r="D139" s="40">
        <f>SUM('Step 1'!D139:AA139)</f>
        <v>146372</v>
      </c>
      <c r="E139" s="40">
        <f>SUM('Step 1'!E139:AB139)</f>
        <v>146535</v>
      </c>
      <c r="F139" s="40">
        <f>SUM('Step 1'!F139:AC139)</f>
        <v>146787</v>
      </c>
      <c r="G139" s="40">
        <f>SUM('Step 1'!G139:AD139)</f>
        <v>147149</v>
      </c>
      <c r="H139" s="40">
        <f>SUM('Step 1'!H139:AE139)</f>
        <v>147495</v>
      </c>
      <c r="I139" s="39"/>
      <c r="J139" s="39"/>
      <c r="K139" s="39"/>
      <c r="L139" s="39"/>
    </row>
    <row r="140" spans="1:12" x14ac:dyDescent="0.25">
      <c r="A140" s="53" t="s">
        <v>200</v>
      </c>
      <c r="B140" s="40">
        <f>SUM('Step 1'!B140:Y140)</f>
        <v>42987</v>
      </c>
      <c r="C140" s="40">
        <f>SUM('Step 1'!C140:Z140)</f>
        <v>42999</v>
      </c>
      <c r="D140" s="40">
        <f>SUM('Step 1'!D140:AA140)</f>
        <v>43039</v>
      </c>
      <c r="E140" s="40">
        <f>SUM('Step 1'!E140:AB140)</f>
        <v>43083</v>
      </c>
      <c r="F140" s="40">
        <f>SUM('Step 1'!F140:AC140)</f>
        <v>43147</v>
      </c>
      <c r="G140" s="40">
        <f>SUM('Step 1'!G140:AD140)</f>
        <v>43220</v>
      </c>
      <c r="H140" s="40">
        <f>SUM('Step 1'!H140:AE140)</f>
        <v>43303</v>
      </c>
      <c r="I140" s="39"/>
      <c r="J140" s="39"/>
      <c r="K140" s="39"/>
      <c r="L140" s="39"/>
    </row>
    <row r="141" spans="1:12" x14ac:dyDescent="0.25">
      <c r="A141" s="53" t="s">
        <v>201</v>
      </c>
      <c r="B141" s="40">
        <f>SUM('Step 1'!B141:Y141)</f>
        <v>824120</v>
      </c>
      <c r="C141" s="40">
        <f>SUM('Step 1'!C141:Z141)</f>
        <v>824953</v>
      </c>
      <c r="D141" s="40">
        <f>SUM('Step 1'!D141:AA141)</f>
        <v>826130</v>
      </c>
      <c r="E141" s="40">
        <f>SUM('Step 1'!E141:AB141)</f>
        <v>827489</v>
      </c>
      <c r="F141" s="40">
        <f>SUM('Step 1'!F141:AC141)</f>
        <v>829358</v>
      </c>
      <c r="G141" s="40">
        <f>SUM('Step 1'!G141:AD141)</f>
        <v>831464</v>
      </c>
      <c r="H141" s="40">
        <f>SUM('Step 1'!H141:AE141)</f>
        <v>833445</v>
      </c>
      <c r="I141" s="39"/>
      <c r="J141" s="39"/>
      <c r="K141" s="39"/>
      <c r="L141" s="39"/>
    </row>
    <row r="142" spans="1:12" x14ac:dyDescent="0.25">
      <c r="A142" s="53" t="s">
        <v>202</v>
      </c>
      <c r="B142" s="40">
        <f>SUM('Step 1'!B142:Y142)</f>
        <v>2736485</v>
      </c>
      <c r="C142" s="40">
        <f>SUM('Step 1'!C142:Z142)</f>
        <v>2738911</v>
      </c>
      <c r="D142" s="40">
        <f>SUM('Step 1'!D142:AA142)</f>
        <v>2742359</v>
      </c>
      <c r="E142" s="40">
        <f>SUM('Step 1'!E142:AB142)</f>
        <v>2746410</v>
      </c>
      <c r="F142" s="40">
        <f>SUM('Step 1'!F142:AC142)</f>
        <v>2751717</v>
      </c>
      <c r="G142" s="40">
        <f>SUM('Step 1'!G142:AD142)</f>
        <v>2757451</v>
      </c>
      <c r="H142" s="40">
        <f>SUM('Step 1'!H142:AE142)</f>
        <v>2763042</v>
      </c>
      <c r="I142" s="39"/>
      <c r="J142" s="39"/>
      <c r="K142" s="39"/>
      <c r="L142" s="39"/>
    </row>
    <row r="143" spans="1:12" x14ac:dyDescent="0.25">
      <c r="A143" s="53" t="s">
        <v>203</v>
      </c>
      <c r="B143" s="40">
        <f>SUM('Step 1'!B143:Y143)</f>
        <v>1805199</v>
      </c>
      <c r="C143" s="40">
        <f>SUM('Step 1'!C143:Z143)</f>
        <v>1807111</v>
      </c>
      <c r="D143" s="40">
        <f>SUM('Step 1'!D143:AA143)</f>
        <v>1809773</v>
      </c>
      <c r="E143" s="40">
        <f>SUM('Step 1'!E143:AB143)</f>
        <v>1812908</v>
      </c>
      <c r="F143" s="40">
        <f>SUM('Step 1'!F143:AC143)</f>
        <v>1817031</v>
      </c>
      <c r="G143" s="40">
        <f>SUM('Step 1'!G143:AD143)</f>
        <v>1821705</v>
      </c>
      <c r="H143" s="40">
        <f>SUM('Step 1'!H143:AE143)</f>
        <v>1826100</v>
      </c>
      <c r="I143" s="39"/>
      <c r="J143" s="39"/>
      <c r="K143" s="39"/>
      <c r="L143" s="39"/>
    </row>
    <row r="144" spans="1:12" x14ac:dyDescent="0.25">
      <c r="A144" s="53" t="s">
        <v>206</v>
      </c>
      <c r="B144" s="40">
        <f>SUM('Step 1'!B144:Y144)</f>
        <v>260084</v>
      </c>
      <c r="C144" s="40">
        <f>SUM('Step 1'!C144:Z144)</f>
        <v>260399</v>
      </c>
      <c r="D144" s="40">
        <f>SUM('Step 1'!D144:AA144)</f>
        <v>260807</v>
      </c>
      <c r="E144" s="40">
        <f>SUM('Step 1'!E144:AB144)</f>
        <v>261274</v>
      </c>
      <c r="F144" s="40">
        <f>SUM('Step 1'!F144:AC144)</f>
        <v>261834</v>
      </c>
      <c r="G144" s="40">
        <f>SUM('Step 1'!G144:AD144)</f>
        <v>262521</v>
      </c>
      <c r="H144" s="40">
        <f>SUM('Step 1'!H144:AE144)</f>
        <v>263272</v>
      </c>
      <c r="I144" s="39"/>
      <c r="J144" s="39"/>
      <c r="K144" s="39"/>
      <c r="L144" s="39"/>
    </row>
    <row r="145" spans="1:12" x14ac:dyDescent="0.25">
      <c r="A145" s="53" t="s">
        <v>207</v>
      </c>
      <c r="B145" s="40">
        <f>SUM('Step 1'!B145:Y145)</f>
        <v>25282</v>
      </c>
      <c r="C145" s="40">
        <f>SUM('Step 1'!C145:Z145)</f>
        <v>25284</v>
      </c>
      <c r="D145" s="40">
        <f>SUM('Step 1'!D145:AA145)</f>
        <v>25275</v>
      </c>
      <c r="E145" s="40">
        <f>SUM('Step 1'!E145:AB145)</f>
        <v>25252</v>
      </c>
      <c r="F145" s="40">
        <f>SUM('Step 1'!F145:AC145)</f>
        <v>25244</v>
      </c>
      <c r="G145" s="40">
        <f>SUM('Step 1'!G145:AD145)</f>
        <v>25272</v>
      </c>
      <c r="H145" s="40">
        <f>SUM('Step 1'!H145:AE145)</f>
        <v>25306</v>
      </c>
      <c r="I145" s="39"/>
      <c r="J145" s="39"/>
      <c r="K145" s="39"/>
      <c r="L145" s="39"/>
    </row>
    <row r="146" spans="1:12" x14ac:dyDescent="0.25">
      <c r="A146" s="53" t="s">
        <v>208</v>
      </c>
      <c r="B146" s="40">
        <f>SUM('Step 1'!B146:Y146)</f>
        <v>146406</v>
      </c>
      <c r="C146" s="40">
        <f>SUM('Step 1'!C146:Z146)</f>
        <v>146520</v>
      </c>
      <c r="D146" s="40">
        <f>SUM('Step 1'!D146:AA146)</f>
        <v>146696</v>
      </c>
      <c r="E146" s="40">
        <f>SUM('Step 1'!E146:AB146)</f>
        <v>146896</v>
      </c>
      <c r="F146" s="40">
        <f>SUM('Step 1'!F146:AC146)</f>
        <v>147162</v>
      </c>
      <c r="G146" s="40">
        <f>SUM('Step 1'!G146:AD146)</f>
        <v>147512</v>
      </c>
      <c r="H146" s="40">
        <f>SUM('Step 1'!H146:AE146)</f>
        <v>147895</v>
      </c>
      <c r="I146" s="39"/>
      <c r="J146" s="39"/>
      <c r="K146" s="39"/>
      <c r="L146" s="39"/>
    </row>
    <row r="147" spans="1:12" x14ac:dyDescent="0.25">
      <c r="A147" s="53" t="s">
        <v>209</v>
      </c>
      <c r="B147" s="40">
        <f>SUM('Step 1'!B147:Y147)</f>
        <v>248946</v>
      </c>
      <c r="C147" s="40">
        <f>SUM('Step 1'!C147:Z147)</f>
        <v>249251</v>
      </c>
      <c r="D147" s="40">
        <f>SUM('Step 1'!D147:AA147)</f>
        <v>249620</v>
      </c>
      <c r="E147" s="40">
        <f>SUM('Step 1'!E147:AB147)</f>
        <v>250025</v>
      </c>
      <c r="F147" s="40">
        <f>SUM('Step 1'!F147:AC147)</f>
        <v>250474</v>
      </c>
      <c r="G147" s="40">
        <f>SUM('Step 1'!G147:AD147)</f>
        <v>251024</v>
      </c>
      <c r="H147" s="40">
        <f>SUM('Step 1'!H147:AE147)</f>
        <v>251509</v>
      </c>
      <c r="I147" s="39"/>
      <c r="J147" s="39"/>
      <c r="K147" s="39"/>
      <c r="L147" s="39"/>
    </row>
    <row r="148" spans="1:12" x14ac:dyDescent="0.25">
      <c r="A148" s="53" t="s">
        <v>210</v>
      </c>
      <c r="B148" s="40">
        <f>SUM('Step 1'!B148:Y148)</f>
        <v>38463</v>
      </c>
      <c r="C148" s="40">
        <f>SUM('Step 1'!C148:Z148)</f>
        <v>38484</v>
      </c>
      <c r="D148" s="40">
        <f>SUM('Step 1'!D148:AA148)</f>
        <v>38529</v>
      </c>
      <c r="E148" s="40">
        <f>SUM('Step 1'!E148:AB148)</f>
        <v>38572</v>
      </c>
      <c r="F148" s="40">
        <f>SUM('Step 1'!F148:AC148)</f>
        <v>38642</v>
      </c>
      <c r="G148" s="40">
        <f>SUM('Step 1'!G148:AD148)</f>
        <v>38726</v>
      </c>
      <c r="H148" s="40">
        <f>SUM('Step 1'!H148:AE148)</f>
        <v>38799</v>
      </c>
      <c r="I148" s="39"/>
      <c r="J148" s="39"/>
      <c r="K148" s="39"/>
      <c r="L148" s="39"/>
    </row>
    <row r="149" spans="1:12" x14ac:dyDescent="0.25">
      <c r="A149" s="53" t="s">
        <v>211</v>
      </c>
      <c r="B149" s="40">
        <f>SUM('Step 1'!B149:Y149)</f>
        <v>178661</v>
      </c>
      <c r="C149" s="40">
        <f>SUM('Step 1'!C149:Z149)</f>
        <v>178738</v>
      </c>
      <c r="D149" s="40">
        <f>SUM('Step 1'!D149:AA149)</f>
        <v>178892</v>
      </c>
      <c r="E149" s="40">
        <f>SUM('Step 1'!E149:AB149)</f>
        <v>179050</v>
      </c>
      <c r="F149" s="40">
        <f>SUM('Step 1'!F149:AC149)</f>
        <v>179291</v>
      </c>
      <c r="G149" s="40">
        <f>SUM('Step 1'!G149:AD149)</f>
        <v>179610</v>
      </c>
      <c r="H149" s="40">
        <f>SUM('Step 1'!H149:AE149)</f>
        <v>179922</v>
      </c>
      <c r="I149" s="39"/>
      <c r="J149" s="39"/>
      <c r="K149" s="39"/>
      <c r="L149" s="39"/>
    </row>
    <row r="150" spans="1:12" x14ac:dyDescent="0.25">
      <c r="A150" s="53" t="s">
        <v>212</v>
      </c>
      <c r="B150" s="40">
        <f>SUM('Step 1'!B150:Y150)</f>
        <v>387628</v>
      </c>
      <c r="C150" s="40">
        <f>SUM('Step 1'!C150:Z150)</f>
        <v>387749</v>
      </c>
      <c r="D150" s="40">
        <f>SUM('Step 1'!D150:AA150)</f>
        <v>388110</v>
      </c>
      <c r="E150" s="40">
        <f>SUM('Step 1'!E150:AB150)</f>
        <v>388508</v>
      </c>
      <c r="F150" s="40">
        <f>SUM('Step 1'!F150:AC150)</f>
        <v>389067</v>
      </c>
      <c r="G150" s="40">
        <f>SUM('Step 1'!G150:AD150)</f>
        <v>389782</v>
      </c>
      <c r="H150" s="40">
        <f>SUM('Step 1'!H150:AE150)</f>
        <v>390603</v>
      </c>
      <c r="I150" s="39"/>
      <c r="J150" s="39"/>
      <c r="K150" s="39"/>
      <c r="L150" s="39"/>
    </row>
    <row r="151" spans="1:12" x14ac:dyDescent="0.25">
      <c r="A151" s="53" t="s">
        <v>213</v>
      </c>
      <c r="B151" s="40">
        <f>SUM('Step 1'!B151:Y151)</f>
        <v>74106</v>
      </c>
      <c r="C151" s="40">
        <f>SUM('Step 1'!C151:Z151)</f>
        <v>74150</v>
      </c>
      <c r="D151" s="40">
        <f>SUM('Step 1'!D151:AA151)</f>
        <v>74220</v>
      </c>
      <c r="E151" s="40">
        <f>SUM('Step 1'!E151:AB151)</f>
        <v>74294</v>
      </c>
      <c r="F151" s="40">
        <f>SUM('Step 1'!F151:AC151)</f>
        <v>74390</v>
      </c>
      <c r="G151" s="40">
        <f>SUM('Step 1'!G151:AD151)</f>
        <v>74519</v>
      </c>
      <c r="H151" s="40">
        <f>SUM('Step 1'!H151:AE151)</f>
        <v>74640</v>
      </c>
      <c r="I151" s="39"/>
      <c r="J151" s="39"/>
      <c r="K151" s="39"/>
      <c r="L151" s="39"/>
    </row>
    <row r="152" spans="1:12" x14ac:dyDescent="0.25">
      <c r="A152" s="53" t="s">
        <v>214</v>
      </c>
      <c r="B152" s="40">
        <f>SUM('Step 1'!B152:Y152)</f>
        <v>201398</v>
      </c>
      <c r="C152" s="40">
        <f>SUM('Step 1'!C152:Z152)</f>
        <v>201497</v>
      </c>
      <c r="D152" s="40">
        <f>SUM('Step 1'!D152:AA152)</f>
        <v>201671</v>
      </c>
      <c r="E152" s="40">
        <f>SUM('Step 1'!E152:AB152)</f>
        <v>201880</v>
      </c>
      <c r="F152" s="40">
        <f>SUM('Step 1'!F152:AC152)</f>
        <v>202153</v>
      </c>
      <c r="G152" s="40">
        <f>SUM('Step 1'!G152:AD152)</f>
        <v>202514</v>
      </c>
      <c r="H152" s="40">
        <f>SUM('Step 1'!H152:AE152)</f>
        <v>202868</v>
      </c>
      <c r="I152" s="39"/>
      <c r="J152" s="39"/>
      <c r="K152" s="39"/>
      <c r="L152" s="39"/>
    </row>
    <row r="153" spans="1:12" x14ac:dyDescent="0.25">
      <c r="A153" s="53" t="s">
        <v>215</v>
      </c>
      <c r="B153" s="40">
        <f>SUM('Step 1'!B153:Y153)</f>
        <v>61714</v>
      </c>
      <c r="C153" s="40">
        <f>SUM('Step 1'!C153:Z153)</f>
        <v>61797</v>
      </c>
      <c r="D153" s="40">
        <f>SUM('Step 1'!D153:AA153)</f>
        <v>61881</v>
      </c>
      <c r="E153" s="40">
        <f>SUM('Step 1'!E153:AB153)</f>
        <v>61986</v>
      </c>
      <c r="F153" s="40">
        <f>SUM('Step 1'!F153:AC153)</f>
        <v>62121</v>
      </c>
      <c r="G153" s="40">
        <f>SUM('Step 1'!G153:AD153)</f>
        <v>62264</v>
      </c>
      <c r="H153" s="40">
        <f>SUM('Step 1'!H153:AE153)</f>
        <v>62398</v>
      </c>
      <c r="I153" s="39"/>
      <c r="J153" s="39"/>
      <c r="K153" s="39"/>
      <c r="L153" s="39"/>
    </row>
    <row r="154" spans="1:12" x14ac:dyDescent="0.25">
      <c r="A154" s="53" t="s">
        <v>216</v>
      </c>
      <c r="B154" s="40">
        <f>SUM('Step 1'!B154:Y154)</f>
        <v>253643</v>
      </c>
      <c r="C154" s="40">
        <f>SUM('Step 1'!C154:Z154)</f>
        <v>253768</v>
      </c>
      <c r="D154" s="40">
        <f>SUM('Step 1'!D154:AA154)</f>
        <v>253965</v>
      </c>
      <c r="E154" s="40">
        <f>SUM('Step 1'!E154:AB154)</f>
        <v>254197</v>
      </c>
      <c r="F154" s="40">
        <f>SUM('Step 1'!F154:AC154)</f>
        <v>254540</v>
      </c>
      <c r="G154" s="40">
        <f>SUM('Step 1'!G154:AD154)</f>
        <v>254980</v>
      </c>
      <c r="H154" s="40">
        <f>SUM('Step 1'!H154:AE154)</f>
        <v>255397</v>
      </c>
      <c r="I154" s="39"/>
      <c r="J154" s="39"/>
      <c r="K154" s="39"/>
      <c r="L154" s="39"/>
    </row>
    <row r="155" spans="1:12" x14ac:dyDescent="0.25">
      <c r="A155" s="53" t="s">
        <v>217</v>
      </c>
      <c r="B155" s="40">
        <f>SUM('Step 1'!B155:Y155)</f>
        <v>144181</v>
      </c>
      <c r="C155" s="40">
        <f>SUM('Step 1'!C155:Z155)</f>
        <v>144318</v>
      </c>
      <c r="D155" s="40">
        <f>SUM('Step 1'!D155:AA155)</f>
        <v>144500</v>
      </c>
      <c r="E155" s="40">
        <f>SUM('Step 1'!E155:AB155)</f>
        <v>144711</v>
      </c>
      <c r="F155" s="40">
        <f>SUM('Step 1'!F155:AC155)</f>
        <v>144994</v>
      </c>
      <c r="G155" s="40">
        <f>SUM('Step 1'!G155:AD155)</f>
        <v>145334</v>
      </c>
      <c r="H155" s="40">
        <f>SUM('Step 1'!H155:AE155)</f>
        <v>145684</v>
      </c>
      <c r="I155" s="39"/>
      <c r="J155" s="39"/>
      <c r="K155" s="39"/>
      <c r="L155" s="39"/>
    </row>
    <row r="156" spans="1:12" x14ac:dyDescent="0.25">
      <c r="A156" s="53" t="s">
        <v>218</v>
      </c>
      <c r="B156" s="40">
        <f>SUM('Step 1'!B156:Y156)</f>
        <v>28513</v>
      </c>
      <c r="C156" s="40">
        <f>SUM('Step 1'!C156:Z156)</f>
        <v>28532</v>
      </c>
      <c r="D156" s="40">
        <f>SUM('Step 1'!D156:AA156)</f>
        <v>28553</v>
      </c>
      <c r="E156" s="40">
        <f>SUM('Step 1'!E156:AB156)</f>
        <v>28579</v>
      </c>
      <c r="F156" s="40">
        <f>SUM('Step 1'!F156:AC156)</f>
        <v>28628</v>
      </c>
      <c r="G156" s="40">
        <f>SUM('Step 1'!G156:AD156)</f>
        <v>28693</v>
      </c>
      <c r="H156" s="40">
        <f>SUM('Step 1'!H156:AE156)</f>
        <v>28775</v>
      </c>
      <c r="I156" s="39"/>
      <c r="J156" s="39"/>
      <c r="K156" s="39"/>
      <c r="L156" s="39"/>
    </row>
    <row r="157" spans="1:12" x14ac:dyDescent="0.25">
      <c r="A157" s="53" t="s">
        <v>219</v>
      </c>
      <c r="B157" s="40">
        <f>SUM('Step 1'!B157:Y157)</f>
        <v>185938</v>
      </c>
      <c r="C157" s="40">
        <f>SUM('Step 1'!C157:Z157)</f>
        <v>186158</v>
      </c>
      <c r="D157" s="40">
        <f>SUM('Step 1'!D157:AA157)</f>
        <v>186448</v>
      </c>
      <c r="E157" s="40">
        <f>SUM('Step 1'!E157:AB157)</f>
        <v>186788</v>
      </c>
      <c r="F157" s="40">
        <f>SUM('Step 1'!F157:AC157)</f>
        <v>187195</v>
      </c>
      <c r="G157" s="40">
        <f>SUM('Step 1'!G157:AD157)</f>
        <v>187682</v>
      </c>
      <c r="H157" s="40">
        <f>SUM('Step 1'!H157:AE157)</f>
        <v>188190</v>
      </c>
      <c r="I157" s="39"/>
      <c r="J157" s="39"/>
      <c r="K157" s="39"/>
      <c r="L157" s="39"/>
    </row>
    <row r="158" spans="1:12" x14ac:dyDescent="0.25">
      <c r="A158" s="53" t="s">
        <v>220</v>
      </c>
      <c r="B158" s="40">
        <f>SUM('Step 1'!B158:Y158)</f>
        <v>171816</v>
      </c>
      <c r="C158" s="40">
        <f>SUM('Step 1'!C158:Z158)</f>
        <v>172033</v>
      </c>
      <c r="D158" s="40">
        <f>SUM('Step 1'!D158:AA158)</f>
        <v>172323</v>
      </c>
      <c r="E158" s="40">
        <f>SUM('Step 1'!E158:AB158)</f>
        <v>172629</v>
      </c>
      <c r="F158" s="40">
        <f>SUM('Step 1'!F158:AC158)</f>
        <v>172990</v>
      </c>
      <c r="G158" s="40">
        <f>SUM('Step 1'!G158:AD158)</f>
        <v>173426</v>
      </c>
      <c r="H158" s="40">
        <f>SUM('Step 1'!H158:AE158)</f>
        <v>173871</v>
      </c>
      <c r="I158" s="39"/>
      <c r="J158" s="39"/>
      <c r="K158" s="39"/>
      <c r="L158" s="39"/>
    </row>
    <row r="159" spans="1:12" x14ac:dyDescent="0.25">
      <c r="A159" s="53" t="s">
        <v>221</v>
      </c>
      <c r="B159" s="40">
        <f>SUM('Step 1'!B159:Y159)</f>
        <v>154425</v>
      </c>
      <c r="C159" s="40">
        <f>SUM('Step 1'!C159:Z159)</f>
        <v>154605</v>
      </c>
      <c r="D159" s="40">
        <f>SUM('Step 1'!D159:AA159)</f>
        <v>154851</v>
      </c>
      <c r="E159" s="40">
        <f>SUM('Step 1'!E159:AB159)</f>
        <v>155114</v>
      </c>
      <c r="F159" s="40">
        <f>SUM('Step 1'!F159:AC159)</f>
        <v>155391</v>
      </c>
      <c r="G159" s="40">
        <f>SUM('Step 1'!G159:AD159)</f>
        <v>155737</v>
      </c>
      <c r="H159" s="40">
        <f>SUM('Step 1'!H159:AE159)</f>
        <v>156092</v>
      </c>
      <c r="I159" s="39"/>
      <c r="J159" s="39"/>
      <c r="K159" s="39"/>
      <c r="L159" s="39"/>
    </row>
    <row r="160" spans="1:12" x14ac:dyDescent="0.25">
      <c r="A160" s="53" t="s">
        <v>222</v>
      </c>
      <c r="B160" s="40">
        <f>SUM('Step 1'!B160:Y160)</f>
        <v>95614</v>
      </c>
      <c r="C160" s="40">
        <f>SUM('Step 1'!C160:Z160)</f>
        <v>95731</v>
      </c>
      <c r="D160" s="40">
        <f>SUM('Step 1'!D160:AA160)</f>
        <v>95895</v>
      </c>
      <c r="E160" s="40">
        <f>SUM('Step 1'!E160:AB160)</f>
        <v>96075</v>
      </c>
      <c r="F160" s="40">
        <f>SUM('Step 1'!F160:AC160)</f>
        <v>96278</v>
      </c>
      <c r="G160" s="40">
        <f>SUM('Step 1'!G160:AD160)</f>
        <v>96526</v>
      </c>
      <c r="H160" s="40">
        <f>SUM('Step 1'!H160:AE160)</f>
        <v>96785</v>
      </c>
      <c r="I160" s="39"/>
      <c r="J160" s="39"/>
      <c r="K160" s="39"/>
      <c r="L160" s="39"/>
    </row>
    <row r="161" spans="1:12" x14ac:dyDescent="0.25">
      <c r="A161" s="53" t="s">
        <v>223</v>
      </c>
      <c r="B161" s="40">
        <f>SUM('Step 1'!B161:Y161)</f>
        <v>41996</v>
      </c>
      <c r="C161" s="40">
        <f>SUM('Step 1'!C161:Z161)</f>
        <v>42029</v>
      </c>
      <c r="D161" s="40">
        <f>SUM('Step 1'!D161:AA161)</f>
        <v>42051</v>
      </c>
      <c r="E161" s="40">
        <f>SUM('Step 1'!E161:AB161)</f>
        <v>42087</v>
      </c>
      <c r="F161" s="40">
        <f>SUM('Step 1'!F161:AC161)</f>
        <v>42134</v>
      </c>
      <c r="G161" s="40">
        <f>SUM('Step 1'!G161:AD161)</f>
        <v>42201</v>
      </c>
      <c r="H161" s="40">
        <f>SUM('Step 1'!H161:AE161)</f>
        <v>42277</v>
      </c>
      <c r="I161" s="39"/>
      <c r="J161" s="39"/>
      <c r="K161" s="39"/>
      <c r="L161" s="39"/>
    </row>
    <row r="162" spans="1:12" x14ac:dyDescent="0.25">
      <c r="A162" s="53" t="s">
        <v>224</v>
      </c>
      <c r="B162" s="40">
        <f>SUM('Step 1'!B162:Y162)</f>
        <v>859452</v>
      </c>
      <c r="C162" s="40">
        <f>SUM('Step 1'!C162:Z162)</f>
        <v>859638</v>
      </c>
      <c r="D162" s="40">
        <f>SUM('Step 1'!D162:AA162)</f>
        <v>860369</v>
      </c>
      <c r="E162" s="40">
        <f>SUM('Step 1'!E162:AB162)</f>
        <v>861315</v>
      </c>
      <c r="F162" s="40">
        <f>SUM('Step 1'!F162:AC162)</f>
        <v>862622</v>
      </c>
      <c r="G162" s="40">
        <f>SUM('Step 1'!G162:AD162)</f>
        <v>864388</v>
      </c>
      <c r="H162" s="40">
        <f>SUM('Step 1'!H162:AE162)</f>
        <v>866243</v>
      </c>
      <c r="I162" s="39"/>
      <c r="J162" s="39"/>
      <c r="K162" s="39"/>
      <c r="L162" s="39"/>
    </row>
    <row r="163" spans="1:12" x14ac:dyDescent="0.25">
      <c r="A163" s="53" t="s">
        <v>225</v>
      </c>
      <c r="B163" s="40">
        <f>SUM('Step 1'!B163:Y163)</f>
        <v>2316269</v>
      </c>
      <c r="C163" s="40">
        <f>SUM('Step 1'!C163:Z163)</f>
        <v>2317332</v>
      </c>
      <c r="D163" s="40">
        <f>SUM('Step 1'!D163:AA163)</f>
        <v>2319386</v>
      </c>
      <c r="E163" s="40">
        <f>SUM('Step 1'!E163:AB163)</f>
        <v>2322000</v>
      </c>
      <c r="F163" s="40">
        <f>SUM('Step 1'!F163:AC163)</f>
        <v>2325212</v>
      </c>
      <c r="G163" s="40">
        <f>SUM('Step 1'!G163:AD163)</f>
        <v>2329365</v>
      </c>
      <c r="H163" s="40">
        <f>SUM('Step 1'!H163:AE163)</f>
        <v>2333760</v>
      </c>
      <c r="I163" s="39"/>
      <c r="J163" s="39"/>
      <c r="K163" s="39"/>
      <c r="L163" s="39"/>
    </row>
    <row r="164" spans="1:12" x14ac:dyDescent="0.25">
      <c r="A164" s="53" t="s">
        <v>226</v>
      </c>
      <c r="B164" s="40">
        <f>SUM('Step 1'!B164:Y164)</f>
        <v>1893050</v>
      </c>
      <c r="C164" s="40">
        <f>SUM('Step 1'!C164:Z164)</f>
        <v>1894028</v>
      </c>
      <c r="D164" s="40">
        <f>SUM('Step 1'!D164:AA164)</f>
        <v>1895885</v>
      </c>
      <c r="E164" s="40">
        <f>SUM('Step 1'!E164:AB164)</f>
        <v>1898218</v>
      </c>
      <c r="F164" s="40">
        <f>SUM('Step 1'!F164:AC164)</f>
        <v>1901168</v>
      </c>
      <c r="G164" s="40">
        <f>SUM('Step 1'!G164:AD164)</f>
        <v>1905022</v>
      </c>
      <c r="H164" s="40">
        <f>SUM('Step 1'!H164:AE164)</f>
        <v>1908967</v>
      </c>
      <c r="I164" s="39"/>
      <c r="J164" s="39"/>
      <c r="K164" s="39"/>
      <c r="L164" s="39"/>
    </row>
    <row r="165" spans="1:12" x14ac:dyDescent="0.25">
      <c r="A165" s="53" t="s">
        <v>227</v>
      </c>
      <c r="B165" s="40">
        <f>SUM('Step 1'!B165:Y165)</f>
        <v>80250</v>
      </c>
      <c r="C165" s="40">
        <f>SUM('Step 1'!C165:Z165)</f>
        <v>80302</v>
      </c>
      <c r="D165" s="40">
        <f>SUM('Step 1'!D165:AA165)</f>
        <v>80363</v>
      </c>
      <c r="E165" s="40">
        <f>SUM('Step 1'!E165:AB165)</f>
        <v>80428</v>
      </c>
      <c r="F165" s="40">
        <f>SUM('Step 1'!F165:AC165)</f>
        <v>80533</v>
      </c>
      <c r="G165" s="40">
        <f>SUM('Step 1'!G165:AD165)</f>
        <v>80672</v>
      </c>
      <c r="H165" s="40">
        <f>SUM('Step 1'!H165:AE165)</f>
        <v>80846</v>
      </c>
      <c r="I165" s="39"/>
      <c r="J165" s="39"/>
      <c r="K165" s="39"/>
      <c r="L165" s="39"/>
    </row>
    <row r="166" spans="1:12" x14ac:dyDescent="0.25">
      <c r="A166" s="53" t="s">
        <v>228</v>
      </c>
      <c r="B166" s="40">
        <f>SUM('Step 1'!B166:Y166)</f>
        <v>160018</v>
      </c>
      <c r="C166" s="40">
        <f>SUM('Step 1'!C166:Z166)</f>
        <v>160178</v>
      </c>
      <c r="D166" s="40">
        <f>SUM('Step 1'!D166:AA166)</f>
        <v>160411</v>
      </c>
      <c r="E166" s="40">
        <f>SUM('Step 1'!E166:AB166)</f>
        <v>160649</v>
      </c>
      <c r="F166" s="40">
        <f>SUM('Step 1'!F166:AC166)</f>
        <v>160957</v>
      </c>
      <c r="G166" s="40">
        <f>SUM('Step 1'!G166:AD166)</f>
        <v>161332</v>
      </c>
      <c r="H166" s="40">
        <f>SUM('Step 1'!H166:AE166)</f>
        <v>161668</v>
      </c>
      <c r="I166" s="39"/>
      <c r="J166" s="39"/>
      <c r="K166" s="39"/>
      <c r="L166" s="39"/>
    </row>
    <row r="167" spans="1:12" x14ac:dyDescent="0.25">
      <c r="A167" s="53" t="s">
        <v>229</v>
      </c>
      <c r="B167" s="40">
        <f>SUM('Step 1'!B167:Y167)</f>
        <v>45408</v>
      </c>
      <c r="C167" s="40">
        <f>SUM('Step 1'!C167:Z167)</f>
        <v>45419</v>
      </c>
      <c r="D167" s="40">
        <f>SUM('Step 1'!D167:AA167)</f>
        <v>45437</v>
      </c>
      <c r="E167" s="40">
        <f>SUM('Step 1'!E167:AB167)</f>
        <v>45471</v>
      </c>
      <c r="F167" s="40">
        <f>SUM('Step 1'!F167:AC167)</f>
        <v>45516</v>
      </c>
      <c r="G167" s="40">
        <f>SUM('Step 1'!G167:AD167)</f>
        <v>45597</v>
      </c>
      <c r="H167" s="40">
        <f>SUM('Step 1'!H167:AE167)</f>
        <v>45693</v>
      </c>
      <c r="I167" s="39"/>
      <c r="J167" s="39"/>
      <c r="K167" s="39"/>
      <c r="L167" s="39"/>
    </row>
    <row r="168" spans="1:12" x14ac:dyDescent="0.25">
      <c r="A168" s="53" t="s">
        <v>230</v>
      </c>
      <c r="B168" s="40">
        <f>SUM('Step 1'!B168:Y168)</f>
        <v>534143</v>
      </c>
      <c r="C168" s="40">
        <f>SUM('Step 1'!C168:Z168)</f>
        <v>534767</v>
      </c>
      <c r="D168" s="40">
        <f>SUM('Step 1'!D168:AA168)</f>
        <v>535577</v>
      </c>
      <c r="E168" s="40">
        <f>SUM('Step 1'!E168:AB168)</f>
        <v>536398</v>
      </c>
      <c r="F168" s="40">
        <f>SUM('Step 1'!F168:AC168)</f>
        <v>537363</v>
      </c>
      <c r="G168" s="40">
        <f>SUM('Step 1'!G168:AD168)</f>
        <v>538634</v>
      </c>
      <c r="H168" s="40">
        <f>SUM('Step 1'!H168:AE168)</f>
        <v>539871</v>
      </c>
      <c r="I168" s="39"/>
      <c r="J168" s="39"/>
      <c r="K168" s="39"/>
      <c r="L168" s="39"/>
    </row>
    <row r="169" spans="1:12" x14ac:dyDescent="0.25">
      <c r="A169" s="53" t="s">
        <v>231</v>
      </c>
      <c r="B169" s="40">
        <f>SUM('Step 1'!B169:Y169)</f>
        <v>1858004</v>
      </c>
      <c r="C169" s="40">
        <f>SUM('Step 1'!C169:Z169)</f>
        <v>1860228</v>
      </c>
      <c r="D169" s="40">
        <f>SUM('Step 1'!D169:AA169)</f>
        <v>1863133</v>
      </c>
      <c r="E169" s="40">
        <f>SUM('Step 1'!E169:AB169)</f>
        <v>1866102</v>
      </c>
      <c r="F169" s="40">
        <f>SUM('Step 1'!F169:AC169)</f>
        <v>1869806</v>
      </c>
      <c r="G169" s="40">
        <f>SUM('Step 1'!G169:AD169)</f>
        <v>1874268</v>
      </c>
      <c r="H169" s="40">
        <f>SUM('Step 1'!H169:AE169)</f>
        <v>1878534</v>
      </c>
      <c r="I169" s="39"/>
      <c r="J169" s="39"/>
      <c r="K169" s="39"/>
      <c r="L169" s="39"/>
    </row>
    <row r="170" spans="1:12" x14ac:dyDescent="0.25">
      <c r="A170" s="53" t="s">
        <v>232</v>
      </c>
      <c r="B170" s="40">
        <f>SUM('Step 1'!B170:Y170)</f>
        <v>26237</v>
      </c>
      <c r="C170" s="40">
        <f>SUM('Step 1'!C170:Z170)</f>
        <v>26243</v>
      </c>
      <c r="D170" s="40">
        <f>SUM('Step 1'!D170:AA170)</f>
        <v>26272</v>
      </c>
      <c r="E170" s="40">
        <f>SUM('Step 1'!E170:AB170)</f>
        <v>26305</v>
      </c>
      <c r="F170" s="40">
        <f>SUM('Step 1'!F170:AC170)</f>
        <v>26356</v>
      </c>
      <c r="G170" s="40">
        <f>SUM('Step 1'!G170:AD170)</f>
        <v>26407</v>
      </c>
      <c r="H170" s="40">
        <f>SUM('Step 1'!H170:AE170)</f>
        <v>26464</v>
      </c>
      <c r="I170" s="39"/>
      <c r="J170" s="39"/>
      <c r="K170" s="39"/>
      <c r="L170" s="39"/>
    </row>
    <row r="171" spans="1:12" x14ac:dyDescent="0.25">
      <c r="A171" s="53" t="s">
        <v>233</v>
      </c>
      <c r="B171" s="40">
        <f>SUM('Step 1'!B171:Y171)</f>
        <v>386486</v>
      </c>
      <c r="C171" s="40">
        <f>SUM('Step 1'!C171:Z171)</f>
        <v>386965</v>
      </c>
      <c r="D171" s="40">
        <f>SUM('Step 1'!D171:AA171)</f>
        <v>387629</v>
      </c>
      <c r="E171" s="40">
        <f>SUM('Step 1'!E171:AB171)</f>
        <v>388358</v>
      </c>
      <c r="F171" s="40">
        <f>SUM('Step 1'!F171:AC171)</f>
        <v>389221</v>
      </c>
      <c r="G171" s="40">
        <f>SUM('Step 1'!G171:AD171)</f>
        <v>390243</v>
      </c>
      <c r="H171" s="40">
        <f>SUM('Step 1'!H171:AE171)</f>
        <v>391301</v>
      </c>
      <c r="I171" s="39"/>
      <c r="J171" s="39"/>
      <c r="K171" s="39"/>
      <c r="L171" s="39"/>
    </row>
    <row r="172" spans="1:12" x14ac:dyDescent="0.25">
      <c r="A172" s="53" t="s">
        <v>235</v>
      </c>
      <c r="B172" s="40">
        <f>SUM('Step 1'!B172:Y172)</f>
        <v>69740</v>
      </c>
      <c r="C172" s="40">
        <f>SUM('Step 1'!C172:Z172)</f>
        <v>69841</v>
      </c>
      <c r="D172" s="40">
        <f>SUM('Step 1'!D172:AA172)</f>
        <v>69975</v>
      </c>
      <c r="E172" s="40">
        <f>SUM('Step 1'!E172:AB172)</f>
        <v>70113</v>
      </c>
      <c r="F172" s="40">
        <f>SUM('Step 1'!F172:AC172)</f>
        <v>70268</v>
      </c>
      <c r="G172" s="40">
        <f>SUM('Step 1'!G172:AD172)</f>
        <v>70455</v>
      </c>
      <c r="H172" s="40">
        <f>SUM('Step 1'!H172:AE172)</f>
        <v>70656</v>
      </c>
      <c r="I172" s="39"/>
      <c r="J172" s="39"/>
      <c r="K172" s="39"/>
      <c r="L172" s="39"/>
    </row>
    <row r="173" spans="1:12" x14ac:dyDescent="0.25">
      <c r="A173" s="53" t="s">
        <v>236</v>
      </c>
      <c r="B173" s="40">
        <f>SUM('Step 1'!B173:Y173)</f>
        <v>132402</v>
      </c>
      <c r="C173" s="40">
        <f>SUM('Step 1'!C173:Z173)</f>
        <v>132600</v>
      </c>
      <c r="D173" s="40">
        <f>SUM('Step 1'!D173:AA173)</f>
        <v>132830</v>
      </c>
      <c r="E173" s="40">
        <f>SUM('Step 1'!E173:AB173)</f>
        <v>133097</v>
      </c>
      <c r="F173" s="40">
        <f>SUM('Step 1'!F173:AC173)</f>
        <v>133447</v>
      </c>
      <c r="G173" s="40">
        <f>SUM('Step 1'!G173:AD173)</f>
        <v>133820</v>
      </c>
      <c r="H173" s="40">
        <f>SUM('Step 1'!H173:AE173)</f>
        <v>134201</v>
      </c>
      <c r="I173" s="39"/>
      <c r="J173" s="39"/>
      <c r="K173" s="39"/>
      <c r="L173" s="39"/>
    </row>
    <row r="174" spans="1:12" x14ac:dyDescent="0.25">
      <c r="A174" s="53" t="s">
        <v>237</v>
      </c>
      <c r="B174" s="40">
        <f>SUM('Step 1'!B174:Y174)</f>
        <v>194860</v>
      </c>
      <c r="C174" s="40">
        <f>SUM('Step 1'!C174:Z174)</f>
        <v>194963</v>
      </c>
      <c r="D174" s="40">
        <f>SUM('Step 1'!D174:AA174)</f>
        <v>195169</v>
      </c>
      <c r="E174" s="40">
        <f>SUM('Step 1'!E174:AB174)</f>
        <v>195411</v>
      </c>
      <c r="F174" s="40">
        <f>SUM('Step 1'!F174:AC174)</f>
        <v>195678</v>
      </c>
      <c r="G174" s="40">
        <f>SUM('Step 1'!G174:AD174)</f>
        <v>196032</v>
      </c>
      <c r="H174" s="40">
        <f>SUM('Step 1'!H174:AE174)</f>
        <v>196423</v>
      </c>
      <c r="I174" s="39"/>
      <c r="J174" s="39"/>
      <c r="K174" s="39"/>
      <c r="L174" s="39"/>
    </row>
    <row r="175" spans="1:12" x14ac:dyDescent="0.25">
      <c r="A175" s="53" t="s">
        <v>238</v>
      </c>
      <c r="B175" s="40">
        <f>SUM('Step 1'!B175:Y175)</f>
        <v>1319659</v>
      </c>
      <c r="C175" s="40">
        <f>SUM('Step 1'!C175:Z175)</f>
        <v>1321292</v>
      </c>
      <c r="D175" s="40">
        <f>SUM('Step 1'!D175:AA175)</f>
        <v>1323372</v>
      </c>
      <c r="E175" s="40">
        <f>SUM('Step 1'!E175:AB175)</f>
        <v>1325795</v>
      </c>
      <c r="F175" s="40">
        <f>SUM('Step 1'!F175:AC175)</f>
        <v>1328690</v>
      </c>
      <c r="G175" s="40">
        <f>SUM('Step 1'!G175:AD175)</f>
        <v>1331932</v>
      </c>
      <c r="H175" s="40">
        <f>SUM('Step 1'!H175:AE175)</f>
        <v>1335373</v>
      </c>
      <c r="I175" s="39"/>
      <c r="J175" s="39"/>
      <c r="K175" s="39"/>
      <c r="L175" s="39"/>
    </row>
    <row r="176" spans="1:12" x14ac:dyDescent="0.25">
      <c r="A176" s="53" t="s">
        <v>239</v>
      </c>
      <c r="B176" s="40">
        <f>SUM('Step 1'!B176:Y176)</f>
        <v>4514603</v>
      </c>
      <c r="C176" s="40">
        <f>SUM('Step 1'!C176:Z176)</f>
        <v>4520717</v>
      </c>
      <c r="D176" s="40">
        <f>SUM('Step 1'!D176:AA176)</f>
        <v>4528263</v>
      </c>
      <c r="E176" s="40">
        <f>SUM('Step 1'!E176:AB176)</f>
        <v>4536892</v>
      </c>
      <c r="F176" s="40">
        <f>SUM('Step 1'!F176:AC176)</f>
        <v>4547298</v>
      </c>
      <c r="G176" s="40">
        <f>SUM('Step 1'!G176:AD176)</f>
        <v>4558973</v>
      </c>
      <c r="H176" s="40">
        <f>SUM('Step 1'!H176:AE176)</f>
        <v>4571176</v>
      </c>
      <c r="I176" s="39"/>
      <c r="J176" s="39"/>
      <c r="K176" s="39"/>
      <c r="L176" s="39"/>
    </row>
    <row r="177" spans="1:12" x14ac:dyDescent="0.25">
      <c r="A177" s="53" t="s">
        <v>240</v>
      </c>
      <c r="B177" s="40">
        <f>SUM('Step 1'!B177:Y177)</f>
        <v>4333196</v>
      </c>
      <c r="C177" s="40">
        <f>SUM('Step 1'!C177:Z177)</f>
        <v>4339169</v>
      </c>
      <c r="D177" s="40">
        <f>SUM('Step 1'!D177:AA177)</f>
        <v>4346556</v>
      </c>
      <c r="E177" s="40">
        <f>SUM('Step 1'!E177:AB177)</f>
        <v>4354985</v>
      </c>
      <c r="F177" s="40">
        <f>SUM('Step 1'!F177:AC177)</f>
        <v>4365135</v>
      </c>
      <c r="G177" s="40">
        <f>SUM('Step 1'!G177:AD177)</f>
        <v>4376575</v>
      </c>
      <c r="H177" s="40">
        <f>SUM('Step 1'!H177:AE177)</f>
        <v>4388495</v>
      </c>
      <c r="I177" s="39"/>
      <c r="J177" s="39"/>
      <c r="K177" s="39"/>
      <c r="L177" s="39"/>
    </row>
    <row r="178" spans="1:12" x14ac:dyDescent="0.25">
      <c r="A178" s="53" t="s">
        <v>241</v>
      </c>
      <c r="B178" s="40">
        <f>SUM('Step 1'!B178:Y178)</f>
        <v>262008</v>
      </c>
      <c r="C178" s="40">
        <f>SUM('Step 1'!C178:Z178)</f>
        <v>262053</v>
      </c>
      <c r="D178" s="40">
        <f>SUM('Step 1'!D178:AA178)</f>
        <v>262253</v>
      </c>
      <c r="E178" s="40">
        <f>SUM('Step 1'!E178:AB178)</f>
        <v>262469</v>
      </c>
      <c r="F178" s="40">
        <f>SUM('Step 1'!F178:AC178)</f>
        <v>262811</v>
      </c>
      <c r="G178" s="40">
        <f>SUM('Step 1'!G178:AD178)</f>
        <v>263318</v>
      </c>
      <c r="H178" s="40">
        <f>SUM('Step 1'!H178:AE178)</f>
        <v>263845</v>
      </c>
      <c r="I178" s="39"/>
      <c r="J178" s="39"/>
      <c r="K178" s="39"/>
      <c r="L178" s="39"/>
    </row>
    <row r="179" spans="1:12" x14ac:dyDescent="0.25">
      <c r="A179" s="53" t="s">
        <v>242</v>
      </c>
      <c r="B179" s="40">
        <f>SUM('Step 1'!B179:Y179)</f>
        <v>153643</v>
      </c>
      <c r="C179" s="40">
        <f>SUM('Step 1'!C179:Z179)</f>
        <v>153862</v>
      </c>
      <c r="D179" s="40">
        <f>SUM('Step 1'!D179:AA179)</f>
        <v>154101</v>
      </c>
      <c r="E179" s="40">
        <f>SUM('Step 1'!E179:AB179)</f>
        <v>154365</v>
      </c>
      <c r="F179" s="40">
        <f>SUM('Step 1'!F179:AC179)</f>
        <v>154660</v>
      </c>
      <c r="G179" s="40">
        <f>SUM('Step 1'!G179:AD179)</f>
        <v>155021</v>
      </c>
      <c r="H179" s="40">
        <f>SUM('Step 1'!H179:AE179)</f>
        <v>155322</v>
      </c>
      <c r="I179" s="39"/>
      <c r="J179" s="39"/>
      <c r="K179" s="39"/>
      <c r="L179" s="39"/>
    </row>
    <row r="180" spans="1:12" x14ac:dyDescent="0.25">
      <c r="A180" s="53" t="s">
        <v>243</v>
      </c>
      <c r="B180" s="40">
        <f>SUM('Step 1'!B180:Y180)</f>
        <v>1122706</v>
      </c>
      <c r="C180" s="40">
        <f>SUM('Step 1'!C180:Z180)</f>
        <v>1123506</v>
      </c>
      <c r="D180" s="40">
        <f>SUM('Step 1'!D180:AA180)</f>
        <v>1124737</v>
      </c>
      <c r="E180" s="40">
        <f>SUM('Step 1'!E180:AB180)</f>
        <v>1126111</v>
      </c>
      <c r="F180" s="40">
        <f>SUM('Step 1'!F180:AC180)</f>
        <v>1127935</v>
      </c>
      <c r="G180" s="40">
        <f>SUM('Step 1'!G180:AD180)</f>
        <v>1130293</v>
      </c>
      <c r="H180" s="40">
        <f>SUM('Step 1'!H180:AE180)</f>
        <v>1132911</v>
      </c>
      <c r="I180" s="39"/>
      <c r="J180" s="39"/>
      <c r="K180" s="39"/>
      <c r="L180" s="39"/>
    </row>
    <row r="181" spans="1:12" x14ac:dyDescent="0.25">
      <c r="A181" s="53" t="s">
        <v>244</v>
      </c>
      <c r="B181" s="40">
        <f>SUM('Step 1'!B181:Y181)</f>
        <v>2016680</v>
      </c>
      <c r="C181" s="40">
        <f>SUM('Step 1'!C181:Z181)</f>
        <v>2018183</v>
      </c>
      <c r="D181" s="40">
        <f>SUM('Step 1'!D181:AA181)</f>
        <v>2020442</v>
      </c>
      <c r="E181" s="40">
        <f>SUM('Step 1'!E181:AB181)</f>
        <v>2022921</v>
      </c>
      <c r="F181" s="40">
        <f>SUM('Step 1'!F181:AC181)</f>
        <v>2026298</v>
      </c>
      <c r="G181" s="40">
        <f>SUM('Step 1'!G181:AD181)</f>
        <v>2030728</v>
      </c>
      <c r="H181" s="40">
        <f>SUM('Step 1'!H181:AE181)</f>
        <v>2035524</v>
      </c>
      <c r="I181" s="39"/>
      <c r="J181" s="39"/>
      <c r="K181" s="39"/>
      <c r="L181" s="39"/>
    </row>
    <row r="182" spans="1:12" x14ac:dyDescent="0.25">
      <c r="A182" s="53" t="s">
        <v>245</v>
      </c>
      <c r="B182" s="40">
        <f>SUM('Step 1'!B182:Y182)</f>
        <v>169995</v>
      </c>
      <c r="C182" s="40">
        <f>SUM('Step 1'!C182:Z182)</f>
        <v>170226</v>
      </c>
      <c r="D182" s="40">
        <f>SUM('Step 1'!D182:AA182)</f>
        <v>170506</v>
      </c>
      <c r="E182" s="40">
        <f>SUM('Step 1'!E182:AB182)</f>
        <v>170807</v>
      </c>
      <c r="F182" s="40">
        <f>SUM('Step 1'!F182:AC182)</f>
        <v>171171</v>
      </c>
      <c r="G182" s="40">
        <f>SUM('Step 1'!G182:AD182)</f>
        <v>171633</v>
      </c>
      <c r="H182" s="40">
        <f>SUM('Step 1'!H182:AE182)</f>
        <v>172098</v>
      </c>
      <c r="I182" s="39"/>
      <c r="J182" s="39"/>
      <c r="K182" s="39"/>
      <c r="L182" s="39"/>
    </row>
    <row r="183" spans="1:12" x14ac:dyDescent="0.25">
      <c r="A183" s="53" t="s">
        <v>246</v>
      </c>
      <c r="B183" s="40">
        <f>SUM('Step 1'!B183:Y183)</f>
        <v>800872</v>
      </c>
      <c r="C183" s="40">
        <f>SUM('Step 1'!C183:Z183)</f>
        <v>801795</v>
      </c>
      <c r="D183" s="40">
        <f>SUM('Step 1'!D183:AA183)</f>
        <v>803004</v>
      </c>
      <c r="E183" s="40">
        <f>SUM('Step 1'!E183:AB183)</f>
        <v>804329</v>
      </c>
      <c r="F183" s="40">
        <f>SUM('Step 1'!F183:AC183)</f>
        <v>806003</v>
      </c>
      <c r="G183" s="40">
        <f>SUM('Step 1'!G183:AD183)</f>
        <v>808081</v>
      </c>
      <c r="H183" s="40">
        <f>SUM('Step 1'!H183:AE183)</f>
        <v>810241</v>
      </c>
      <c r="I183" s="39"/>
      <c r="J183" s="39"/>
      <c r="K183" s="39"/>
      <c r="L183" s="39"/>
    </row>
    <row r="184" spans="1:12" x14ac:dyDescent="0.25">
      <c r="A184" s="53" t="s">
        <v>247</v>
      </c>
      <c r="B184" s="40">
        <f>SUM('Step 1'!B184:Y184)</f>
        <v>65310</v>
      </c>
      <c r="C184" s="40">
        <f>SUM('Step 1'!C184:Z184)</f>
        <v>65382</v>
      </c>
      <c r="D184" s="40">
        <f>SUM('Step 1'!D184:AA184)</f>
        <v>65495</v>
      </c>
      <c r="E184" s="40">
        <f>SUM('Step 1'!E184:AB184)</f>
        <v>65614</v>
      </c>
      <c r="F184" s="40">
        <f>SUM('Step 1'!F184:AC184)</f>
        <v>65761</v>
      </c>
      <c r="G184" s="40">
        <f>SUM('Step 1'!G184:AD184)</f>
        <v>65937</v>
      </c>
      <c r="H184" s="40">
        <f>SUM('Step 1'!H184:AE184)</f>
        <v>66101</v>
      </c>
      <c r="I184" s="39"/>
      <c r="J184" s="39"/>
      <c r="K184" s="39"/>
      <c r="L184" s="39"/>
    </row>
    <row r="185" spans="1:12" x14ac:dyDescent="0.25">
      <c r="A185" s="53" t="s">
        <v>248</v>
      </c>
      <c r="B185" s="40">
        <f>SUM('Step 1'!B185:Y185)</f>
        <v>322242</v>
      </c>
      <c r="C185" s="40">
        <f>SUM('Step 1'!C185:Z185)</f>
        <v>322664</v>
      </c>
      <c r="D185" s="40">
        <f>SUM('Step 1'!D185:AA185)</f>
        <v>323225</v>
      </c>
      <c r="E185" s="40">
        <f>SUM('Step 1'!E185:AB185)</f>
        <v>323861</v>
      </c>
      <c r="F185" s="40">
        <f>SUM('Step 1'!F185:AC185)</f>
        <v>324621</v>
      </c>
      <c r="G185" s="40">
        <f>SUM('Step 1'!G185:AD185)</f>
        <v>325528</v>
      </c>
      <c r="H185" s="40">
        <f>SUM('Step 1'!H185:AE185)</f>
        <v>326419</v>
      </c>
      <c r="I185" s="39"/>
      <c r="J185" s="39"/>
      <c r="K185" s="39"/>
      <c r="L185" s="39"/>
    </row>
    <row r="186" spans="1:12" x14ac:dyDescent="0.25">
      <c r="A186" s="53" t="s">
        <v>249</v>
      </c>
      <c r="B186" s="40">
        <f>SUM('Step 1'!B186:Y186)</f>
        <v>263069</v>
      </c>
      <c r="C186" s="40">
        <f>SUM('Step 1'!C186:Z186)</f>
        <v>263318</v>
      </c>
      <c r="D186" s="40">
        <f>SUM('Step 1'!D186:AA186)</f>
        <v>263672</v>
      </c>
      <c r="E186" s="40">
        <f>SUM('Step 1'!E186:AB186)</f>
        <v>264044</v>
      </c>
      <c r="F186" s="40">
        <f>SUM('Step 1'!F186:AC186)</f>
        <v>264540</v>
      </c>
      <c r="G186" s="40">
        <f>SUM('Step 1'!G186:AD186)</f>
        <v>265166</v>
      </c>
      <c r="H186" s="40">
        <f>SUM('Step 1'!H186:AE186)</f>
        <v>265807</v>
      </c>
      <c r="I186" s="39"/>
      <c r="J186" s="39"/>
      <c r="K186" s="39"/>
      <c r="L186" s="39"/>
    </row>
    <row r="187" spans="1:12" x14ac:dyDescent="0.25">
      <c r="A187" s="53" t="s">
        <v>250</v>
      </c>
      <c r="B187" s="40">
        <f>SUM('Step 1'!B187:Y187)</f>
        <v>62944</v>
      </c>
      <c r="C187" s="40">
        <f>SUM('Step 1'!C187:Z187)</f>
        <v>63032</v>
      </c>
      <c r="D187" s="40">
        <f>SUM('Step 1'!D187:AA187)</f>
        <v>63115</v>
      </c>
      <c r="E187" s="40">
        <f>SUM('Step 1'!E187:AB187)</f>
        <v>63198</v>
      </c>
      <c r="F187" s="40">
        <f>SUM('Step 1'!F187:AC187)</f>
        <v>63298</v>
      </c>
      <c r="G187" s="40">
        <f>SUM('Step 1'!G187:AD187)</f>
        <v>63445</v>
      </c>
      <c r="H187" s="40">
        <f>SUM('Step 1'!H187:AE187)</f>
        <v>63595</v>
      </c>
      <c r="I187" s="39"/>
      <c r="J187" s="39"/>
      <c r="K187" s="39"/>
      <c r="L187" s="39"/>
    </row>
    <row r="188" spans="1:12" x14ac:dyDescent="0.25">
      <c r="A188" s="53" t="s">
        <v>251</v>
      </c>
      <c r="B188" s="40">
        <f>SUM('Step 1'!B188:Y188)</f>
        <v>557625</v>
      </c>
      <c r="C188" s="40">
        <f>SUM('Step 1'!C188:Z188)</f>
        <v>557873</v>
      </c>
      <c r="D188" s="40">
        <f>SUM('Step 1'!D188:AA188)</f>
        <v>558320</v>
      </c>
      <c r="E188" s="40">
        <f>SUM('Step 1'!E188:AB188)</f>
        <v>558849</v>
      </c>
      <c r="F188" s="40">
        <f>SUM('Step 1'!F188:AC188)</f>
        <v>559522</v>
      </c>
      <c r="G188" s="40">
        <f>SUM('Step 1'!G188:AD188)</f>
        <v>560453</v>
      </c>
      <c r="H188" s="40">
        <f>SUM('Step 1'!H188:AE188)</f>
        <v>561331</v>
      </c>
      <c r="I188" s="39"/>
      <c r="J188" s="39"/>
      <c r="K188" s="39"/>
      <c r="L188" s="39"/>
    </row>
    <row r="189" spans="1:12" x14ac:dyDescent="0.25">
      <c r="A189" s="53" t="s">
        <v>252</v>
      </c>
      <c r="B189" s="40">
        <f>SUM('Step 1'!B189:Y189)</f>
        <v>355382</v>
      </c>
      <c r="C189" s="40">
        <f>SUM('Step 1'!C189:Z189)</f>
        <v>355802</v>
      </c>
      <c r="D189" s="40">
        <f>SUM('Step 1'!D189:AA189)</f>
        <v>356367</v>
      </c>
      <c r="E189" s="40">
        <f>SUM('Step 1'!E189:AB189)</f>
        <v>357008</v>
      </c>
      <c r="F189" s="40">
        <f>SUM('Step 1'!F189:AC189)</f>
        <v>357761</v>
      </c>
      <c r="G189" s="40">
        <f>SUM('Step 1'!G189:AD189)</f>
        <v>358687</v>
      </c>
      <c r="H189" s="40">
        <f>SUM('Step 1'!H189:AE189)</f>
        <v>359609</v>
      </c>
      <c r="I189" s="39"/>
      <c r="J189" s="39"/>
      <c r="K189" s="39"/>
      <c r="L189" s="39"/>
    </row>
    <row r="190" spans="1:12" x14ac:dyDescent="0.25">
      <c r="A190" s="53" t="s">
        <v>253</v>
      </c>
      <c r="B190" s="40">
        <f>SUM('Step 1'!B190:Y190)</f>
        <v>187923</v>
      </c>
      <c r="C190" s="40">
        <f>SUM('Step 1'!C190:Z190)</f>
        <v>188145</v>
      </c>
      <c r="D190" s="40">
        <f>SUM('Step 1'!D190:AA190)</f>
        <v>188428</v>
      </c>
      <c r="E190" s="40">
        <f>SUM('Step 1'!E190:AB190)</f>
        <v>188681</v>
      </c>
      <c r="F190" s="40">
        <f>SUM('Step 1'!F190:AC190)</f>
        <v>189032</v>
      </c>
      <c r="G190" s="40">
        <f>SUM('Step 1'!G190:AD190)</f>
        <v>189562</v>
      </c>
      <c r="H190" s="40">
        <f>SUM('Step 1'!H190:AE190)</f>
        <v>190066</v>
      </c>
      <c r="I190" s="39"/>
      <c r="J190" s="39"/>
      <c r="K190" s="39"/>
      <c r="L190" s="39"/>
    </row>
    <row r="191" spans="1:12" x14ac:dyDescent="0.25">
      <c r="A191" s="53" t="s">
        <v>452</v>
      </c>
      <c r="B191" s="40">
        <f>SUM('Step 1'!B191:Y191)</f>
        <v>87223078</v>
      </c>
      <c r="C191" s="40">
        <f>SUM('Step 1'!C191:Z191)</f>
        <v>87306953</v>
      </c>
      <c r="D191" s="40">
        <f>SUM('Step 1'!D191:AA191)</f>
        <v>87425549</v>
      </c>
      <c r="E191" s="40">
        <f>SUM('Step 1'!E191:AB191)</f>
        <v>87556299</v>
      </c>
      <c r="F191" s="40">
        <f>SUM('Step 1'!F191:AC191)</f>
        <v>87721266</v>
      </c>
      <c r="G191" s="40">
        <f>SUM('Step 1'!G191:AD191)</f>
        <v>87925671</v>
      </c>
      <c r="H191" s="40">
        <f>SUM('Step 1'!H191:AE191)</f>
        <v>88135199</v>
      </c>
      <c r="I191" s="39"/>
      <c r="J191" s="39"/>
      <c r="K191" s="39"/>
      <c r="L191" s="39"/>
    </row>
    <row r="192" spans="1:12" x14ac:dyDescent="0.25">
      <c r="A192" s="53" t="s">
        <v>254</v>
      </c>
      <c r="B192" s="40">
        <f>SUM('Step 1'!B192:Y192)</f>
        <v>76686</v>
      </c>
      <c r="C192" s="40">
        <f>SUM('Step 1'!C192:Z192)</f>
        <v>76732</v>
      </c>
      <c r="D192" s="40">
        <f>SUM('Step 1'!D192:AA192)</f>
        <v>76812</v>
      </c>
      <c r="E192" s="40">
        <f>SUM('Step 1'!E192:AB192)</f>
        <v>76895</v>
      </c>
      <c r="F192" s="40">
        <f>SUM('Step 1'!F192:AC192)</f>
        <v>77013</v>
      </c>
      <c r="G192" s="40">
        <f>SUM('Step 1'!G192:AD192)</f>
        <v>77147</v>
      </c>
      <c r="H192" s="40">
        <f>SUM('Step 1'!H192:AE192)</f>
        <v>77258</v>
      </c>
      <c r="I192" s="39"/>
      <c r="J192" s="39"/>
      <c r="K192" s="39"/>
      <c r="L192" s="39"/>
    </row>
    <row r="193" spans="1:12" x14ac:dyDescent="0.25">
      <c r="A193" s="53" t="s">
        <v>255</v>
      </c>
      <c r="B193" s="40">
        <f>SUM('Step 1'!B193:Y193)</f>
        <v>150910</v>
      </c>
      <c r="C193" s="40">
        <f>SUM('Step 1'!C193:Z193)</f>
        <v>151103</v>
      </c>
      <c r="D193" s="40">
        <f>SUM('Step 1'!D193:AA193)</f>
        <v>151360</v>
      </c>
      <c r="E193" s="40">
        <f>SUM('Step 1'!E193:AB193)</f>
        <v>151644</v>
      </c>
      <c r="F193" s="40">
        <f>SUM('Step 1'!F193:AC193)</f>
        <v>151984</v>
      </c>
      <c r="G193" s="40">
        <f>SUM('Step 1'!G193:AD193)</f>
        <v>152383</v>
      </c>
      <c r="H193" s="40">
        <f>SUM('Step 1'!H193:AE193)</f>
        <v>152811</v>
      </c>
      <c r="I193" s="39"/>
      <c r="J193" s="39"/>
      <c r="K193" s="39"/>
      <c r="L193" s="39"/>
    </row>
    <row r="194" spans="1:12" x14ac:dyDescent="0.25">
      <c r="A194" s="53" t="s">
        <v>256</v>
      </c>
      <c r="B194" s="40">
        <f>SUM('Step 1'!B194:Y194)</f>
        <v>161205</v>
      </c>
      <c r="C194" s="40">
        <f>SUM('Step 1'!C194:Z194)</f>
        <v>161402</v>
      </c>
      <c r="D194" s="40">
        <f>SUM('Step 1'!D194:AA194)</f>
        <v>161671</v>
      </c>
      <c r="E194" s="40">
        <f>SUM('Step 1'!E194:AB194)</f>
        <v>161946</v>
      </c>
      <c r="F194" s="40">
        <f>SUM('Step 1'!F194:AC194)</f>
        <v>162257</v>
      </c>
      <c r="G194" s="40">
        <f>SUM('Step 1'!G194:AD194)</f>
        <v>162673</v>
      </c>
      <c r="H194" s="40">
        <f>SUM('Step 1'!H194:AE194)</f>
        <v>163092</v>
      </c>
      <c r="I194" s="39"/>
      <c r="J194" s="39"/>
      <c r="K194" s="39"/>
      <c r="L194" s="39"/>
    </row>
    <row r="195" spans="1:12" x14ac:dyDescent="0.25">
      <c r="A195" s="53" t="s">
        <v>257</v>
      </c>
      <c r="B195" s="40">
        <f>SUM('Step 1'!B195:Y195)</f>
        <v>803287</v>
      </c>
      <c r="C195" s="40">
        <f>SUM('Step 1'!C195:Z195)</f>
        <v>804247</v>
      </c>
      <c r="D195" s="40">
        <f>SUM('Step 1'!D195:AA195)</f>
        <v>805424</v>
      </c>
      <c r="E195" s="40">
        <f>SUM('Step 1'!E195:AB195)</f>
        <v>806735</v>
      </c>
      <c r="F195" s="40">
        <f>SUM('Step 1'!F195:AC195)</f>
        <v>808419</v>
      </c>
      <c r="G195" s="40">
        <f>SUM('Step 1'!G195:AD195)</f>
        <v>810457</v>
      </c>
      <c r="H195" s="40">
        <f>SUM('Step 1'!H195:AE195)</f>
        <v>812602</v>
      </c>
      <c r="I195" s="39"/>
      <c r="J195" s="39"/>
      <c r="K195" s="39"/>
      <c r="L195" s="39"/>
    </row>
    <row r="196" spans="1:12" x14ac:dyDescent="0.25">
      <c r="A196" s="53" t="s">
        <v>258</v>
      </c>
      <c r="B196" s="40">
        <f>SUM('Step 1'!B196:Y196)</f>
        <v>176061</v>
      </c>
      <c r="C196" s="40">
        <f>SUM('Step 1'!C196:Z196)</f>
        <v>176262</v>
      </c>
      <c r="D196" s="40">
        <f>SUM('Step 1'!D196:AA196)</f>
        <v>176544</v>
      </c>
      <c r="E196" s="40">
        <f>SUM('Step 1'!E196:AB196)</f>
        <v>176850</v>
      </c>
      <c r="F196" s="40">
        <f>SUM('Step 1'!F196:AC196)</f>
        <v>177245</v>
      </c>
      <c r="G196" s="40">
        <f>SUM('Step 1'!G196:AD196)</f>
        <v>177735</v>
      </c>
      <c r="H196" s="40">
        <f>SUM('Step 1'!H196:AE196)</f>
        <v>178240</v>
      </c>
      <c r="I196" s="39"/>
      <c r="J196" s="39"/>
      <c r="K196" s="39"/>
      <c r="L196" s="39"/>
    </row>
    <row r="197" spans="1:12" x14ac:dyDescent="0.25">
      <c r="A197" s="53" t="s">
        <v>259</v>
      </c>
      <c r="B197" s="40">
        <f>SUM('Step 1'!B197:Y197)</f>
        <v>386431</v>
      </c>
      <c r="C197" s="40">
        <f>SUM('Step 1'!C197:Z197)</f>
        <v>386964</v>
      </c>
      <c r="D197" s="40">
        <f>SUM('Step 1'!D197:AA197)</f>
        <v>387624</v>
      </c>
      <c r="E197" s="40">
        <f>SUM('Step 1'!E197:AB197)</f>
        <v>388341</v>
      </c>
      <c r="F197" s="40">
        <f>SUM('Step 1'!F197:AC197)</f>
        <v>389203</v>
      </c>
      <c r="G197" s="40">
        <f>SUM('Step 1'!G197:AD197)</f>
        <v>390227</v>
      </c>
      <c r="H197" s="40">
        <f>SUM('Step 1'!H197:AE197)</f>
        <v>391292</v>
      </c>
      <c r="I197" s="39"/>
      <c r="J197" s="39"/>
      <c r="K197" s="39"/>
      <c r="L197" s="39"/>
    </row>
    <row r="198" spans="1:12" x14ac:dyDescent="0.25">
      <c r="A198" s="53" t="s">
        <v>260</v>
      </c>
      <c r="B198" s="40">
        <f>SUM('Step 1'!B198:Y198)</f>
        <v>77497</v>
      </c>
      <c r="C198" s="40">
        <f>SUM('Step 1'!C198:Z198)</f>
        <v>77546</v>
      </c>
      <c r="D198" s="40">
        <f>SUM('Step 1'!D198:AA198)</f>
        <v>77611</v>
      </c>
      <c r="E198" s="40">
        <f>SUM('Step 1'!E198:AB198)</f>
        <v>77686</v>
      </c>
      <c r="F198" s="40">
        <f>SUM('Step 1'!F198:AC198)</f>
        <v>77791</v>
      </c>
      <c r="G198" s="40">
        <f>SUM('Step 1'!G198:AD198)</f>
        <v>77943</v>
      </c>
      <c r="H198" s="40">
        <f>SUM('Step 1'!H198:AE198)</f>
        <v>78085</v>
      </c>
      <c r="I198" s="39"/>
      <c r="J198" s="39"/>
      <c r="K198" s="39"/>
      <c r="L198" s="39"/>
    </row>
    <row r="199" spans="1:12" x14ac:dyDescent="0.25">
      <c r="A199" s="53" t="s">
        <v>261</v>
      </c>
      <c r="B199" s="40">
        <f>SUM('Step 1'!B199:Y199)</f>
        <v>95940</v>
      </c>
      <c r="C199" s="40">
        <f>SUM('Step 1'!C199:Z199)</f>
        <v>96055</v>
      </c>
      <c r="D199" s="40">
        <f>SUM('Step 1'!D199:AA199)</f>
        <v>96184</v>
      </c>
      <c r="E199" s="40">
        <f>SUM('Step 1'!E199:AB199)</f>
        <v>96366</v>
      </c>
      <c r="F199" s="40">
        <f>SUM('Step 1'!F199:AC199)</f>
        <v>96583</v>
      </c>
      <c r="G199" s="40">
        <f>SUM('Step 1'!G199:AD199)</f>
        <v>96827</v>
      </c>
      <c r="H199" s="40">
        <f>SUM('Step 1'!H199:AE199)</f>
        <v>97049</v>
      </c>
      <c r="I199" s="39"/>
      <c r="J199" s="39"/>
      <c r="K199" s="39"/>
      <c r="L199" s="39"/>
    </row>
    <row r="200" spans="1:12" x14ac:dyDescent="0.25">
      <c r="A200" s="53" t="s">
        <v>262</v>
      </c>
      <c r="B200" s="40">
        <f>SUM('Step 1'!B200:Y200)</f>
        <v>645741</v>
      </c>
      <c r="C200" s="40">
        <f>SUM('Step 1'!C200:Z200)</f>
        <v>646236</v>
      </c>
      <c r="D200" s="40">
        <f>SUM('Step 1'!D200:AA200)</f>
        <v>646926</v>
      </c>
      <c r="E200" s="40">
        <f>SUM('Step 1'!E200:AB200)</f>
        <v>647783</v>
      </c>
      <c r="F200" s="40">
        <f>SUM('Step 1'!F200:AC200)</f>
        <v>648767</v>
      </c>
      <c r="G200" s="40">
        <f>SUM('Step 1'!G200:AD200)</f>
        <v>650029</v>
      </c>
      <c r="H200" s="40">
        <f>SUM('Step 1'!H200:AE200)</f>
        <v>651321</v>
      </c>
      <c r="I200" s="39"/>
      <c r="J200" s="39"/>
      <c r="K200" s="39"/>
      <c r="L200" s="39"/>
    </row>
    <row r="201" spans="1:12" x14ac:dyDescent="0.25">
      <c r="A201" s="53" t="s">
        <v>263</v>
      </c>
      <c r="B201" s="40">
        <f>SUM('Step 1'!B201:Y201)</f>
        <v>314070</v>
      </c>
      <c r="C201" s="40">
        <f>SUM('Step 1'!C201:Z201)</f>
        <v>314425</v>
      </c>
      <c r="D201" s="40">
        <f>SUM('Step 1'!D201:AA201)</f>
        <v>314894</v>
      </c>
      <c r="E201" s="40">
        <f>SUM('Step 1'!E201:AB201)</f>
        <v>315364</v>
      </c>
      <c r="F201" s="40">
        <f>SUM('Step 1'!F201:AC201)</f>
        <v>315931</v>
      </c>
      <c r="G201" s="40">
        <f>SUM('Step 1'!G201:AD201)</f>
        <v>316670</v>
      </c>
      <c r="H201" s="40">
        <f>SUM('Step 1'!H201:AE201)</f>
        <v>317393</v>
      </c>
      <c r="I201" s="39"/>
      <c r="J201" s="39"/>
      <c r="K201" s="39"/>
      <c r="L201" s="39"/>
    </row>
    <row r="202" spans="1:12" x14ac:dyDescent="0.25">
      <c r="A202" s="53" t="s">
        <v>265</v>
      </c>
      <c r="B202" s="40">
        <f>SUM('Step 1'!B202:Y202)</f>
        <v>21089937</v>
      </c>
      <c r="C202" s="40">
        <f>SUM('Step 1'!C202:Z202)</f>
        <v>21113750</v>
      </c>
      <c r="D202" s="40">
        <f>SUM('Step 1'!D202:AA202)</f>
        <v>21145351</v>
      </c>
      <c r="E202" s="40">
        <f>SUM('Step 1'!E202:AB202)</f>
        <v>21180610</v>
      </c>
      <c r="F202" s="40">
        <f>SUM('Step 1'!F202:AC202)</f>
        <v>21224220</v>
      </c>
      <c r="G202" s="40">
        <f>SUM('Step 1'!G202:AD202)</f>
        <v>21276668</v>
      </c>
      <c r="H202" s="40">
        <f>SUM('Step 1'!H202:AE202)</f>
        <v>21330871</v>
      </c>
      <c r="I202" s="39"/>
      <c r="J202" s="39"/>
      <c r="K202" s="39"/>
      <c r="L202" s="39"/>
    </row>
    <row r="203" spans="1:12" x14ac:dyDescent="0.25">
      <c r="A203" s="53" t="s">
        <v>266</v>
      </c>
      <c r="B203" s="40">
        <f>SUM('Step 1'!B203:Y203)</f>
        <v>105761</v>
      </c>
      <c r="C203" s="40">
        <f>SUM('Step 1'!C203:Z203)</f>
        <v>105895</v>
      </c>
      <c r="D203" s="40">
        <f>SUM('Step 1'!D203:AA203)</f>
        <v>106069</v>
      </c>
      <c r="E203" s="40">
        <f>SUM('Step 1'!E203:AB203)</f>
        <v>106266</v>
      </c>
      <c r="F203" s="40">
        <f>SUM('Step 1'!F203:AC203)</f>
        <v>106532</v>
      </c>
      <c r="G203" s="40">
        <f>SUM('Step 1'!G203:AD203)</f>
        <v>106819</v>
      </c>
      <c r="H203" s="40">
        <f>SUM('Step 1'!H203:AE203)</f>
        <v>107129</v>
      </c>
      <c r="I203" s="39"/>
      <c r="J203" s="39"/>
      <c r="K203" s="39"/>
      <c r="L203" s="39"/>
    </row>
    <row r="204" spans="1:12" x14ac:dyDescent="0.25">
      <c r="A204" s="53" t="s">
        <v>267</v>
      </c>
      <c r="B204" s="40">
        <f>SUM('Step 1'!B204:Y204)</f>
        <v>367253</v>
      </c>
      <c r="C204" s="40">
        <f>SUM('Step 1'!C204:Z204)</f>
        <v>367357</v>
      </c>
      <c r="D204" s="40">
        <f>SUM('Step 1'!D204:AA204)</f>
        <v>367592</v>
      </c>
      <c r="E204" s="40">
        <f>SUM('Step 1'!E204:AB204)</f>
        <v>367890</v>
      </c>
      <c r="F204" s="40">
        <f>SUM('Step 1'!F204:AC204)</f>
        <v>368346</v>
      </c>
      <c r="G204" s="40">
        <f>SUM('Step 1'!G204:AD204)</f>
        <v>368990</v>
      </c>
      <c r="H204" s="40">
        <f>SUM('Step 1'!H204:AE204)</f>
        <v>369604</v>
      </c>
      <c r="I204" s="39"/>
      <c r="J204" s="39"/>
      <c r="K204" s="39"/>
      <c r="L204" s="39"/>
    </row>
    <row r="205" spans="1:12" x14ac:dyDescent="0.25">
      <c r="A205" s="53" t="s">
        <v>268</v>
      </c>
      <c r="B205" s="40">
        <f>SUM('Step 1'!B205:Y205)</f>
        <v>191831</v>
      </c>
      <c r="C205" s="40">
        <f>SUM('Step 1'!C205:Z205)</f>
        <v>192048</v>
      </c>
      <c r="D205" s="40">
        <f>SUM('Step 1'!D205:AA205)</f>
        <v>192324</v>
      </c>
      <c r="E205" s="40">
        <f>SUM('Step 1'!E205:AB205)</f>
        <v>192619</v>
      </c>
      <c r="F205" s="40">
        <f>SUM('Step 1'!F205:AC205)</f>
        <v>192987</v>
      </c>
      <c r="G205" s="40">
        <f>SUM('Step 1'!G205:AD205)</f>
        <v>193433</v>
      </c>
      <c r="H205" s="40">
        <f>SUM('Step 1'!H205:AE205)</f>
        <v>193848</v>
      </c>
      <c r="I205" s="39"/>
      <c r="J205" s="39"/>
      <c r="K205" s="39"/>
      <c r="L205" s="39"/>
    </row>
    <row r="206" spans="1:12" x14ac:dyDescent="0.25">
      <c r="A206" s="53" t="s">
        <v>269</v>
      </c>
      <c r="B206" s="40">
        <f>SUM('Step 1'!B206:Y206)</f>
        <v>103366</v>
      </c>
      <c r="C206" s="40">
        <f>SUM('Step 1'!C206:Z206)</f>
        <v>103492</v>
      </c>
      <c r="D206" s="40">
        <f>SUM('Step 1'!D206:AA206)</f>
        <v>103664</v>
      </c>
      <c r="E206" s="40">
        <f>SUM('Step 1'!E206:AB206)</f>
        <v>103866</v>
      </c>
      <c r="F206" s="40">
        <f>SUM('Step 1'!F206:AC206)</f>
        <v>104115</v>
      </c>
      <c r="G206" s="40">
        <f>SUM('Step 1'!G206:AD206)</f>
        <v>104421</v>
      </c>
      <c r="H206" s="40">
        <f>SUM('Step 1'!H206:AE206)</f>
        <v>104730</v>
      </c>
      <c r="I206" s="39"/>
      <c r="J206" s="39"/>
      <c r="K206" s="39"/>
      <c r="L206" s="39"/>
    </row>
    <row r="207" spans="1:12" x14ac:dyDescent="0.25">
      <c r="A207" s="53" t="s">
        <v>270</v>
      </c>
      <c r="B207" s="40">
        <f>SUM('Step 1'!B207:Y207)</f>
        <v>42533</v>
      </c>
      <c r="C207" s="40">
        <f>SUM('Step 1'!C207:Z207)</f>
        <v>42567</v>
      </c>
      <c r="D207" s="40">
        <f>SUM('Step 1'!D207:AA207)</f>
        <v>42611</v>
      </c>
      <c r="E207" s="40">
        <f>SUM('Step 1'!E207:AB207)</f>
        <v>42660</v>
      </c>
      <c r="F207" s="40">
        <f>SUM('Step 1'!F207:AC207)</f>
        <v>42740</v>
      </c>
      <c r="G207" s="40">
        <f>SUM('Step 1'!G207:AD207)</f>
        <v>42829</v>
      </c>
      <c r="H207" s="40">
        <f>SUM('Step 1'!H207:AE207)</f>
        <v>42905</v>
      </c>
      <c r="I207" s="39"/>
      <c r="J207" s="39"/>
      <c r="K207" s="39"/>
      <c r="L207" s="39"/>
    </row>
    <row r="208" spans="1:12" x14ac:dyDescent="0.25">
      <c r="A208" s="53" t="s">
        <v>271</v>
      </c>
      <c r="B208" s="40">
        <f>SUM('Step 1'!B208:Y208)</f>
        <v>333620</v>
      </c>
      <c r="C208" s="40">
        <f>SUM('Step 1'!C208:Z208)</f>
        <v>334002</v>
      </c>
      <c r="D208" s="40">
        <f>SUM('Step 1'!D208:AA208)</f>
        <v>334548</v>
      </c>
      <c r="E208" s="40">
        <f>SUM('Step 1'!E208:AB208)</f>
        <v>335085</v>
      </c>
      <c r="F208" s="40">
        <f>SUM('Step 1'!F208:AC208)</f>
        <v>335744</v>
      </c>
      <c r="G208" s="40">
        <f>SUM('Step 1'!G208:AD208)</f>
        <v>336549</v>
      </c>
      <c r="H208" s="40">
        <f>SUM('Step 1'!H208:AE208)</f>
        <v>337456</v>
      </c>
      <c r="I208" s="39"/>
      <c r="J208" s="39"/>
      <c r="K208" s="39"/>
      <c r="L208" s="39"/>
    </row>
    <row r="209" spans="1:12" x14ac:dyDescent="0.25">
      <c r="A209" s="53" t="s">
        <v>273</v>
      </c>
      <c r="B209" s="40">
        <f>SUM('Step 1'!B209:Y209)</f>
        <v>116790</v>
      </c>
      <c r="C209" s="40">
        <f>SUM('Step 1'!C209:Z209)</f>
        <v>116850</v>
      </c>
      <c r="D209" s="40">
        <f>SUM('Step 1'!D209:AA209)</f>
        <v>117004</v>
      </c>
      <c r="E209" s="40">
        <f>SUM('Step 1'!E209:AB209)</f>
        <v>117151</v>
      </c>
      <c r="F209" s="40">
        <f>SUM('Step 1'!F209:AC209)</f>
        <v>117357</v>
      </c>
      <c r="G209" s="40">
        <f>SUM('Step 1'!G209:AD209)</f>
        <v>117598</v>
      </c>
      <c r="H209" s="40">
        <f>SUM('Step 1'!H209:AE209)</f>
        <v>117836</v>
      </c>
      <c r="I209" s="39"/>
      <c r="J209" s="39"/>
      <c r="K209" s="39"/>
      <c r="L209" s="39"/>
    </row>
    <row r="210" spans="1:12" x14ac:dyDescent="0.25">
      <c r="A210" s="53" t="s">
        <v>274</v>
      </c>
      <c r="B210" s="40">
        <f>SUM('Step 1'!B210:Y210)</f>
        <v>102123</v>
      </c>
      <c r="C210" s="40">
        <f>SUM('Step 1'!C210:Z210)</f>
        <v>102170</v>
      </c>
      <c r="D210" s="40">
        <f>SUM('Step 1'!D210:AA210)</f>
        <v>102266</v>
      </c>
      <c r="E210" s="40">
        <f>SUM('Step 1'!E210:AB210)</f>
        <v>102385</v>
      </c>
      <c r="F210" s="40">
        <f>SUM('Step 1'!F210:AC210)</f>
        <v>102557</v>
      </c>
      <c r="G210" s="40">
        <f>SUM('Step 1'!G210:AD210)</f>
        <v>102770</v>
      </c>
      <c r="H210" s="40">
        <f>SUM('Step 1'!H210:AE210)</f>
        <v>102998</v>
      </c>
      <c r="I210" s="39"/>
      <c r="J210" s="39"/>
      <c r="K210" s="39"/>
      <c r="L210" s="39"/>
    </row>
    <row r="211" spans="1:12" x14ac:dyDescent="0.25">
      <c r="A211" s="53" t="s">
        <v>278</v>
      </c>
      <c r="B211" s="40">
        <f>SUM('Step 1'!B211:Y211)</f>
        <v>47810</v>
      </c>
      <c r="C211" s="40">
        <f>SUM('Step 1'!C211:Z211)</f>
        <v>47839</v>
      </c>
      <c r="D211" s="40">
        <f>SUM('Step 1'!D211:AA211)</f>
        <v>47877</v>
      </c>
      <c r="E211" s="40">
        <f>SUM('Step 1'!E211:AB211)</f>
        <v>47909</v>
      </c>
      <c r="F211" s="40">
        <f>SUM('Step 1'!F211:AC211)</f>
        <v>47967</v>
      </c>
      <c r="G211" s="40">
        <f>SUM('Step 1'!G211:AD211)</f>
        <v>48061</v>
      </c>
      <c r="H211" s="40">
        <f>SUM('Step 1'!H211:AE211)</f>
        <v>48159</v>
      </c>
      <c r="I211" s="39"/>
      <c r="J211" s="39"/>
      <c r="K211" s="39"/>
      <c r="L211" s="39"/>
    </row>
    <row r="212" spans="1:12" x14ac:dyDescent="0.25">
      <c r="A212" s="53" t="s">
        <v>279</v>
      </c>
      <c r="B212" s="40">
        <f>SUM('Step 1'!B212:Y212)</f>
        <v>169973</v>
      </c>
      <c r="C212" s="40">
        <f>SUM('Step 1'!C212:Z212)</f>
        <v>170142</v>
      </c>
      <c r="D212" s="40">
        <f>SUM('Step 1'!D212:AA212)</f>
        <v>170420</v>
      </c>
      <c r="E212" s="40">
        <f>SUM('Step 1'!E212:AB212)</f>
        <v>170636</v>
      </c>
      <c r="F212" s="40">
        <f>SUM('Step 1'!F212:AC212)</f>
        <v>170918</v>
      </c>
      <c r="G212" s="40">
        <f>SUM('Step 1'!G212:AD212)</f>
        <v>171488</v>
      </c>
      <c r="H212" s="40">
        <f>SUM('Step 1'!H212:AE212)</f>
        <v>172145</v>
      </c>
      <c r="I212" s="39"/>
      <c r="J212" s="39"/>
      <c r="K212" s="39"/>
      <c r="L212" s="39"/>
    </row>
    <row r="213" spans="1:12" x14ac:dyDescent="0.25">
      <c r="A213" s="53" t="s">
        <v>280</v>
      </c>
      <c r="B213" s="40">
        <f>SUM('Step 1'!B213:Y213)</f>
        <v>213425</v>
      </c>
      <c r="C213" s="40">
        <f>SUM('Step 1'!C213:Z213)</f>
        <v>213637</v>
      </c>
      <c r="D213" s="40">
        <f>SUM('Step 1'!D213:AA213)</f>
        <v>213926</v>
      </c>
      <c r="E213" s="40">
        <f>SUM('Step 1'!E213:AB213)</f>
        <v>214259</v>
      </c>
      <c r="F213" s="40">
        <f>SUM('Step 1'!F213:AC213)</f>
        <v>214636</v>
      </c>
      <c r="G213" s="40">
        <f>SUM('Step 1'!G213:AD213)</f>
        <v>215114</v>
      </c>
      <c r="H213" s="40">
        <f>SUM('Step 1'!H213:AE213)</f>
        <v>215603</v>
      </c>
      <c r="I213" s="39"/>
      <c r="J213" s="39"/>
      <c r="K213" s="39"/>
      <c r="L213" s="39"/>
    </row>
    <row r="214" spans="1:12" x14ac:dyDescent="0.25">
      <c r="A214" s="53" t="s">
        <v>281</v>
      </c>
      <c r="B214" s="40">
        <f>SUM('Step 1'!B214:Y214)</f>
        <v>486447</v>
      </c>
      <c r="C214" s="40">
        <f>SUM('Step 1'!C214:Z214)</f>
        <v>486727</v>
      </c>
      <c r="D214" s="40">
        <f>SUM('Step 1'!D214:AA214)</f>
        <v>487188</v>
      </c>
      <c r="E214" s="40">
        <f>SUM('Step 1'!E214:AB214)</f>
        <v>487745</v>
      </c>
      <c r="F214" s="40">
        <f>SUM('Step 1'!F214:AC214)</f>
        <v>488453</v>
      </c>
      <c r="G214" s="40">
        <f>SUM('Step 1'!G214:AD214)</f>
        <v>489389</v>
      </c>
      <c r="H214" s="40">
        <f>SUM('Step 1'!H214:AE214)</f>
        <v>490271</v>
      </c>
      <c r="I214" s="39"/>
      <c r="J214" s="39"/>
      <c r="K214" s="39"/>
      <c r="L214" s="39"/>
    </row>
    <row r="215" spans="1:12" x14ac:dyDescent="0.25">
      <c r="A215" s="53" t="s">
        <v>282</v>
      </c>
      <c r="B215" s="40">
        <f>SUM('Step 1'!B215:Y215)</f>
        <v>375966</v>
      </c>
      <c r="C215" s="40">
        <f>SUM('Step 1'!C215:Z215)</f>
        <v>376419</v>
      </c>
      <c r="D215" s="40">
        <f>SUM('Step 1'!D215:AA215)</f>
        <v>377031</v>
      </c>
      <c r="E215" s="40">
        <f>SUM('Step 1'!E215:AB215)</f>
        <v>377700</v>
      </c>
      <c r="F215" s="40">
        <f>SUM('Step 1'!F215:AC215)</f>
        <v>378549</v>
      </c>
      <c r="G215" s="40">
        <f>SUM('Step 1'!G215:AD215)</f>
        <v>379550</v>
      </c>
      <c r="H215" s="40">
        <f>SUM('Step 1'!H215:AE215)</f>
        <v>380593</v>
      </c>
      <c r="I215" s="39"/>
      <c r="J215" s="39"/>
      <c r="K215" s="39"/>
      <c r="L215" s="39"/>
    </row>
    <row r="216" spans="1:12" x14ac:dyDescent="0.25">
      <c r="A216" s="53" t="s">
        <v>284</v>
      </c>
      <c r="B216" s="40">
        <f>SUM('Step 1'!B216:Y216)</f>
        <v>1123251</v>
      </c>
      <c r="C216" s="40">
        <f>SUM('Step 1'!C216:Z216)</f>
        <v>1123645</v>
      </c>
      <c r="D216" s="40">
        <f>SUM('Step 1'!D216:AA216)</f>
        <v>1124648</v>
      </c>
      <c r="E216" s="40">
        <f>SUM('Step 1'!E216:AB216)</f>
        <v>1125649</v>
      </c>
      <c r="F216" s="40">
        <f>SUM('Step 1'!F216:AC216)</f>
        <v>1127282</v>
      </c>
      <c r="G216" s="40">
        <f>SUM('Step 1'!G216:AD216)</f>
        <v>1129286</v>
      </c>
      <c r="H216" s="40">
        <f>SUM('Step 1'!H216:AE216)</f>
        <v>1131243</v>
      </c>
      <c r="I216" s="39"/>
      <c r="J216" s="39"/>
      <c r="K216" s="39"/>
      <c r="L216" s="39"/>
    </row>
    <row r="217" spans="1:12" x14ac:dyDescent="0.25">
      <c r="A217" s="53" t="s">
        <v>285</v>
      </c>
      <c r="B217" s="40">
        <f>SUM('Step 1'!B217:Y217)</f>
        <v>2025583</v>
      </c>
      <c r="C217" s="40">
        <f>SUM('Step 1'!C217:Z217)</f>
        <v>2026267</v>
      </c>
      <c r="D217" s="40">
        <f>SUM('Step 1'!D217:AA217)</f>
        <v>2027995</v>
      </c>
      <c r="E217" s="40">
        <f>SUM('Step 1'!E217:AB217)</f>
        <v>2029810</v>
      </c>
      <c r="F217" s="40">
        <f>SUM('Step 1'!F217:AC217)</f>
        <v>2032753</v>
      </c>
      <c r="G217" s="40">
        <f>SUM('Step 1'!G217:AD217)</f>
        <v>2036309</v>
      </c>
      <c r="H217" s="40">
        <f>SUM('Step 1'!H217:AE217)</f>
        <v>2039838</v>
      </c>
      <c r="I217" s="39"/>
      <c r="J217" s="39"/>
      <c r="K217" s="39"/>
      <c r="L217" s="39"/>
    </row>
    <row r="218" spans="1:12" x14ac:dyDescent="0.25">
      <c r="A218" s="53" t="s">
        <v>287</v>
      </c>
      <c r="B218" s="40">
        <f>SUM('Step 1'!B218:Y218)</f>
        <v>19784</v>
      </c>
      <c r="C218" s="40">
        <f>SUM('Step 1'!C218:Z218)</f>
        <v>19789</v>
      </c>
      <c r="D218" s="40">
        <f>SUM('Step 1'!D218:AA218)</f>
        <v>19793</v>
      </c>
      <c r="E218" s="40">
        <f>SUM('Step 1'!E218:AB218)</f>
        <v>19792</v>
      </c>
      <c r="F218" s="40">
        <f>SUM('Step 1'!F218:AC218)</f>
        <v>19804</v>
      </c>
      <c r="G218" s="40">
        <f>SUM('Step 1'!G218:AD218)</f>
        <v>19824</v>
      </c>
      <c r="H218" s="40">
        <f>SUM('Step 1'!H218:AE218)</f>
        <v>19842</v>
      </c>
      <c r="I218" s="39"/>
      <c r="J218" s="39"/>
      <c r="K218" s="39"/>
      <c r="L218" s="39"/>
    </row>
    <row r="219" spans="1:12" x14ac:dyDescent="0.25">
      <c r="A219" s="53" t="s">
        <v>289</v>
      </c>
      <c r="B219" s="40">
        <f>SUM('Step 1'!B219:Y219)</f>
        <v>88176</v>
      </c>
      <c r="C219" s="40">
        <f>SUM('Step 1'!C219:Z219)</f>
        <v>88253</v>
      </c>
      <c r="D219" s="40">
        <f>SUM('Step 1'!D219:AA219)</f>
        <v>88379</v>
      </c>
      <c r="E219" s="40">
        <f>SUM('Step 1'!E219:AB219)</f>
        <v>88502</v>
      </c>
      <c r="F219" s="40">
        <f>SUM('Step 1'!F219:AC219)</f>
        <v>88662</v>
      </c>
      <c r="G219" s="40">
        <f>SUM('Step 1'!G219:AD219)</f>
        <v>88865</v>
      </c>
      <c r="H219" s="40">
        <f>SUM('Step 1'!H219:AE219)</f>
        <v>89092</v>
      </c>
      <c r="I219" s="39"/>
      <c r="J219" s="39"/>
      <c r="K219" s="39"/>
      <c r="L219" s="39"/>
    </row>
    <row r="220" spans="1:12" x14ac:dyDescent="0.25">
      <c r="A220" s="53" t="s">
        <v>290</v>
      </c>
      <c r="B220" s="40">
        <f>SUM('Step 1'!B220:Y220)</f>
        <v>237014</v>
      </c>
      <c r="C220" s="40">
        <f>SUM('Step 1'!C220:Z220)</f>
        <v>237274</v>
      </c>
      <c r="D220" s="40">
        <f>SUM('Step 1'!D220:AA220)</f>
        <v>237632</v>
      </c>
      <c r="E220" s="40">
        <f>SUM('Step 1'!E220:AB220)</f>
        <v>238065</v>
      </c>
      <c r="F220" s="40">
        <f>SUM('Step 1'!F220:AC220)</f>
        <v>238579</v>
      </c>
      <c r="G220" s="40">
        <f>SUM('Step 1'!G220:AD220)</f>
        <v>239169</v>
      </c>
      <c r="H220" s="40">
        <f>SUM('Step 1'!H220:AE220)</f>
        <v>239733</v>
      </c>
      <c r="I220" s="39"/>
      <c r="J220" s="39"/>
      <c r="K220" s="39"/>
      <c r="L220" s="39"/>
    </row>
    <row r="221" spans="1:12" x14ac:dyDescent="0.25">
      <c r="A221" s="53" t="s">
        <v>291</v>
      </c>
      <c r="B221" s="40">
        <f>SUM('Step 1'!B221:Y221)</f>
        <v>1130835</v>
      </c>
      <c r="C221" s="40">
        <f>SUM('Step 1'!C221:Z221)</f>
        <v>1132088</v>
      </c>
      <c r="D221" s="40">
        <f>SUM('Step 1'!D221:AA221)</f>
        <v>1133821</v>
      </c>
      <c r="E221" s="40">
        <f>SUM('Step 1'!E221:AB221)</f>
        <v>1135771</v>
      </c>
      <c r="F221" s="40">
        <f>SUM('Step 1'!F221:AC221)</f>
        <v>1138061</v>
      </c>
      <c r="G221" s="40">
        <f>SUM('Step 1'!G221:AD221)</f>
        <v>1140862</v>
      </c>
      <c r="H221" s="40">
        <f>SUM('Step 1'!H221:AE221)</f>
        <v>1143850</v>
      </c>
      <c r="I221" s="39"/>
      <c r="J221" s="39"/>
      <c r="K221" s="39"/>
      <c r="L221" s="39"/>
    </row>
    <row r="222" spans="1:12" x14ac:dyDescent="0.25">
      <c r="A222" s="53" t="s">
        <v>292</v>
      </c>
      <c r="B222" s="40">
        <f>SUM('Step 1'!B222:Y222)</f>
        <v>8997823</v>
      </c>
      <c r="C222" s="40">
        <f>SUM('Step 1'!C222:Z222)</f>
        <v>9008329</v>
      </c>
      <c r="D222" s="40">
        <f>SUM('Step 1'!D222:AA222)</f>
        <v>9022539</v>
      </c>
      <c r="E222" s="40">
        <f>SUM('Step 1'!E222:AB222)</f>
        <v>9037957</v>
      </c>
      <c r="F222" s="40">
        <f>SUM('Step 1'!F222:AC222)</f>
        <v>9057061</v>
      </c>
      <c r="G222" s="40">
        <f>SUM('Step 1'!G222:AD222)</f>
        <v>9080369</v>
      </c>
      <c r="H222" s="40">
        <f>SUM('Step 1'!H222:AE222)</f>
        <v>9104733</v>
      </c>
      <c r="I222" s="39"/>
      <c r="J222" s="39"/>
      <c r="K222" s="39"/>
      <c r="L222" s="39"/>
    </row>
    <row r="223" spans="1:12" x14ac:dyDescent="0.25">
      <c r="A223" s="53" t="s">
        <v>293</v>
      </c>
      <c r="B223" s="40">
        <f>SUM('Step 1'!B223:Y223)</f>
        <v>122391</v>
      </c>
      <c r="C223" s="40">
        <f>SUM('Step 1'!C223:Z223)</f>
        <v>122537</v>
      </c>
      <c r="D223" s="40">
        <f>SUM('Step 1'!D223:AA223)</f>
        <v>122755</v>
      </c>
      <c r="E223" s="40">
        <f>SUM('Step 1'!E223:AB223)</f>
        <v>122976</v>
      </c>
      <c r="F223" s="40">
        <f>SUM('Step 1'!F223:AC223)</f>
        <v>123256</v>
      </c>
      <c r="G223" s="40">
        <f>SUM('Step 1'!G223:AD223)</f>
        <v>123593</v>
      </c>
      <c r="H223" s="40">
        <f>SUM('Step 1'!H223:AE223)</f>
        <v>123947</v>
      </c>
      <c r="I223" s="39"/>
      <c r="J223" s="39"/>
      <c r="K223" s="39"/>
      <c r="L223" s="39"/>
    </row>
    <row r="224" spans="1:12" x14ac:dyDescent="0.25">
      <c r="A224" s="53" t="s">
        <v>294</v>
      </c>
      <c r="B224" s="40">
        <f>SUM('Step 1'!B224:Y224)</f>
        <v>144102</v>
      </c>
      <c r="C224" s="40">
        <f>SUM('Step 1'!C224:Z224)</f>
        <v>144185</v>
      </c>
      <c r="D224" s="40">
        <f>SUM('Step 1'!D224:AA224)</f>
        <v>144132</v>
      </c>
      <c r="E224" s="40">
        <f>SUM('Step 1'!E224:AB224)</f>
        <v>144082</v>
      </c>
      <c r="F224" s="40">
        <f>SUM('Step 1'!F224:AC224)</f>
        <v>144135</v>
      </c>
      <c r="G224" s="40">
        <f>SUM('Step 1'!G224:AD224)</f>
        <v>144295</v>
      </c>
      <c r="H224" s="40">
        <f>SUM('Step 1'!H224:AE224)</f>
        <v>144532</v>
      </c>
      <c r="I224" s="39"/>
      <c r="J224" s="39"/>
      <c r="K224" s="39"/>
      <c r="L224" s="39"/>
    </row>
    <row r="225" spans="1:12" x14ac:dyDescent="0.25">
      <c r="A225" s="53" t="s">
        <v>295</v>
      </c>
      <c r="B225" s="40">
        <f>SUM('Step 1'!B225:Y225)</f>
        <v>264997</v>
      </c>
      <c r="C225" s="40">
        <f>SUM('Step 1'!C225:Z225)</f>
        <v>265199</v>
      </c>
      <c r="D225" s="40">
        <f>SUM('Step 1'!D225:AA225)</f>
        <v>265169</v>
      </c>
      <c r="E225" s="40">
        <f>SUM('Step 1'!E225:AB225)</f>
        <v>265160</v>
      </c>
      <c r="F225" s="40">
        <f>SUM('Step 1'!F225:AC225)</f>
        <v>265282</v>
      </c>
      <c r="G225" s="40">
        <f>SUM('Step 1'!G225:AD225)</f>
        <v>265540</v>
      </c>
      <c r="H225" s="40">
        <f>SUM('Step 1'!H225:AE225)</f>
        <v>265957</v>
      </c>
      <c r="I225" s="39"/>
      <c r="J225" s="39"/>
      <c r="K225" s="39"/>
      <c r="L225" s="39"/>
    </row>
    <row r="226" spans="1:12" x14ac:dyDescent="0.25">
      <c r="A226" s="53" t="s">
        <v>296</v>
      </c>
      <c r="B226" s="40">
        <f>SUM('Step 1'!B226:Y226)</f>
        <v>253839</v>
      </c>
      <c r="C226" s="40">
        <f>SUM('Step 1'!C226:Z226)</f>
        <v>254011</v>
      </c>
      <c r="D226" s="40">
        <f>SUM('Step 1'!D226:AA226)</f>
        <v>253976</v>
      </c>
      <c r="E226" s="40">
        <f>SUM('Step 1'!E226:AB226)</f>
        <v>253951</v>
      </c>
      <c r="F226" s="40">
        <f>SUM('Step 1'!F226:AC226)</f>
        <v>254065</v>
      </c>
      <c r="G226" s="40">
        <f>SUM('Step 1'!G226:AD226)</f>
        <v>254317</v>
      </c>
      <c r="H226" s="40">
        <f>SUM('Step 1'!H226:AE226)</f>
        <v>254716</v>
      </c>
      <c r="I226" s="39"/>
      <c r="J226" s="39"/>
      <c r="K226" s="39"/>
      <c r="L226" s="39"/>
    </row>
    <row r="227" spans="1:12" x14ac:dyDescent="0.25">
      <c r="A227" s="53" t="s">
        <v>297</v>
      </c>
      <c r="B227" s="40">
        <f>SUM('Step 1'!B227:Y227)</f>
        <v>387860</v>
      </c>
      <c r="C227" s="40">
        <f>SUM('Step 1'!C227:Z227)</f>
        <v>388156</v>
      </c>
      <c r="D227" s="40">
        <f>SUM('Step 1'!D227:AA227)</f>
        <v>388591</v>
      </c>
      <c r="E227" s="40">
        <f>SUM('Step 1'!E227:AB227)</f>
        <v>389122</v>
      </c>
      <c r="F227" s="40">
        <f>SUM('Step 1'!F227:AC227)</f>
        <v>389782</v>
      </c>
      <c r="G227" s="40">
        <f>SUM('Step 1'!G227:AD227)</f>
        <v>390608</v>
      </c>
      <c r="H227" s="40">
        <f>SUM('Step 1'!H227:AE227)</f>
        <v>391407</v>
      </c>
      <c r="I227" s="39"/>
      <c r="J227" s="39"/>
      <c r="K227" s="39"/>
      <c r="L227" s="39"/>
    </row>
    <row r="228" spans="1:12" x14ac:dyDescent="0.25">
      <c r="A228" s="53" t="s">
        <v>298</v>
      </c>
      <c r="B228" s="40">
        <f>SUM('Step 1'!B228:Y228)</f>
        <v>386387</v>
      </c>
      <c r="C228" s="40">
        <f>SUM('Step 1'!C228:Z228)</f>
        <v>386726</v>
      </c>
      <c r="D228" s="40">
        <f>SUM('Step 1'!D228:AA228)</f>
        <v>387204</v>
      </c>
      <c r="E228" s="40">
        <f>SUM('Step 1'!E228:AB228)</f>
        <v>387732</v>
      </c>
      <c r="F228" s="40">
        <f>SUM('Step 1'!F228:AC228)</f>
        <v>388457</v>
      </c>
      <c r="G228" s="40">
        <f>SUM('Step 1'!G228:AD228)</f>
        <v>389325</v>
      </c>
      <c r="H228" s="40">
        <f>SUM('Step 1'!H228:AE228)</f>
        <v>390137</v>
      </c>
      <c r="I228" s="39"/>
      <c r="J228" s="39"/>
      <c r="K228" s="39"/>
      <c r="L228" s="39"/>
    </row>
    <row r="229" spans="1:12" x14ac:dyDescent="0.25">
      <c r="A229" s="53" t="s">
        <v>299</v>
      </c>
      <c r="B229" s="40">
        <f>SUM('Step 1'!B229:Y229)</f>
        <v>63748</v>
      </c>
      <c r="C229" s="40">
        <f>SUM('Step 1'!C229:Z229)</f>
        <v>63795</v>
      </c>
      <c r="D229" s="40">
        <f>SUM('Step 1'!D229:AA229)</f>
        <v>63869</v>
      </c>
      <c r="E229" s="40">
        <f>SUM('Step 1'!E229:AB229)</f>
        <v>63946</v>
      </c>
      <c r="F229" s="40">
        <f>SUM('Step 1'!F229:AC229)</f>
        <v>64051</v>
      </c>
      <c r="G229" s="40">
        <f>SUM('Step 1'!G229:AD229)</f>
        <v>64179</v>
      </c>
      <c r="H229" s="40">
        <f>SUM('Step 1'!H229:AE229)</f>
        <v>64301</v>
      </c>
      <c r="I229" s="39"/>
      <c r="J229" s="39"/>
      <c r="K229" s="39"/>
      <c r="L229" s="39"/>
    </row>
    <row r="230" spans="1:12" x14ac:dyDescent="0.25">
      <c r="A230" s="53" t="s">
        <v>300</v>
      </c>
      <c r="B230" s="40">
        <f>SUM('Step 1'!B230:Y230)</f>
        <v>207217</v>
      </c>
      <c r="C230" s="40">
        <f>SUM('Step 1'!C230:Z230)</f>
        <v>207480</v>
      </c>
      <c r="D230" s="40">
        <f>SUM('Step 1'!D230:AA230)</f>
        <v>207827</v>
      </c>
      <c r="E230" s="40">
        <f>SUM('Step 1'!E230:AB230)</f>
        <v>208196</v>
      </c>
      <c r="F230" s="40">
        <f>SUM('Step 1'!F230:AC230)</f>
        <v>208645</v>
      </c>
      <c r="G230" s="40">
        <f>SUM('Step 1'!G230:AD230)</f>
        <v>209189</v>
      </c>
      <c r="H230" s="40">
        <f>SUM('Step 1'!H230:AE230)</f>
        <v>209744</v>
      </c>
      <c r="I230" s="39"/>
      <c r="J230" s="39"/>
      <c r="K230" s="39"/>
      <c r="L230" s="39"/>
    </row>
    <row r="231" spans="1:12" x14ac:dyDescent="0.25">
      <c r="A231" s="53" t="s">
        <v>301</v>
      </c>
      <c r="B231" s="40">
        <f>SUM('Step 1'!B231:Y231)</f>
        <v>387142</v>
      </c>
      <c r="C231" s="40">
        <f>SUM('Step 1'!C231:Z231)</f>
        <v>387309</v>
      </c>
      <c r="D231" s="40">
        <f>SUM('Step 1'!D231:AA231)</f>
        <v>387713</v>
      </c>
      <c r="E231" s="40">
        <f>SUM('Step 1'!E231:AB231)</f>
        <v>388203</v>
      </c>
      <c r="F231" s="40">
        <f>SUM('Step 1'!F231:AC231)</f>
        <v>388823</v>
      </c>
      <c r="G231" s="40">
        <f>SUM('Step 1'!G231:AD231)</f>
        <v>389563</v>
      </c>
      <c r="H231" s="40">
        <f>SUM('Step 1'!H231:AE231)</f>
        <v>390307</v>
      </c>
      <c r="I231" s="39"/>
      <c r="J231" s="39"/>
      <c r="K231" s="39"/>
      <c r="L231" s="39"/>
    </row>
    <row r="232" spans="1:12" x14ac:dyDescent="0.25">
      <c r="A232" s="53" t="s">
        <v>302</v>
      </c>
      <c r="B232" s="40">
        <f>SUM('Step 1'!B232:Y232)</f>
        <v>190790</v>
      </c>
      <c r="C232" s="40">
        <f>SUM('Step 1'!C232:Z232)</f>
        <v>190973</v>
      </c>
      <c r="D232" s="40">
        <f>SUM('Step 1'!D232:AA232)</f>
        <v>191252</v>
      </c>
      <c r="E232" s="40">
        <f>SUM('Step 1'!E232:AB232)</f>
        <v>191559</v>
      </c>
      <c r="F232" s="40">
        <f>SUM('Step 1'!F232:AC232)</f>
        <v>191902</v>
      </c>
      <c r="G232" s="40">
        <f>SUM('Step 1'!G232:AD232)</f>
        <v>192315</v>
      </c>
      <c r="H232" s="40">
        <f>SUM('Step 1'!H232:AE232)</f>
        <v>192692</v>
      </c>
      <c r="I232" s="39"/>
      <c r="J232" s="39"/>
      <c r="K232" s="39"/>
      <c r="L232" s="39"/>
    </row>
    <row r="233" spans="1:12" x14ac:dyDescent="0.25">
      <c r="A233" s="53" t="s">
        <v>303</v>
      </c>
      <c r="B233" s="40">
        <f>SUM('Step 1'!B233:Y233)</f>
        <v>217978</v>
      </c>
      <c r="C233" s="40">
        <f>SUM('Step 1'!C233:Z233)</f>
        <v>218203</v>
      </c>
      <c r="D233" s="40">
        <f>SUM('Step 1'!D233:AA233)</f>
        <v>218546</v>
      </c>
      <c r="E233" s="40">
        <f>SUM('Step 1'!E233:AB233)</f>
        <v>218851</v>
      </c>
      <c r="F233" s="40">
        <f>SUM('Step 1'!F233:AC233)</f>
        <v>219262</v>
      </c>
      <c r="G233" s="40">
        <f>SUM('Step 1'!G233:AD233)</f>
        <v>219723</v>
      </c>
      <c r="H233" s="40">
        <f>SUM('Step 1'!H233:AE233)</f>
        <v>220167</v>
      </c>
      <c r="I233" s="39"/>
      <c r="J233" s="39"/>
      <c r="K233" s="39"/>
      <c r="L233" s="39"/>
    </row>
    <row r="234" spans="1:12" x14ac:dyDescent="0.25">
      <c r="A234" s="53" t="s">
        <v>304</v>
      </c>
      <c r="B234" s="40">
        <f>SUM('Step 1'!B234:Y234)</f>
        <v>42153</v>
      </c>
      <c r="C234" s="40">
        <f>SUM('Step 1'!C234:Z234)</f>
        <v>42185</v>
      </c>
      <c r="D234" s="40">
        <f>SUM('Step 1'!D234:AA234)</f>
        <v>42228</v>
      </c>
      <c r="E234" s="40">
        <f>SUM('Step 1'!E234:AB234)</f>
        <v>42275</v>
      </c>
      <c r="F234" s="40">
        <f>SUM('Step 1'!F234:AC234)</f>
        <v>42348</v>
      </c>
      <c r="G234" s="40">
        <f>SUM('Step 1'!G234:AD234)</f>
        <v>42430</v>
      </c>
      <c r="H234" s="40">
        <f>SUM('Step 1'!H234:AE234)</f>
        <v>42498</v>
      </c>
      <c r="I234" s="39"/>
      <c r="J234" s="39"/>
      <c r="K234" s="39"/>
      <c r="L234" s="39"/>
    </row>
    <row r="235" spans="1:12" x14ac:dyDescent="0.25">
      <c r="A235" s="53" t="s">
        <v>305</v>
      </c>
      <c r="B235" s="40">
        <f>SUM('Step 1'!B235:Y235)</f>
        <v>252360</v>
      </c>
      <c r="C235" s="40">
        <f>SUM('Step 1'!C235:Z235)</f>
        <v>252566</v>
      </c>
      <c r="D235" s="40">
        <f>SUM('Step 1'!D235:AA235)</f>
        <v>252917</v>
      </c>
      <c r="E235" s="40">
        <f>SUM('Step 1'!E235:AB235)</f>
        <v>253275</v>
      </c>
      <c r="F235" s="40">
        <f>SUM('Step 1'!F235:AC235)</f>
        <v>253705</v>
      </c>
      <c r="G235" s="40">
        <f>SUM('Step 1'!G235:AD235)</f>
        <v>254273</v>
      </c>
      <c r="H235" s="40">
        <f>SUM('Step 1'!H235:AE235)</f>
        <v>254856</v>
      </c>
      <c r="I235" s="39"/>
      <c r="J235" s="39"/>
      <c r="K235" s="39"/>
      <c r="L235" s="39"/>
    </row>
    <row r="236" spans="1:12" x14ac:dyDescent="0.25">
      <c r="A236" s="53" t="s">
        <v>306</v>
      </c>
      <c r="B236" s="40">
        <f>SUM('Step 1'!B236:Y236)</f>
        <v>123657</v>
      </c>
      <c r="C236" s="40">
        <f>SUM('Step 1'!C236:Z236)</f>
        <v>123806</v>
      </c>
      <c r="D236" s="40">
        <f>SUM('Step 1'!D236:AA236)</f>
        <v>124000</v>
      </c>
      <c r="E236" s="40">
        <f>SUM('Step 1'!E236:AB236)</f>
        <v>124226</v>
      </c>
      <c r="F236" s="40">
        <f>SUM('Step 1'!F236:AC236)</f>
        <v>124505</v>
      </c>
      <c r="G236" s="40">
        <f>SUM('Step 1'!G236:AD236)</f>
        <v>124842</v>
      </c>
      <c r="H236" s="40">
        <f>SUM('Step 1'!H236:AE236)</f>
        <v>125172</v>
      </c>
      <c r="I236" s="39"/>
      <c r="J236" s="39"/>
      <c r="K236" s="39"/>
      <c r="L236" s="39"/>
    </row>
    <row r="237" spans="1:12" x14ac:dyDescent="0.25">
      <c r="A237" s="53" t="s">
        <v>307</v>
      </c>
      <c r="B237" s="40">
        <f>SUM('Step 1'!B237:Y237)</f>
        <v>383889</v>
      </c>
      <c r="C237" s="40">
        <f>SUM('Step 1'!C237:Z237)</f>
        <v>384367</v>
      </c>
      <c r="D237" s="40">
        <f>SUM('Step 1'!D237:AA237)</f>
        <v>384969</v>
      </c>
      <c r="E237" s="40">
        <f>SUM('Step 1'!E237:AB237)</f>
        <v>385641</v>
      </c>
      <c r="F237" s="40">
        <f>SUM('Step 1'!F237:AC237)</f>
        <v>386417</v>
      </c>
      <c r="G237" s="40">
        <f>SUM('Step 1'!G237:AD237)</f>
        <v>387395</v>
      </c>
      <c r="H237" s="40">
        <f>SUM('Step 1'!H237:AE237)</f>
        <v>388383</v>
      </c>
      <c r="I237" s="39"/>
      <c r="J237" s="39"/>
      <c r="K237" s="39"/>
      <c r="L237" s="39"/>
    </row>
    <row r="238" spans="1:12" x14ac:dyDescent="0.25">
      <c r="A238" s="53" t="s">
        <v>308</v>
      </c>
      <c r="B238" s="40">
        <f>SUM('Step 1'!B238:Y238)</f>
        <v>61071</v>
      </c>
      <c r="C238" s="40">
        <f>SUM('Step 1'!C238:Z238)</f>
        <v>61091</v>
      </c>
      <c r="D238" s="40">
        <f>SUM('Step 1'!D238:AA238)</f>
        <v>61159</v>
      </c>
      <c r="E238" s="40">
        <f>SUM('Step 1'!E238:AB238)</f>
        <v>61197</v>
      </c>
      <c r="F238" s="40">
        <f>SUM('Step 1'!F238:AC238)</f>
        <v>61321</v>
      </c>
      <c r="G238" s="40">
        <f>SUM('Step 1'!G238:AD238)</f>
        <v>61489</v>
      </c>
      <c r="H238" s="40">
        <f>SUM('Step 1'!H238:AE238)</f>
        <v>61650</v>
      </c>
      <c r="I238" s="39"/>
      <c r="J238" s="39"/>
      <c r="K238" s="39"/>
      <c r="L238" s="39"/>
    </row>
    <row r="239" spans="1:12" x14ac:dyDescent="0.25">
      <c r="A239" s="53" t="s">
        <v>309</v>
      </c>
      <c r="B239" s="40">
        <f>SUM('Step 1'!B239:Y239)</f>
        <v>26144</v>
      </c>
      <c r="C239" s="40">
        <f>SUM('Step 1'!C239:Z239)</f>
        <v>26162</v>
      </c>
      <c r="D239" s="40">
        <f>SUM('Step 1'!D239:AA239)</f>
        <v>26201</v>
      </c>
      <c r="E239" s="40">
        <f>SUM('Step 1'!E239:AB239)</f>
        <v>26239</v>
      </c>
      <c r="F239" s="40">
        <f>SUM('Step 1'!F239:AC239)</f>
        <v>26304</v>
      </c>
      <c r="G239" s="40">
        <f>SUM('Step 1'!G239:AD239)</f>
        <v>26358</v>
      </c>
      <c r="H239" s="40">
        <f>SUM('Step 1'!H239:AE239)</f>
        <v>26418</v>
      </c>
      <c r="I239" s="39"/>
      <c r="J239" s="39"/>
      <c r="K239" s="39"/>
      <c r="L239" s="39"/>
    </row>
    <row r="240" spans="1:12" x14ac:dyDescent="0.25">
      <c r="A240" s="53" t="s">
        <v>310</v>
      </c>
      <c r="B240" s="40">
        <f>SUM('Step 1'!B240:Y240)</f>
        <v>83832</v>
      </c>
      <c r="C240" s="40">
        <f>SUM('Step 1'!C240:Z240)</f>
        <v>83831</v>
      </c>
      <c r="D240" s="40">
        <f>SUM('Step 1'!D240:AA240)</f>
        <v>83882</v>
      </c>
      <c r="E240" s="40">
        <f>SUM('Step 1'!E240:AB240)</f>
        <v>83937</v>
      </c>
      <c r="F240" s="40">
        <f>SUM('Step 1'!F240:AC240)</f>
        <v>84034</v>
      </c>
      <c r="G240" s="40">
        <f>SUM('Step 1'!G240:AD240)</f>
        <v>84135</v>
      </c>
      <c r="H240" s="40">
        <f>SUM('Step 1'!H240:AE240)</f>
        <v>84237</v>
      </c>
      <c r="I240" s="39"/>
      <c r="J240" s="39"/>
      <c r="K240" s="39"/>
      <c r="L240" s="39"/>
    </row>
    <row r="241" spans="1:12" x14ac:dyDescent="0.25">
      <c r="A241" s="53" t="s">
        <v>311</v>
      </c>
      <c r="B241" s="40">
        <f>SUM('Step 1'!B241:Y241)</f>
        <v>68474</v>
      </c>
      <c r="C241" s="40">
        <f>SUM('Step 1'!C241:Z241)</f>
        <v>68559</v>
      </c>
      <c r="D241" s="40">
        <f>SUM('Step 1'!D241:AA241)</f>
        <v>68658</v>
      </c>
      <c r="E241" s="40">
        <f>SUM('Step 1'!E241:AB241)</f>
        <v>68761</v>
      </c>
      <c r="F241" s="40">
        <f>SUM('Step 1'!F241:AC241)</f>
        <v>68876</v>
      </c>
      <c r="G241" s="40">
        <f>SUM('Step 1'!G241:AD241)</f>
        <v>69046</v>
      </c>
      <c r="H241" s="40">
        <f>SUM('Step 1'!H241:AE241)</f>
        <v>69215</v>
      </c>
      <c r="I241" s="39"/>
      <c r="J241" s="39"/>
      <c r="K241" s="39"/>
      <c r="L241" s="39"/>
    </row>
    <row r="242" spans="1:12" x14ac:dyDescent="0.25">
      <c r="A242" s="53" t="s">
        <v>312</v>
      </c>
      <c r="B242" s="40">
        <f>SUM('Step 1'!B242:Y242)</f>
        <v>18831</v>
      </c>
      <c r="C242" s="40">
        <f>SUM('Step 1'!C242:Z242)</f>
        <v>18826</v>
      </c>
      <c r="D242" s="40">
        <f>SUM('Step 1'!D242:AA242)</f>
        <v>18829</v>
      </c>
      <c r="E242" s="40">
        <f>SUM('Step 1'!E242:AB242)</f>
        <v>18824</v>
      </c>
      <c r="F242" s="40">
        <f>SUM('Step 1'!F242:AC242)</f>
        <v>18843</v>
      </c>
      <c r="G242" s="40">
        <f>SUM('Step 1'!G242:AD242)</f>
        <v>18877</v>
      </c>
      <c r="H242" s="40">
        <f>SUM('Step 1'!H242:AE242)</f>
        <v>18903</v>
      </c>
      <c r="I242" s="39"/>
      <c r="J242" s="39"/>
      <c r="K242" s="39"/>
      <c r="L242" s="39"/>
    </row>
    <row r="243" spans="1:12" x14ac:dyDescent="0.25">
      <c r="A243" s="53" t="s">
        <v>313</v>
      </c>
      <c r="B243" s="40">
        <f>SUM('Step 1'!B243:Y243)</f>
        <v>198559</v>
      </c>
      <c r="C243" s="40">
        <f>SUM('Step 1'!C243:Z243)</f>
        <v>198742</v>
      </c>
      <c r="D243" s="40">
        <f>SUM('Step 1'!D243:AA243)</f>
        <v>199045</v>
      </c>
      <c r="E243" s="40">
        <f>SUM('Step 1'!E243:AB243)</f>
        <v>199339</v>
      </c>
      <c r="F243" s="40">
        <f>SUM('Step 1'!F243:AC243)</f>
        <v>199699</v>
      </c>
      <c r="G243" s="40">
        <f>SUM('Step 1'!G243:AD243)</f>
        <v>200114</v>
      </c>
      <c r="H243" s="40">
        <f>SUM('Step 1'!H243:AE243)</f>
        <v>200534</v>
      </c>
      <c r="I243" s="39"/>
      <c r="J243" s="39"/>
      <c r="K243" s="39"/>
      <c r="L243" s="39"/>
    </row>
    <row r="244" spans="1:12" x14ac:dyDescent="0.25">
      <c r="A244" s="53" t="s">
        <v>314</v>
      </c>
      <c r="B244" s="40">
        <f>SUM('Step 1'!B244:Y244)</f>
        <v>147680</v>
      </c>
      <c r="C244" s="40">
        <f>SUM('Step 1'!C244:Z244)</f>
        <v>147776</v>
      </c>
      <c r="D244" s="40">
        <f>SUM('Step 1'!D244:AA244)</f>
        <v>147923</v>
      </c>
      <c r="E244" s="40">
        <f>SUM('Step 1'!E244:AB244)</f>
        <v>148075</v>
      </c>
      <c r="F244" s="40">
        <f>SUM('Step 1'!F244:AC244)</f>
        <v>148305</v>
      </c>
      <c r="G244" s="40">
        <f>SUM('Step 1'!G244:AD244)</f>
        <v>148566</v>
      </c>
      <c r="H244" s="40">
        <f>SUM('Step 1'!H244:AE244)</f>
        <v>148865</v>
      </c>
      <c r="I244" s="39"/>
      <c r="J244" s="39"/>
      <c r="K244" s="39"/>
      <c r="L244" s="39"/>
    </row>
    <row r="245" spans="1:12" x14ac:dyDescent="0.25">
      <c r="A245" s="53" t="s">
        <v>315</v>
      </c>
      <c r="B245" s="40">
        <f>SUM('Step 1'!B245:Y245)</f>
        <v>63831</v>
      </c>
      <c r="C245" s="40">
        <f>SUM('Step 1'!C245:Z245)</f>
        <v>63885</v>
      </c>
      <c r="D245" s="40">
        <f>SUM('Step 1'!D245:AA245)</f>
        <v>63970</v>
      </c>
      <c r="E245" s="40">
        <f>SUM('Step 1'!E245:AB245)</f>
        <v>64062</v>
      </c>
      <c r="F245" s="40">
        <f>SUM('Step 1'!F245:AC245)</f>
        <v>64171</v>
      </c>
      <c r="G245" s="40">
        <f>SUM('Step 1'!G245:AD245)</f>
        <v>64312</v>
      </c>
      <c r="H245" s="40">
        <f>SUM('Step 1'!H245:AE245)</f>
        <v>64456</v>
      </c>
    </row>
    <row r="246" spans="1:12" x14ac:dyDescent="0.25">
      <c r="A246" s="53" t="s">
        <v>316</v>
      </c>
      <c r="B246" s="40">
        <f>SUM('Step 1'!B246:Y246)</f>
        <v>691017</v>
      </c>
      <c r="C246" s="40">
        <f>SUM('Step 1'!C246:Z246)</f>
        <v>691515</v>
      </c>
      <c r="D246" s="40">
        <f>SUM('Step 1'!D246:AA246)</f>
        <v>692091</v>
      </c>
      <c r="E246" s="40">
        <f>SUM('Step 1'!E246:AB246)</f>
        <v>692748</v>
      </c>
      <c r="F246" s="40">
        <f>SUM('Step 1'!F246:AC246)</f>
        <v>693681</v>
      </c>
      <c r="G246" s="40">
        <f>SUM('Step 1'!G246:AD246)</f>
        <v>694965</v>
      </c>
      <c r="H246" s="40">
        <f>SUM('Step 1'!H246:AE246)</f>
        <v>696313</v>
      </c>
    </row>
    <row r="247" spans="1:12" x14ac:dyDescent="0.25">
      <c r="A247" s="53" t="s">
        <v>317</v>
      </c>
      <c r="B247" s="40">
        <f>SUM('Step 1'!B247:Y247)</f>
        <v>2188192</v>
      </c>
      <c r="C247" s="40">
        <f>SUM('Step 1'!C247:Z247)</f>
        <v>2190013</v>
      </c>
      <c r="D247" s="40">
        <f>SUM('Step 1'!D247:AA247)</f>
        <v>2192084</v>
      </c>
      <c r="E247" s="40">
        <f>SUM('Step 1'!E247:AB247)</f>
        <v>2194495</v>
      </c>
      <c r="F247" s="40">
        <f>SUM('Step 1'!F247:AC247)</f>
        <v>2197632</v>
      </c>
      <c r="G247" s="40">
        <f>SUM('Step 1'!G247:AD247)</f>
        <v>2201955</v>
      </c>
      <c r="H247" s="40">
        <f>SUM('Step 1'!H247:AE247)</f>
        <v>2206381</v>
      </c>
    </row>
    <row r="248" spans="1:12" x14ac:dyDescent="0.25">
      <c r="A248" s="53" t="s">
        <v>318</v>
      </c>
      <c r="B248" s="40">
        <f>SUM('Step 1'!B248:Y248)</f>
        <v>17289</v>
      </c>
      <c r="C248" s="40">
        <f>SUM('Step 1'!C248:Z248)</f>
        <v>17293</v>
      </c>
      <c r="D248" s="40">
        <f>SUM('Step 1'!D248:AA248)</f>
        <v>17307</v>
      </c>
      <c r="E248" s="40">
        <f>SUM('Step 1'!E248:AB248)</f>
        <v>17325</v>
      </c>
      <c r="F248" s="40">
        <f>SUM('Step 1'!F248:AC248)</f>
        <v>17347</v>
      </c>
      <c r="G248" s="40">
        <f>SUM('Step 1'!G248:AD248)</f>
        <v>17380</v>
      </c>
      <c r="H248" s="40">
        <f>SUM('Step 1'!H248:AE248)</f>
        <v>17419</v>
      </c>
    </row>
    <row r="249" spans="1:12" x14ac:dyDescent="0.25">
      <c r="A249" s="53" t="s">
        <v>319</v>
      </c>
      <c r="B249" s="40">
        <f>SUM('Step 1'!B249:Y249)</f>
        <v>250394</v>
      </c>
      <c r="C249" s="40">
        <f>SUM('Step 1'!C249:Z249)</f>
        <v>250666</v>
      </c>
      <c r="D249" s="40">
        <f>SUM('Step 1'!D249:AA249)</f>
        <v>251055</v>
      </c>
      <c r="E249" s="40">
        <f>SUM('Step 1'!E249:AB249)</f>
        <v>251495</v>
      </c>
      <c r="F249" s="40">
        <f>SUM('Step 1'!F249:AC249)</f>
        <v>252025</v>
      </c>
      <c r="G249" s="40">
        <f>SUM('Step 1'!G249:AD249)</f>
        <v>252678</v>
      </c>
      <c r="H249" s="40">
        <f>SUM('Step 1'!H249:AE249)</f>
        <v>253339</v>
      </c>
    </row>
    <row r="250" spans="1:12" x14ac:dyDescent="0.25">
      <c r="A250" s="53" t="s">
        <v>320</v>
      </c>
      <c r="B250" s="40">
        <f>SUM('Step 1'!B250:Y250)</f>
        <v>168247</v>
      </c>
      <c r="C250" s="40">
        <f>SUM('Step 1'!C250:Z250)</f>
        <v>168412</v>
      </c>
      <c r="D250" s="40">
        <f>SUM('Step 1'!D250:AA250)</f>
        <v>168638</v>
      </c>
      <c r="E250" s="40">
        <f>SUM('Step 1'!E250:AB250)</f>
        <v>168906</v>
      </c>
      <c r="F250" s="40">
        <f>SUM('Step 1'!F250:AC250)</f>
        <v>169212</v>
      </c>
      <c r="G250" s="40">
        <f>SUM('Step 1'!G250:AD250)</f>
        <v>169602</v>
      </c>
      <c r="H250" s="40">
        <f>SUM('Step 1'!H250:AE250)</f>
        <v>170000</v>
      </c>
    </row>
    <row r="251" spans="1:12" x14ac:dyDescent="0.25">
      <c r="A251" s="53" t="s">
        <v>322</v>
      </c>
      <c r="B251" s="40">
        <f>SUM('Step 1'!B251:Y251)</f>
        <v>16040</v>
      </c>
      <c r="C251" s="40">
        <f>SUM('Step 1'!C251:Z251)</f>
        <v>16046</v>
      </c>
      <c r="D251" s="40">
        <f>SUM('Step 1'!D251:AA251)</f>
        <v>16046</v>
      </c>
      <c r="E251" s="40">
        <f>SUM('Step 1'!E251:AB251)</f>
        <v>16045</v>
      </c>
      <c r="F251" s="40">
        <f>SUM('Step 1'!F251:AC251)</f>
        <v>16055</v>
      </c>
      <c r="G251" s="40">
        <f>SUM('Step 1'!G251:AD251)</f>
        <v>16070</v>
      </c>
      <c r="H251" s="40">
        <f>SUM('Step 1'!H251:AE251)</f>
        <v>16080</v>
      </c>
    </row>
    <row r="252" spans="1:12" x14ac:dyDescent="0.25">
      <c r="A252" s="53" t="s">
        <v>323</v>
      </c>
      <c r="B252" s="40">
        <f>SUM('Step 1'!B252:Y252)</f>
        <v>23318</v>
      </c>
      <c r="C252" s="40">
        <f>SUM('Step 1'!C252:Z252)</f>
        <v>23348</v>
      </c>
      <c r="D252" s="40">
        <f>SUM('Step 1'!D252:AA252)</f>
        <v>23387</v>
      </c>
      <c r="E252" s="40">
        <f>SUM('Step 1'!E252:AB252)</f>
        <v>23422</v>
      </c>
      <c r="F252" s="40">
        <f>SUM('Step 1'!F252:AC252)</f>
        <v>23478</v>
      </c>
      <c r="G252" s="40">
        <f>SUM('Step 1'!G252:AD252)</f>
        <v>23547</v>
      </c>
      <c r="H252" s="40">
        <f>SUM('Step 1'!H252:AE252)</f>
        <v>23609</v>
      </c>
    </row>
    <row r="253" spans="1:12" x14ac:dyDescent="0.25">
      <c r="A253" s="53" t="s">
        <v>324</v>
      </c>
      <c r="B253" s="40">
        <f>SUM('Step 1'!B253:Y253)</f>
        <v>514865</v>
      </c>
      <c r="C253" s="40">
        <f>SUM('Step 1'!C253:Z253)</f>
        <v>515158</v>
      </c>
      <c r="D253" s="40">
        <f>SUM('Step 1'!D253:AA253)</f>
        <v>515499</v>
      </c>
      <c r="E253" s="40">
        <f>SUM('Step 1'!E253:AB253)</f>
        <v>515830</v>
      </c>
      <c r="F253" s="40">
        <f>SUM('Step 1'!F253:AC253)</f>
        <v>516405</v>
      </c>
      <c r="G253" s="40">
        <f>SUM('Step 1'!G253:AD253)</f>
        <v>517152</v>
      </c>
      <c r="H253" s="40">
        <f>SUM('Step 1'!H253:AE253)</f>
        <v>518233</v>
      </c>
    </row>
    <row r="254" spans="1:12" x14ac:dyDescent="0.25">
      <c r="A254" s="53" t="s">
        <v>326</v>
      </c>
      <c r="B254" s="40">
        <f>SUM('Step 1'!B254:Y254)</f>
        <v>1033605</v>
      </c>
      <c r="C254" s="40">
        <f>SUM('Step 1'!C254:Z254)</f>
        <v>1034138</v>
      </c>
      <c r="D254" s="40">
        <f>SUM('Step 1'!D254:AA254)</f>
        <v>1034765</v>
      </c>
      <c r="E254" s="40">
        <f>SUM('Step 1'!E254:AB254)</f>
        <v>1035454</v>
      </c>
      <c r="F254" s="40">
        <f>SUM('Step 1'!F254:AC254)</f>
        <v>1036576</v>
      </c>
      <c r="G254" s="40">
        <f>SUM('Step 1'!G254:AD254)</f>
        <v>1038122</v>
      </c>
      <c r="H254" s="40">
        <f>SUM('Step 1'!H254:AE254)</f>
        <v>1040214</v>
      </c>
    </row>
    <row r="255" spans="1:12" x14ac:dyDescent="0.25">
      <c r="A255" s="53" t="s">
        <v>325</v>
      </c>
      <c r="B255" s="40">
        <f>SUM('Step 1'!B255:Y255)</f>
        <v>1298602</v>
      </c>
      <c r="C255" s="40">
        <f>SUM('Step 1'!C255:Z255)</f>
        <v>1299337</v>
      </c>
      <c r="D255" s="40">
        <f>SUM('Step 1'!D255:AA255)</f>
        <v>1299934</v>
      </c>
      <c r="E255" s="40">
        <f>SUM('Step 1'!E255:AB255)</f>
        <v>1300614</v>
      </c>
      <c r="F255" s="40">
        <f>SUM('Step 1'!F255:AC255)</f>
        <v>1301858</v>
      </c>
      <c r="G255" s="40">
        <f>SUM('Step 1'!G255:AD255)</f>
        <v>1303662</v>
      </c>
      <c r="H255" s="40">
        <f>SUM('Step 1'!H255:AE255)</f>
        <v>1306171</v>
      </c>
    </row>
    <row r="256" spans="1:12" x14ac:dyDescent="0.25">
      <c r="A256" s="53" t="s">
        <v>328</v>
      </c>
      <c r="B256" s="40">
        <f>SUM('Step 1'!B256:Y256)</f>
        <v>135414</v>
      </c>
      <c r="C256" s="40">
        <f>SUM('Step 1'!C256:Z256)</f>
        <v>135556</v>
      </c>
      <c r="D256" s="40">
        <f>SUM('Step 1'!D256:AA256)</f>
        <v>135728</v>
      </c>
      <c r="E256" s="40">
        <f>SUM('Step 1'!E256:AB256)</f>
        <v>135905</v>
      </c>
      <c r="F256" s="40">
        <f>SUM('Step 1'!F256:AC256)</f>
        <v>136137</v>
      </c>
      <c r="G256" s="40">
        <f>SUM('Step 1'!G256:AD256)</f>
        <v>136446</v>
      </c>
      <c r="H256" s="40">
        <f>SUM('Step 1'!H256:AE256)</f>
        <v>136730</v>
      </c>
    </row>
    <row r="257" spans="1:8" x14ac:dyDescent="0.25">
      <c r="A257" s="53" t="s">
        <v>329</v>
      </c>
      <c r="B257" s="40">
        <f>SUM('Step 1'!B257:Y257)</f>
        <v>6535689</v>
      </c>
      <c r="C257" s="40">
        <f>SUM('Step 1'!C257:Z257)</f>
        <v>6543049</v>
      </c>
      <c r="D257" s="40">
        <f>SUM('Step 1'!D257:AA257)</f>
        <v>6552776</v>
      </c>
      <c r="E257" s="40">
        <f>SUM('Step 1'!E257:AB257)</f>
        <v>6563400</v>
      </c>
      <c r="F257" s="40">
        <f>SUM('Step 1'!F257:AC257)</f>
        <v>6576666</v>
      </c>
      <c r="G257" s="40">
        <f>SUM('Step 1'!G257:AD257)</f>
        <v>6592992</v>
      </c>
      <c r="H257" s="40">
        <f>SUM('Step 1'!H257:AE257)</f>
        <v>6609580</v>
      </c>
    </row>
    <row r="258" spans="1:8" x14ac:dyDescent="0.25">
      <c r="A258" s="53" t="s">
        <v>330</v>
      </c>
      <c r="B258" s="40">
        <f>SUM('Step 1'!B258:Y258)</f>
        <v>750532</v>
      </c>
      <c r="C258" s="40">
        <f>SUM('Step 1'!C258:Z258)</f>
        <v>751322</v>
      </c>
      <c r="D258" s="40">
        <f>SUM('Step 1'!D258:AA258)</f>
        <v>752445</v>
      </c>
      <c r="E258" s="40">
        <f>SUM('Step 1'!E258:AB258)</f>
        <v>753720</v>
      </c>
      <c r="F258" s="40">
        <f>SUM('Step 1'!F258:AC258)</f>
        <v>755285</v>
      </c>
      <c r="G258" s="40">
        <f>SUM('Step 1'!G258:AD258)</f>
        <v>757261</v>
      </c>
      <c r="H258" s="40">
        <f>SUM('Step 1'!H258:AE258)</f>
        <v>759336</v>
      </c>
    </row>
    <row r="259" spans="1:8" x14ac:dyDescent="0.25">
      <c r="A259" s="53" t="s">
        <v>331</v>
      </c>
      <c r="B259" s="40">
        <f>SUM('Step 1'!B259:Y259)</f>
        <v>39060</v>
      </c>
      <c r="C259" s="40">
        <f>SUM('Step 1'!C259:Z259)</f>
        <v>39124</v>
      </c>
      <c r="D259" s="40">
        <f>SUM('Step 1'!D259:AA259)</f>
        <v>39184</v>
      </c>
      <c r="E259" s="40">
        <f>SUM('Step 1'!E259:AB259)</f>
        <v>39267</v>
      </c>
      <c r="F259" s="40">
        <f>SUM('Step 1'!F259:AC259)</f>
        <v>39365</v>
      </c>
      <c r="G259" s="40">
        <f>SUM('Step 1'!G259:AD259)</f>
        <v>39468</v>
      </c>
      <c r="H259" s="40">
        <f>SUM('Step 1'!H259:AE259)</f>
        <v>39568</v>
      </c>
    </row>
    <row r="260" spans="1:8" x14ac:dyDescent="0.25">
      <c r="A260" s="53" t="s">
        <v>332</v>
      </c>
      <c r="B260" s="40">
        <f>SUM('Step 1'!B260:Y260)</f>
        <v>46354</v>
      </c>
      <c r="C260" s="40">
        <f>SUM('Step 1'!C260:Z260)</f>
        <v>46385</v>
      </c>
      <c r="D260" s="40">
        <f>SUM('Step 1'!D260:AA260)</f>
        <v>46432</v>
      </c>
      <c r="E260" s="40">
        <f>SUM('Step 1'!E260:AB260)</f>
        <v>46486</v>
      </c>
      <c r="F260" s="40">
        <f>SUM('Step 1'!F260:AC260)</f>
        <v>46561</v>
      </c>
      <c r="G260" s="40">
        <f>SUM('Step 1'!G260:AD260)</f>
        <v>46659</v>
      </c>
      <c r="H260" s="40">
        <f>SUM('Step 1'!H260:AE260)</f>
        <v>46760</v>
      </c>
    </row>
    <row r="261" spans="1:8" x14ac:dyDescent="0.25">
      <c r="A261" s="53" t="s">
        <v>333</v>
      </c>
      <c r="B261" s="40">
        <f>SUM('Step 1'!B261:Y261)</f>
        <v>3480074</v>
      </c>
      <c r="C261" s="40">
        <f>SUM('Step 1'!C261:Z261)</f>
        <v>3482975</v>
      </c>
      <c r="D261" s="40">
        <f>SUM('Step 1'!D261:AA261)</f>
        <v>3487079</v>
      </c>
      <c r="E261" s="40">
        <f>SUM('Step 1'!E261:AB261)</f>
        <v>3491654</v>
      </c>
      <c r="F261" s="40">
        <f>SUM('Step 1'!F261:AC261)</f>
        <v>3497736</v>
      </c>
      <c r="G261" s="40">
        <f>SUM('Step 1'!G261:AD261)</f>
        <v>3505366</v>
      </c>
      <c r="H261" s="40">
        <f>SUM('Step 1'!H261:AE261)</f>
        <v>3512473</v>
      </c>
    </row>
    <row r="262" spans="1:8" x14ac:dyDescent="0.25">
      <c r="A262" s="53" t="s">
        <v>334</v>
      </c>
      <c r="B262" s="40">
        <f>SUM('Step 1'!B262:Y262)</f>
        <v>51142</v>
      </c>
      <c r="C262" s="40">
        <f>SUM('Step 1'!C262:Z262)</f>
        <v>51060</v>
      </c>
      <c r="D262" s="40">
        <f>SUM('Step 1'!D262:AA262)</f>
        <v>51040</v>
      </c>
      <c r="E262" s="40">
        <f>SUM('Step 1'!E262:AB262)</f>
        <v>51041</v>
      </c>
      <c r="F262" s="40">
        <f>SUM('Step 1'!F262:AC262)</f>
        <v>51080</v>
      </c>
      <c r="G262" s="40">
        <f>SUM('Step 1'!G262:AD262)</f>
        <v>51232</v>
      </c>
      <c r="H262" s="40">
        <f>SUM('Step 1'!H262:AE262)</f>
        <v>51369</v>
      </c>
    </row>
    <row r="263" spans="1:8" x14ac:dyDescent="0.25">
      <c r="A263" s="53" t="s">
        <v>335</v>
      </c>
      <c r="B263" s="40">
        <f>SUM('Step 1'!B263:Y263)</f>
        <v>1275129</v>
      </c>
      <c r="C263" s="40">
        <f>SUM('Step 1'!C263:Z263)</f>
        <v>1276528</v>
      </c>
      <c r="D263" s="40">
        <f>SUM('Step 1'!D263:AA263)</f>
        <v>1278433</v>
      </c>
      <c r="E263" s="40">
        <f>SUM('Step 1'!E263:AB263)</f>
        <v>1280498</v>
      </c>
      <c r="F263" s="40">
        <f>SUM('Step 1'!F263:AC263)</f>
        <v>1283140</v>
      </c>
      <c r="G263" s="40">
        <f>SUM('Step 1'!G263:AD263)</f>
        <v>1286468</v>
      </c>
      <c r="H263" s="40">
        <f>SUM('Step 1'!H263:AE263)</f>
        <v>1289959</v>
      </c>
    </row>
    <row r="264" spans="1:8" x14ac:dyDescent="0.25">
      <c r="A264" s="53" t="s">
        <v>336</v>
      </c>
      <c r="B264" s="40">
        <f>SUM('Step 1'!B264:Y264)</f>
        <v>422151</v>
      </c>
      <c r="C264" s="40">
        <f>SUM('Step 1'!C264:Z264)</f>
        <v>422668</v>
      </c>
      <c r="D264" s="40">
        <f>SUM('Step 1'!D264:AA264)</f>
        <v>423317</v>
      </c>
      <c r="E264" s="40">
        <f>SUM('Step 1'!E264:AB264)</f>
        <v>424108</v>
      </c>
      <c r="F264" s="40">
        <f>SUM('Step 1'!F264:AC264)</f>
        <v>425001</v>
      </c>
      <c r="G264" s="40">
        <f>SUM('Step 1'!G264:AD264)</f>
        <v>426117</v>
      </c>
      <c r="H264" s="40">
        <f>SUM('Step 1'!H264:AE264)</f>
        <v>427303</v>
      </c>
    </row>
    <row r="265" spans="1:8" x14ac:dyDescent="0.25">
      <c r="A265" s="53" t="s">
        <v>337</v>
      </c>
      <c r="B265" s="40">
        <f>SUM('Step 1'!B265:Y265)</f>
        <v>175146</v>
      </c>
      <c r="C265" s="40">
        <f>SUM('Step 1'!C265:Z265)</f>
        <v>175310</v>
      </c>
      <c r="D265" s="40">
        <f>SUM('Step 1'!D265:AA265)</f>
        <v>175559</v>
      </c>
      <c r="E265" s="40">
        <f>SUM('Step 1'!E265:AB265)</f>
        <v>175785</v>
      </c>
      <c r="F265" s="40">
        <f>SUM('Step 1'!F265:AC265)</f>
        <v>176095</v>
      </c>
      <c r="G265" s="40">
        <f>SUM('Step 1'!G265:AD265)</f>
        <v>176511</v>
      </c>
      <c r="H265" s="40">
        <f>SUM('Step 1'!H265:AE265)</f>
        <v>176896</v>
      </c>
    </row>
    <row r="266" spans="1:8" x14ac:dyDescent="0.25">
      <c r="A266" s="53" t="s">
        <v>338</v>
      </c>
      <c r="B266" s="40">
        <f>SUM('Step 1'!B266:Y266)</f>
        <v>339901</v>
      </c>
      <c r="C266" s="40">
        <f>SUM('Step 1'!C266:Z266)</f>
        <v>340330</v>
      </c>
      <c r="D266" s="40">
        <f>SUM('Step 1'!D266:AA266)</f>
        <v>340911</v>
      </c>
      <c r="E266" s="40">
        <f>SUM('Step 1'!E266:AB266)</f>
        <v>341498</v>
      </c>
      <c r="F266" s="40">
        <f>SUM('Step 1'!F266:AC266)</f>
        <v>342239</v>
      </c>
      <c r="G266" s="40">
        <f>SUM('Step 1'!G266:AD266)</f>
        <v>343108</v>
      </c>
      <c r="H266" s="40">
        <f>SUM('Step 1'!H266:AE266)</f>
        <v>344023</v>
      </c>
    </row>
    <row r="267" spans="1:8" x14ac:dyDescent="0.25">
      <c r="A267" s="53" t="s">
        <v>339</v>
      </c>
      <c r="B267" s="40">
        <f>SUM('Step 1'!B267:Y267)</f>
        <v>166203</v>
      </c>
      <c r="C267" s="40">
        <f>SUM('Step 1'!C267:Z267)</f>
        <v>166346</v>
      </c>
      <c r="D267" s="40">
        <f>SUM('Step 1'!D267:AA267)</f>
        <v>166535</v>
      </c>
      <c r="E267" s="40">
        <f>SUM('Step 1'!E267:AB267)</f>
        <v>166762</v>
      </c>
      <c r="F267" s="40">
        <f>SUM('Step 1'!F267:AC267)</f>
        <v>167056</v>
      </c>
      <c r="G267" s="40">
        <f>SUM('Step 1'!G267:AD267)</f>
        <v>167420</v>
      </c>
      <c r="H267" s="40">
        <f>SUM('Step 1'!H267:AE267)</f>
        <v>167762</v>
      </c>
    </row>
    <row r="268" spans="1:8" x14ac:dyDescent="0.25">
      <c r="A268" s="53" t="s">
        <v>340</v>
      </c>
      <c r="B268" s="40">
        <f>SUM('Step 1'!B268:Y268)</f>
        <v>675456</v>
      </c>
      <c r="C268" s="40">
        <f>SUM('Step 1'!C268:Z268)</f>
        <v>676280</v>
      </c>
      <c r="D268" s="40">
        <f>SUM('Step 1'!D268:AA268)</f>
        <v>677288</v>
      </c>
      <c r="E268" s="40">
        <f>SUM('Step 1'!E268:AB268)</f>
        <v>678421</v>
      </c>
      <c r="F268" s="40">
        <f>SUM('Step 1'!F268:AC268)</f>
        <v>679862</v>
      </c>
      <c r="G268" s="40">
        <f>SUM('Step 1'!G268:AD268)</f>
        <v>681565</v>
      </c>
      <c r="H268" s="40">
        <f>SUM('Step 1'!H268:AE268)</f>
        <v>683461</v>
      </c>
    </row>
    <row r="269" spans="1:8" x14ac:dyDescent="0.25">
      <c r="A269" s="53" t="s">
        <v>341</v>
      </c>
      <c r="B269" s="40">
        <f>SUM('Step 1'!B269:Y269)</f>
        <v>18168</v>
      </c>
      <c r="C269" s="40">
        <f>SUM('Step 1'!C269:Z269)</f>
        <v>18182</v>
      </c>
      <c r="D269" s="40">
        <f>SUM('Step 1'!D269:AA269)</f>
        <v>18196</v>
      </c>
      <c r="E269" s="40">
        <f>SUM('Step 1'!E269:AB269)</f>
        <v>18212</v>
      </c>
      <c r="F269" s="40">
        <f>SUM('Step 1'!F269:AC269)</f>
        <v>18234</v>
      </c>
      <c r="G269" s="40">
        <f>SUM('Step 1'!G269:AD269)</f>
        <v>18257</v>
      </c>
      <c r="H269" s="40">
        <f>SUM('Step 1'!H269:AE269)</f>
        <v>18298</v>
      </c>
    </row>
    <row r="270" spans="1:8" x14ac:dyDescent="0.25">
      <c r="A270" s="53" t="s">
        <v>342</v>
      </c>
      <c r="B270" s="40">
        <f>SUM('Step 1'!B270:Y270)</f>
        <v>77263</v>
      </c>
      <c r="C270" s="40">
        <f>SUM('Step 1'!C270:Z270)</f>
        <v>77326</v>
      </c>
      <c r="D270" s="40">
        <f>SUM('Step 1'!D270:AA270)</f>
        <v>77424</v>
      </c>
      <c r="E270" s="40">
        <f>SUM('Step 1'!E270:AB270)</f>
        <v>77529</v>
      </c>
      <c r="F270" s="40">
        <f>SUM('Step 1'!F270:AC270)</f>
        <v>77665</v>
      </c>
      <c r="G270" s="40">
        <f>SUM('Step 1'!G270:AD270)</f>
        <v>77833</v>
      </c>
      <c r="H270" s="40">
        <f>SUM('Step 1'!H270:AE270)</f>
        <v>77993</v>
      </c>
    </row>
    <row r="271" spans="1:8" x14ac:dyDescent="0.25">
      <c r="A271" s="53" t="s">
        <v>343</v>
      </c>
      <c r="B271" s="40">
        <f>SUM('Step 1'!B271:Y271)</f>
        <v>235015</v>
      </c>
      <c r="C271" s="40">
        <f>SUM('Step 1'!C271:Z271)</f>
        <v>235275</v>
      </c>
      <c r="D271" s="40">
        <f>SUM('Step 1'!D271:AA271)</f>
        <v>235587</v>
      </c>
      <c r="E271" s="40">
        <f>SUM('Step 1'!E271:AB271)</f>
        <v>235937</v>
      </c>
      <c r="F271" s="40">
        <f>SUM('Step 1'!F271:AC271)</f>
        <v>236418</v>
      </c>
      <c r="G271" s="40">
        <f>SUM('Step 1'!G271:AD271)</f>
        <v>237044</v>
      </c>
      <c r="H271" s="40">
        <f>SUM('Step 1'!H271:AE271)</f>
        <v>237686</v>
      </c>
    </row>
    <row r="272" spans="1:8" x14ac:dyDescent="0.25">
      <c r="A272" s="53" t="s">
        <v>344</v>
      </c>
      <c r="B272" s="40">
        <f>SUM('Step 1'!B272:Y272)</f>
        <v>85380</v>
      </c>
      <c r="C272" s="40">
        <f>SUM('Step 1'!C272:Z272)</f>
        <v>85450</v>
      </c>
      <c r="D272" s="40">
        <f>SUM('Step 1'!D272:AA272)</f>
        <v>85560</v>
      </c>
      <c r="E272" s="40">
        <f>SUM('Step 1'!E272:AB272)</f>
        <v>85689</v>
      </c>
      <c r="F272" s="40">
        <f>SUM('Step 1'!F272:AC272)</f>
        <v>85867</v>
      </c>
      <c r="G272" s="40">
        <f>SUM('Step 1'!G272:AD272)</f>
        <v>86086</v>
      </c>
      <c r="H272" s="40">
        <f>SUM('Step 1'!H272:AE272)</f>
        <v>86308</v>
      </c>
    </row>
    <row r="273" spans="1:8" x14ac:dyDescent="0.25">
      <c r="A273" s="53" t="s">
        <v>346</v>
      </c>
      <c r="B273" s="40">
        <f>SUM('Step 1'!B273:Y273)</f>
        <v>81937</v>
      </c>
      <c r="C273" s="40">
        <f>SUM('Step 1'!C273:Z273)</f>
        <v>82042</v>
      </c>
      <c r="D273" s="40">
        <f>SUM('Step 1'!D273:AA273)</f>
        <v>82176</v>
      </c>
      <c r="E273" s="40">
        <f>SUM('Step 1'!E273:AB273)</f>
        <v>82328</v>
      </c>
      <c r="F273" s="40">
        <f>SUM('Step 1'!F273:AC273)</f>
        <v>82507</v>
      </c>
      <c r="G273" s="40">
        <f>SUM('Step 1'!G273:AD273)</f>
        <v>82730</v>
      </c>
      <c r="H273" s="40">
        <f>SUM('Step 1'!H273:AE273)</f>
        <v>82960</v>
      </c>
    </row>
    <row r="274" spans="1:8" x14ac:dyDescent="0.25">
      <c r="A274" s="53" t="s">
        <v>347</v>
      </c>
      <c r="B274" s="40">
        <f>SUM('Step 1'!B274:Y274)</f>
        <v>17354</v>
      </c>
      <c r="C274" s="40">
        <f>SUM('Step 1'!C274:Z274)</f>
        <v>17359</v>
      </c>
      <c r="D274" s="40">
        <f>SUM('Step 1'!D274:AA274)</f>
        <v>17373</v>
      </c>
      <c r="E274" s="40">
        <f>SUM('Step 1'!E274:AB274)</f>
        <v>17399</v>
      </c>
      <c r="F274" s="40">
        <f>SUM('Step 1'!F274:AC274)</f>
        <v>17435</v>
      </c>
      <c r="G274" s="40">
        <f>SUM('Step 1'!G274:AD274)</f>
        <v>17479</v>
      </c>
      <c r="H274" s="40">
        <f>SUM('Step 1'!H274:AE274)</f>
        <v>17519</v>
      </c>
    </row>
    <row r="275" spans="1:8" x14ac:dyDescent="0.25">
      <c r="A275" s="53" t="s">
        <v>348</v>
      </c>
      <c r="B275" s="40">
        <f>SUM('Step 1'!B275:Y275)</f>
        <v>23995</v>
      </c>
      <c r="C275" s="40">
        <f>SUM('Step 1'!C275:Z275)</f>
        <v>24013</v>
      </c>
      <c r="D275" s="40">
        <f>SUM('Step 1'!D275:AA275)</f>
        <v>24040</v>
      </c>
      <c r="E275" s="40">
        <f>SUM('Step 1'!E275:AB275)</f>
        <v>24077</v>
      </c>
      <c r="F275" s="40">
        <f>SUM('Step 1'!F275:AC275)</f>
        <v>24122</v>
      </c>
      <c r="G275" s="40">
        <f>SUM('Step 1'!G275:AD275)</f>
        <v>24164</v>
      </c>
      <c r="H275" s="40">
        <f>SUM('Step 1'!H275:AE275)</f>
        <v>24220</v>
      </c>
    </row>
    <row r="276" spans="1:8" x14ac:dyDescent="0.25">
      <c r="A276" s="53" t="s">
        <v>349</v>
      </c>
      <c r="B276" s="40">
        <f>SUM('Step 1'!B276:Y276)</f>
        <v>110828</v>
      </c>
      <c r="C276" s="40">
        <f>SUM('Step 1'!C276:Z276)</f>
        <v>110948</v>
      </c>
      <c r="D276" s="40">
        <f>SUM('Step 1'!D276:AA276)</f>
        <v>111132</v>
      </c>
      <c r="E276" s="40">
        <f>SUM('Step 1'!E276:AB276)</f>
        <v>111300</v>
      </c>
      <c r="F276" s="40">
        <f>SUM('Step 1'!F276:AC276)</f>
        <v>111510</v>
      </c>
      <c r="G276" s="40">
        <f>SUM('Step 1'!G276:AD276)</f>
        <v>111747</v>
      </c>
      <c r="H276" s="40">
        <f>SUM('Step 1'!H276:AE276)</f>
        <v>111973</v>
      </c>
    </row>
    <row r="277" spans="1:8" x14ac:dyDescent="0.25">
      <c r="A277" s="53" t="s">
        <v>350</v>
      </c>
      <c r="B277" s="40">
        <f>SUM('Step 1'!B277:Y277)</f>
        <v>573681</v>
      </c>
      <c r="C277" s="40">
        <f>SUM('Step 1'!C277:Z277)</f>
        <v>574165</v>
      </c>
      <c r="D277" s="40">
        <f>SUM('Step 1'!D277:AA277)</f>
        <v>574675</v>
      </c>
      <c r="E277" s="40">
        <f>SUM('Step 1'!E277:AB277)</f>
        <v>575316</v>
      </c>
      <c r="F277" s="40">
        <f>SUM('Step 1'!F277:AC277)</f>
        <v>576129</v>
      </c>
      <c r="G277" s="40">
        <f>SUM('Step 1'!G277:AD277)</f>
        <v>577243</v>
      </c>
      <c r="H277" s="40">
        <f>SUM('Step 1'!H277:AE277)</f>
        <v>578387</v>
      </c>
    </row>
    <row r="278" spans="1:8" x14ac:dyDescent="0.25">
      <c r="A278" s="53" t="s">
        <v>351</v>
      </c>
      <c r="B278" s="40">
        <f>SUM('Step 1'!B278:Y278)</f>
        <v>135436</v>
      </c>
      <c r="C278" s="40">
        <f>SUM('Step 1'!C278:Z278)</f>
        <v>135575</v>
      </c>
      <c r="D278" s="40">
        <f>SUM('Step 1'!D278:AA278)</f>
        <v>135798</v>
      </c>
      <c r="E278" s="40">
        <f>SUM('Step 1'!E278:AB278)</f>
        <v>136034</v>
      </c>
      <c r="F278" s="40">
        <f>SUM('Step 1'!F278:AC278)</f>
        <v>136342</v>
      </c>
      <c r="G278" s="40">
        <f>SUM('Step 1'!G278:AD278)</f>
        <v>136705</v>
      </c>
      <c r="H278" s="40">
        <f>SUM('Step 1'!H278:AE278)</f>
        <v>137030</v>
      </c>
    </row>
    <row r="279" spans="1:8" x14ac:dyDescent="0.25">
      <c r="A279" s="53" t="s">
        <v>353</v>
      </c>
      <c r="B279" s="40">
        <f>SUM('Step 1'!B279:Y279)</f>
        <v>270209</v>
      </c>
      <c r="C279" s="40">
        <f>SUM('Step 1'!C279:Z279)</f>
        <v>270592</v>
      </c>
      <c r="D279" s="40">
        <f>SUM('Step 1'!D279:AA279)</f>
        <v>271000</v>
      </c>
      <c r="E279" s="40">
        <f>SUM('Step 1'!E279:AB279)</f>
        <v>271392</v>
      </c>
      <c r="F279" s="40">
        <f>SUM('Step 1'!F279:AC279)</f>
        <v>271818</v>
      </c>
      <c r="G279" s="40">
        <f>SUM('Step 1'!G279:AD279)</f>
        <v>272464</v>
      </c>
      <c r="H279" s="40">
        <f>SUM('Step 1'!H279:AE279)</f>
        <v>273073</v>
      </c>
    </row>
    <row r="280" spans="1:8" x14ac:dyDescent="0.25">
      <c r="A280" s="53" t="s">
        <v>354</v>
      </c>
      <c r="B280" s="40">
        <f>SUM('Step 1'!B280:Y280)</f>
        <v>379430</v>
      </c>
      <c r="C280" s="40">
        <f>SUM('Step 1'!C280:Z280)</f>
        <v>379697</v>
      </c>
      <c r="D280" s="40">
        <f>SUM('Step 1'!D280:AA280)</f>
        <v>380092</v>
      </c>
      <c r="E280" s="40">
        <f>SUM('Step 1'!E280:AB280)</f>
        <v>380513</v>
      </c>
      <c r="F280" s="40">
        <f>SUM('Step 1'!F280:AC280)</f>
        <v>381143</v>
      </c>
      <c r="G280" s="40">
        <f>SUM('Step 1'!G280:AD280)</f>
        <v>382004</v>
      </c>
      <c r="H280" s="40">
        <f>SUM('Step 1'!H280:AE280)</f>
        <v>382921</v>
      </c>
    </row>
    <row r="281" spans="1:8" x14ac:dyDescent="0.25">
      <c r="A281" s="53" t="s">
        <v>356</v>
      </c>
      <c r="B281" s="40">
        <f>SUM('Step 1'!B281:Y281)</f>
        <v>224113</v>
      </c>
      <c r="C281" s="40">
        <f>SUM('Step 1'!C281:Z281)</f>
        <v>224377</v>
      </c>
      <c r="D281" s="40">
        <f>SUM('Step 1'!D281:AA281)</f>
        <v>224731</v>
      </c>
      <c r="E281" s="40">
        <f>SUM('Step 1'!E281:AB281)</f>
        <v>225106</v>
      </c>
      <c r="F281" s="40">
        <f>SUM('Step 1'!F281:AC281)</f>
        <v>225591</v>
      </c>
      <c r="G281" s="40">
        <f>SUM('Step 1'!G281:AD281)</f>
        <v>226190</v>
      </c>
      <c r="H281" s="40">
        <f>SUM('Step 1'!H281:AE281)</f>
        <v>226795</v>
      </c>
    </row>
    <row r="282" spans="1:8" x14ac:dyDescent="0.25">
      <c r="A282" s="53" t="s">
        <v>357</v>
      </c>
      <c r="B282" s="40">
        <f>SUM('Step 1'!B282:Y282)</f>
        <v>201420</v>
      </c>
      <c r="C282" s="40">
        <f>SUM('Step 1'!C282:Z282)</f>
        <v>201600</v>
      </c>
      <c r="D282" s="40">
        <f>SUM('Step 1'!D282:AA282)</f>
        <v>201886</v>
      </c>
      <c r="E282" s="40">
        <f>SUM('Step 1'!E282:AB282)</f>
        <v>202206</v>
      </c>
      <c r="F282" s="40">
        <f>SUM('Step 1'!F282:AC282)</f>
        <v>202603</v>
      </c>
      <c r="G282" s="40">
        <f>SUM('Step 1'!G282:AD282)</f>
        <v>203086</v>
      </c>
      <c r="H282" s="40">
        <f>SUM('Step 1'!H282:AE282)</f>
        <v>203527</v>
      </c>
    </row>
    <row r="283" spans="1:8" x14ac:dyDescent="0.25">
      <c r="A283" s="53" t="s">
        <v>358</v>
      </c>
      <c r="B283" s="40">
        <f>SUM('Step 1'!B283:Y283)</f>
        <v>238324</v>
      </c>
      <c r="C283" s="40">
        <f>SUM('Step 1'!C283:Z283)</f>
        <v>238621</v>
      </c>
      <c r="D283" s="40">
        <f>SUM('Step 1'!D283:AA283)</f>
        <v>239010</v>
      </c>
      <c r="E283" s="40">
        <f>SUM('Step 1'!E283:AB283)</f>
        <v>239412</v>
      </c>
      <c r="F283" s="40">
        <f>SUM('Step 1'!F283:AC283)</f>
        <v>239902</v>
      </c>
      <c r="G283" s="40">
        <f>SUM('Step 1'!G283:AD283)</f>
        <v>240498</v>
      </c>
      <c r="H283" s="40">
        <f>SUM('Step 1'!H283:AE283)</f>
        <v>241140</v>
      </c>
    </row>
    <row r="284" spans="1:8" x14ac:dyDescent="0.25">
      <c r="A284" s="53" t="s">
        <v>359</v>
      </c>
      <c r="B284" s="40">
        <f>SUM('Step 1'!B284:Y284)</f>
        <v>45161</v>
      </c>
      <c r="C284" s="40">
        <f>SUM('Step 1'!C284:Z284)</f>
        <v>45137</v>
      </c>
      <c r="D284" s="40">
        <f>SUM('Step 1'!D284:AA284)</f>
        <v>45101</v>
      </c>
      <c r="E284" s="40">
        <f>SUM('Step 1'!E284:AB284)</f>
        <v>45068</v>
      </c>
      <c r="F284" s="40">
        <f>SUM('Step 1'!F284:AC284)</f>
        <v>45101</v>
      </c>
      <c r="G284" s="40">
        <f>SUM('Step 1'!G284:AD284)</f>
        <v>45160</v>
      </c>
      <c r="H284" s="40">
        <f>SUM('Step 1'!H284:AE284)</f>
        <v>45214</v>
      </c>
    </row>
    <row r="285" spans="1:8" x14ac:dyDescent="0.25">
      <c r="A285" s="53" t="s">
        <v>360</v>
      </c>
      <c r="B285" s="40">
        <f>SUM('Step 1'!B285:Y285)</f>
        <v>27698</v>
      </c>
      <c r="C285" s="40">
        <f>SUM('Step 1'!C285:Z285)</f>
        <v>27698</v>
      </c>
      <c r="D285" s="40">
        <f>SUM('Step 1'!D285:AA285)</f>
        <v>27703</v>
      </c>
      <c r="E285" s="40">
        <f>SUM('Step 1'!E285:AB285)</f>
        <v>27720</v>
      </c>
      <c r="F285" s="40">
        <f>SUM('Step 1'!F285:AC285)</f>
        <v>27766</v>
      </c>
      <c r="G285" s="40">
        <f>SUM('Step 1'!G285:AD285)</f>
        <v>27808</v>
      </c>
      <c r="H285" s="40">
        <f>SUM('Step 1'!H285:AE285)</f>
        <v>27863</v>
      </c>
    </row>
    <row r="286" spans="1:8" x14ac:dyDescent="0.25">
      <c r="A286" s="53" t="s">
        <v>361</v>
      </c>
      <c r="B286" s="40">
        <f>SUM('Step 1'!B286:Y286)</f>
        <v>53454</v>
      </c>
      <c r="C286" s="40">
        <f>SUM('Step 1'!C286:Z286)</f>
        <v>53522</v>
      </c>
      <c r="D286" s="40">
        <f>SUM('Step 1'!D286:AA286)</f>
        <v>53612</v>
      </c>
      <c r="E286" s="40">
        <f>SUM('Step 1'!E286:AB286)</f>
        <v>53722</v>
      </c>
      <c r="F286" s="40">
        <f>SUM('Step 1'!F286:AC286)</f>
        <v>53847</v>
      </c>
      <c r="G286" s="40">
        <f>SUM('Step 1'!G286:AD286)</f>
        <v>53991</v>
      </c>
      <c r="H286" s="40">
        <f>SUM('Step 1'!H286:AE286)</f>
        <v>54140</v>
      </c>
    </row>
    <row r="287" spans="1:8" x14ac:dyDescent="0.25">
      <c r="A287" s="53" t="s">
        <v>362</v>
      </c>
      <c r="B287" s="40">
        <f>SUM('Step 1'!B287:Y287)</f>
        <v>69869</v>
      </c>
      <c r="C287" s="40">
        <f>SUM('Step 1'!C287:Z287)</f>
        <v>69957</v>
      </c>
      <c r="D287" s="40">
        <f>SUM('Step 1'!D287:AA287)</f>
        <v>70080</v>
      </c>
      <c r="E287" s="40">
        <f>SUM('Step 1'!E287:AB287)</f>
        <v>70219</v>
      </c>
      <c r="F287" s="40">
        <f>SUM('Step 1'!F287:AC287)</f>
        <v>70381</v>
      </c>
      <c r="G287" s="40">
        <f>SUM('Step 1'!G287:AD287)</f>
        <v>70563</v>
      </c>
      <c r="H287" s="40">
        <f>SUM('Step 1'!H287:AE287)</f>
        <v>70740</v>
      </c>
    </row>
    <row r="288" spans="1:8" x14ac:dyDescent="0.25">
      <c r="A288" s="53" t="s">
        <v>363</v>
      </c>
      <c r="B288" s="40">
        <f>SUM('Step 1'!B288:Y288)</f>
        <v>479461</v>
      </c>
      <c r="C288" s="40">
        <f>SUM('Step 1'!C288:Z288)</f>
        <v>479982</v>
      </c>
      <c r="D288" s="40">
        <f>SUM('Step 1'!D288:AA288)</f>
        <v>480729</v>
      </c>
      <c r="E288" s="40">
        <f>SUM('Step 1'!E288:AB288)</f>
        <v>481469</v>
      </c>
      <c r="F288" s="40">
        <f>SUM('Step 1'!F288:AC288)</f>
        <v>482376</v>
      </c>
      <c r="G288" s="40">
        <f>SUM('Step 1'!G288:AD288)</f>
        <v>483449</v>
      </c>
      <c r="H288" s="40">
        <f>SUM('Step 1'!H288:AE288)</f>
        <v>484491</v>
      </c>
    </row>
    <row r="289" spans="1:8" x14ac:dyDescent="0.25">
      <c r="A289" s="53" t="s">
        <v>364</v>
      </c>
      <c r="B289" s="40">
        <f>SUM('Step 1'!B289:Y289)</f>
        <v>26120</v>
      </c>
      <c r="C289" s="40">
        <f>SUM('Step 1'!C289:Z289)</f>
        <v>26128</v>
      </c>
      <c r="D289" s="40">
        <f>SUM('Step 1'!D289:AA289)</f>
        <v>26151</v>
      </c>
      <c r="E289" s="40">
        <f>SUM('Step 1'!E289:AB289)</f>
        <v>26180</v>
      </c>
      <c r="F289" s="40">
        <f>SUM('Step 1'!F289:AC289)</f>
        <v>26221</v>
      </c>
      <c r="G289" s="40">
        <f>SUM('Step 1'!G289:AD289)</f>
        <v>26274</v>
      </c>
      <c r="H289" s="40">
        <f>SUM('Step 1'!H289:AE289)</f>
        <v>26321</v>
      </c>
    </row>
    <row r="290" spans="1:8" x14ac:dyDescent="0.25">
      <c r="A290" s="53" t="s">
        <v>365</v>
      </c>
      <c r="B290" s="40">
        <f>SUM('Step 1'!B290:Y290)</f>
        <v>219484</v>
      </c>
      <c r="C290" s="40">
        <f>SUM('Step 1'!C290:Z290)</f>
        <v>219647</v>
      </c>
      <c r="D290" s="40">
        <f>SUM('Step 1'!D290:AA290)</f>
        <v>219897</v>
      </c>
      <c r="E290" s="40">
        <f>SUM('Step 1'!E290:AB290)</f>
        <v>220146</v>
      </c>
      <c r="F290" s="40">
        <f>SUM('Step 1'!F290:AC290)</f>
        <v>220515</v>
      </c>
      <c r="G290" s="40">
        <f>SUM('Step 1'!G290:AD290)</f>
        <v>220972</v>
      </c>
      <c r="H290" s="40">
        <f>SUM('Step 1'!H290:AE290)</f>
        <v>221393</v>
      </c>
    </row>
    <row r="291" spans="1:8" x14ac:dyDescent="0.25">
      <c r="A291" s="53" t="s">
        <v>366</v>
      </c>
      <c r="B291" s="40">
        <f>SUM('Step 1'!B291:Y291)</f>
        <v>1238027</v>
      </c>
      <c r="C291" s="40">
        <f>SUM('Step 1'!C291:Z291)</f>
        <v>1239560</v>
      </c>
      <c r="D291" s="40">
        <f>SUM('Step 1'!D291:AA291)</f>
        <v>1241546</v>
      </c>
      <c r="E291" s="40">
        <f>SUM('Step 1'!E291:AB291)</f>
        <v>1243689</v>
      </c>
      <c r="F291" s="40">
        <f>SUM('Step 1'!F291:AC291)</f>
        <v>1246377</v>
      </c>
      <c r="G291" s="40">
        <f>SUM('Step 1'!G291:AD291)</f>
        <v>1249631</v>
      </c>
      <c r="H291" s="40">
        <f>SUM('Step 1'!H291:AE291)</f>
        <v>1252987</v>
      </c>
    </row>
    <row r="292" spans="1:8" x14ac:dyDescent="0.25">
      <c r="A292" s="53" t="s">
        <v>367</v>
      </c>
      <c r="B292" s="40">
        <f>SUM('Step 1'!B292:Y292)</f>
        <v>232129</v>
      </c>
      <c r="C292" s="40">
        <f>SUM('Step 1'!C292:Z292)</f>
        <v>232258</v>
      </c>
      <c r="D292" s="40">
        <f>SUM('Step 1'!D292:AA292)</f>
        <v>232500</v>
      </c>
      <c r="E292" s="40">
        <f>SUM('Step 1'!E292:AB292)</f>
        <v>232795</v>
      </c>
      <c r="F292" s="40">
        <f>SUM('Step 1'!F292:AC292)</f>
        <v>233122</v>
      </c>
      <c r="G292" s="40">
        <f>SUM('Step 1'!G292:AD292)</f>
        <v>233548</v>
      </c>
      <c r="H292" s="40">
        <f>SUM('Step 1'!H292:AE292)</f>
        <v>233994</v>
      </c>
    </row>
    <row r="293" spans="1:8" x14ac:dyDescent="0.25">
      <c r="A293" s="53" t="s">
        <v>368</v>
      </c>
      <c r="B293" s="40">
        <f>SUM('Step 1'!B293:Y293)</f>
        <v>91556</v>
      </c>
      <c r="C293" s="40">
        <f>SUM('Step 1'!C293:Z293)</f>
        <v>91601</v>
      </c>
      <c r="D293" s="40">
        <f>SUM('Step 1'!D293:AA293)</f>
        <v>91685</v>
      </c>
      <c r="E293" s="40">
        <f>SUM('Step 1'!E293:AB293)</f>
        <v>91804</v>
      </c>
      <c r="F293" s="40">
        <f>SUM('Step 1'!F293:AC293)</f>
        <v>91934</v>
      </c>
      <c r="G293" s="40">
        <f>SUM('Step 1'!G293:AD293)</f>
        <v>92102</v>
      </c>
      <c r="H293" s="40">
        <f>SUM('Step 1'!H293:AE293)</f>
        <v>92281</v>
      </c>
    </row>
    <row r="294" spans="1:8" x14ac:dyDescent="0.25">
      <c r="A294" s="53" t="s">
        <v>369</v>
      </c>
      <c r="B294" s="40">
        <f>SUM('Step 1'!B294:Y294)</f>
        <v>128990</v>
      </c>
      <c r="C294" s="40">
        <f>SUM('Step 1'!C294:Z294)</f>
        <v>129059</v>
      </c>
      <c r="D294" s="40">
        <f>SUM('Step 1'!D294:AA294)</f>
        <v>129156</v>
      </c>
      <c r="E294" s="40">
        <f>SUM('Step 1'!E294:AB294)</f>
        <v>129282</v>
      </c>
      <c r="F294" s="40">
        <f>SUM('Step 1'!F294:AC294)</f>
        <v>129444</v>
      </c>
      <c r="G294" s="40">
        <f>SUM('Step 1'!G294:AD294)</f>
        <v>129667</v>
      </c>
      <c r="H294" s="40">
        <f>SUM('Step 1'!H294:AE294)</f>
        <v>129900</v>
      </c>
    </row>
    <row r="295" spans="1:8" x14ac:dyDescent="0.25">
      <c r="A295" s="53" t="s">
        <v>370</v>
      </c>
      <c r="B295" s="40">
        <f>SUM('Step 1'!B295:Y295)</f>
        <v>192147</v>
      </c>
      <c r="C295" s="40">
        <f>SUM('Step 1'!C295:Z295)</f>
        <v>192316</v>
      </c>
      <c r="D295" s="40">
        <f>SUM('Step 1'!D295:AA295)</f>
        <v>192575</v>
      </c>
      <c r="E295" s="40">
        <f>SUM('Step 1'!E295:AB295)</f>
        <v>192822</v>
      </c>
      <c r="F295" s="40">
        <f>SUM('Step 1'!F295:AC295)</f>
        <v>193174</v>
      </c>
      <c r="G295" s="40">
        <f>SUM('Step 1'!G295:AD295)</f>
        <v>193577</v>
      </c>
      <c r="H295" s="40">
        <f>SUM('Step 1'!H295:AE295)</f>
        <v>193953</v>
      </c>
    </row>
    <row r="296" spans="1:8" x14ac:dyDescent="0.25">
      <c r="A296" s="53" t="s">
        <v>371</v>
      </c>
      <c r="B296" s="40">
        <f>SUM('Step 1'!B296:Y296)</f>
        <v>133016</v>
      </c>
      <c r="C296" s="40">
        <f>SUM('Step 1'!C296:Z296)</f>
        <v>133090</v>
      </c>
      <c r="D296" s="40">
        <f>SUM('Step 1'!D296:AA296)</f>
        <v>133221</v>
      </c>
      <c r="E296" s="40">
        <f>SUM('Step 1'!E296:AB296)</f>
        <v>133396</v>
      </c>
      <c r="F296" s="40">
        <f>SUM('Step 1'!F296:AC296)</f>
        <v>133628</v>
      </c>
      <c r="G296" s="40">
        <f>SUM('Step 1'!G296:AD296)</f>
        <v>133901</v>
      </c>
      <c r="H296" s="40">
        <f>SUM('Step 1'!H296:AE296)</f>
        <v>134171</v>
      </c>
    </row>
    <row r="297" spans="1:8" x14ac:dyDescent="0.25">
      <c r="A297" s="53" t="s">
        <v>372</v>
      </c>
      <c r="B297" s="40">
        <f>SUM('Step 1'!B297:Y297)</f>
        <v>145377</v>
      </c>
      <c r="C297" s="40">
        <f>SUM('Step 1'!C297:Z297)</f>
        <v>145521</v>
      </c>
      <c r="D297" s="40">
        <f>SUM('Step 1'!D297:AA297)</f>
        <v>145728</v>
      </c>
      <c r="E297" s="40">
        <f>SUM('Step 1'!E297:AB297)</f>
        <v>145937</v>
      </c>
      <c r="F297" s="40">
        <f>SUM('Step 1'!F297:AC297)</f>
        <v>146187</v>
      </c>
      <c r="G297" s="40">
        <f>SUM('Step 1'!G297:AD297)</f>
        <v>146521</v>
      </c>
      <c r="H297" s="40">
        <f>SUM('Step 1'!H297:AE297)</f>
        <v>146806</v>
      </c>
    </row>
    <row r="298" spans="1:8" x14ac:dyDescent="0.25">
      <c r="A298" s="53" t="s">
        <v>373</v>
      </c>
      <c r="B298" s="40">
        <f>SUM('Step 1'!B298:Y298)</f>
        <v>1513164</v>
      </c>
      <c r="C298" s="40">
        <f>SUM('Step 1'!C298:Z298)</f>
        <v>1513430</v>
      </c>
      <c r="D298" s="40">
        <f>SUM('Step 1'!D298:AA298)</f>
        <v>1514742</v>
      </c>
      <c r="E298" s="40">
        <f>SUM('Step 1'!E298:AB298)</f>
        <v>1516445</v>
      </c>
      <c r="F298" s="40">
        <f>SUM('Step 1'!F298:AC298)</f>
        <v>1518471</v>
      </c>
      <c r="G298" s="40">
        <f>SUM('Step 1'!G298:AD298)</f>
        <v>1521433</v>
      </c>
      <c r="H298" s="40">
        <f>SUM('Step 1'!H298:AE298)</f>
        <v>1524802</v>
      </c>
    </row>
    <row r="299" spans="1:8" x14ac:dyDescent="0.25">
      <c r="A299" s="53" t="s">
        <v>374</v>
      </c>
      <c r="B299" s="40">
        <f>SUM('Step 1'!B299:Y299)</f>
        <v>8829698</v>
      </c>
      <c r="C299" s="40">
        <f>SUM('Step 1'!C299:Z299)</f>
        <v>8833103</v>
      </c>
      <c r="D299" s="40">
        <f>SUM('Step 1'!D299:AA299)</f>
        <v>8841374</v>
      </c>
      <c r="E299" s="40">
        <f>SUM('Step 1'!E299:AB299)</f>
        <v>8851038</v>
      </c>
      <c r="F299" s="40">
        <f>SUM('Step 1'!F299:AC299)</f>
        <v>8862727</v>
      </c>
      <c r="G299" s="40">
        <f>SUM('Step 1'!G299:AD299)</f>
        <v>8877607</v>
      </c>
      <c r="H299" s="40">
        <f>SUM('Step 1'!H299:AE299)</f>
        <v>8893380</v>
      </c>
    </row>
    <row r="300" spans="1:8" x14ac:dyDescent="0.25">
      <c r="A300" s="53" t="s">
        <v>375</v>
      </c>
      <c r="B300" s="40">
        <f>SUM('Step 1'!B300:Y300)</f>
        <v>7620449</v>
      </c>
      <c r="C300" s="40">
        <f>SUM('Step 1'!C300:Z300)</f>
        <v>7623167</v>
      </c>
      <c r="D300" s="40">
        <f>SUM('Step 1'!D300:AA300)</f>
        <v>7630381</v>
      </c>
      <c r="E300" s="40">
        <f>SUM('Step 1'!E300:AB300)</f>
        <v>7639334</v>
      </c>
      <c r="F300" s="40">
        <f>SUM('Step 1'!F300:AC300)</f>
        <v>7650377</v>
      </c>
      <c r="G300" s="40">
        <f>SUM('Step 1'!G300:AD300)</f>
        <v>7664849</v>
      </c>
      <c r="H300" s="40">
        <f>SUM('Step 1'!H300:AE300)</f>
        <v>7680230</v>
      </c>
    </row>
    <row r="301" spans="1:8" x14ac:dyDescent="0.25">
      <c r="A301" s="53" t="s">
        <v>376</v>
      </c>
      <c r="B301" s="40">
        <f>SUM('Step 1'!B301:Y301)</f>
        <v>104400</v>
      </c>
      <c r="C301" s="40">
        <f>SUM('Step 1'!C301:Z301)</f>
        <v>104526</v>
      </c>
      <c r="D301" s="40">
        <f>SUM('Step 1'!D301:AA301)</f>
        <v>104681</v>
      </c>
      <c r="E301" s="40">
        <f>SUM('Step 1'!E301:AB301)</f>
        <v>104846</v>
      </c>
      <c r="F301" s="40">
        <f>SUM('Step 1'!F301:AC301)</f>
        <v>105032</v>
      </c>
      <c r="G301" s="40">
        <f>SUM('Step 1'!G301:AD301)</f>
        <v>105266</v>
      </c>
      <c r="H301" s="40">
        <f>SUM('Step 1'!H301:AE301)</f>
        <v>105509</v>
      </c>
    </row>
    <row r="302" spans="1:8" x14ac:dyDescent="0.25">
      <c r="A302" s="53" t="s">
        <v>377</v>
      </c>
      <c r="B302" s="40">
        <f>SUM('Step 1'!B302:Y302)</f>
        <v>22720</v>
      </c>
      <c r="C302" s="40">
        <f>SUM('Step 1'!C302:Z302)</f>
        <v>22713</v>
      </c>
      <c r="D302" s="40">
        <f>SUM('Step 1'!D302:AA302)</f>
        <v>22697</v>
      </c>
      <c r="E302" s="40">
        <f>SUM('Step 1'!E302:AB302)</f>
        <v>22680</v>
      </c>
      <c r="F302" s="40">
        <f>SUM('Step 1'!F302:AC302)</f>
        <v>22687</v>
      </c>
      <c r="G302" s="40">
        <f>SUM('Step 1'!G302:AD302)</f>
        <v>22709</v>
      </c>
      <c r="H302" s="40">
        <f>SUM('Step 1'!H302:AE302)</f>
        <v>22732</v>
      </c>
    </row>
    <row r="303" spans="1:8" x14ac:dyDescent="0.25">
      <c r="A303" s="53" t="s">
        <v>378</v>
      </c>
      <c r="B303" s="40">
        <f>SUM('Step 1'!B303:Y303)</f>
        <v>303620</v>
      </c>
      <c r="C303" s="40">
        <f>SUM('Step 1'!C303:Z303)</f>
        <v>303945</v>
      </c>
      <c r="D303" s="40">
        <f>SUM('Step 1'!D303:AA303)</f>
        <v>304416</v>
      </c>
      <c r="E303" s="40">
        <f>SUM('Step 1'!E303:AB303)</f>
        <v>304935</v>
      </c>
      <c r="F303" s="40">
        <f>SUM('Step 1'!F303:AC303)</f>
        <v>305604</v>
      </c>
      <c r="G303" s="40">
        <f>SUM('Step 1'!G303:AD303)</f>
        <v>306412</v>
      </c>
      <c r="H303" s="40">
        <f>SUM('Step 1'!H303:AE303)</f>
        <v>307258</v>
      </c>
    </row>
    <row r="304" spans="1:8" x14ac:dyDescent="0.25">
      <c r="A304" s="53" t="s">
        <v>379</v>
      </c>
      <c r="B304" s="40">
        <f>SUM('Step 1'!B304:Y304)</f>
        <v>382062</v>
      </c>
      <c r="C304" s="40">
        <f>SUM('Step 1'!C304:Z304)</f>
        <v>382501</v>
      </c>
      <c r="D304" s="40">
        <f>SUM('Step 1'!D304:AA304)</f>
        <v>383107</v>
      </c>
      <c r="E304" s="40">
        <f>SUM('Step 1'!E304:AB304)</f>
        <v>383795</v>
      </c>
      <c r="F304" s="40">
        <f>SUM('Step 1'!F304:AC304)</f>
        <v>384645</v>
      </c>
      <c r="G304" s="40">
        <f>SUM('Step 1'!G304:AD304)</f>
        <v>385653</v>
      </c>
      <c r="H304" s="40">
        <f>SUM('Step 1'!H304:AE304)</f>
        <v>386718</v>
      </c>
    </row>
    <row r="305" spans="1:8" x14ac:dyDescent="0.25">
      <c r="A305" s="53" t="s">
        <v>380</v>
      </c>
      <c r="B305" s="40">
        <f>SUM('Step 1'!B305:Y305)</f>
        <v>91653</v>
      </c>
      <c r="C305" s="40">
        <f>SUM('Step 1'!C305:Z305)</f>
        <v>91764</v>
      </c>
      <c r="D305" s="40">
        <f>SUM('Step 1'!D305:AA305)</f>
        <v>91908</v>
      </c>
      <c r="E305" s="40">
        <f>SUM('Step 1'!E305:AB305)</f>
        <v>92067</v>
      </c>
      <c r="F305" s="40">
        <f>SUM('Step 1'!F305:AC305)</f>
        <v>92257</v>
      </c>
      <c r="G305" s="40">
        <f>SUM('Step 1'!G305:AD305)</f>
        <v>92501</v>
      </c>
      <c r="H305" s="40">
        <f>SUM('Step 1'!H305:AE305)</f>
        <v>92744</v>
      </c>
    </row>
    <row r="306" spans="1:8" x14ac:dyDescent="0.25">
      <c r="A306" s="53" t="s">
        <v>381</v>
      </c>
      <c r="B306" s="40">
        <f>SUM('Step 1'!B306:Y306)</f>
        <v>122392</v>
      </c>
      <c r="C306" s="40">
        <f>SUM('Step 1'!C306:Z306)</f>
        <v>122545</v>
      </c>
      <c r="D306" s="40">
        <f>SUM('Step 1'!D306:AA306)</f>
        <v>122758</v>
      </c>
      <c r="E306" s="40">
        <f>SUM('Step 1'!E306:AB306)</f>
        <v>122978</v>
      </c>
      <c r="F306" s="40">
        <f>SUM('Step 1'!F306:AC306)</f>
        <v>123225</v>
      </c>
      <c r="G306" s="40">
        <f>SUM('Step 1'!G306:AD306)</f>
        <v>123493</v>
      </c>
      <c r="H306" s="40">
        <f>SUM('Step 1'!H306:AE306)</f>
        <v>123763</v>
      </c>
    </row>
    <row r="307" spans="1:8" x14ac:dyDescent="0.25">
      <c r="A307" s="53" t="s">
        <v>382</v>
      </c>
      <c r="B307" s="40">
        <f>SUM('Step 1'!B307:Y307)</f>
        <v>220351</v>
      </c>
      <c r="C307" s="40">
        <f>SUM('Step 1'!C307:Z307)</f>
        <v>220486</v>
      </c>
      <c r="D307" s="40">
        <f>SUM('Step 1'!D307:AA307)</f>
        <v>220693</v>
      </c>
      <c r="E307" s="40">
        <f>SUM('Step 1'!E307:AB307)</f>
        <v>220939</v>
      </c>
      <c r="F307" s="40">
        <f>SUM('Step 1'!F307:AC307)</f>
        <v>221248</v>
      </c>
      <c r="G307" s="40">
        <f>SUM('Step 1'!G307:AD307)</f>
        <v>221671</v>
      </c>
      <c r="H307" s="40">
        <f>SUM('Step 1'!H307:AE307)</f>
        <v>222051</v>
      </c>
    </row>
    <row r="308" spans="1:8" x14ac:dyDescent="0.25">
      <c r="A308" s="53" t="s">
        <v>383</v>
      </c>
      <c r="B308" s="40">
        <f>SUM('Step 1'!B308:Y308)</f>
        <v>10315778</v>
      </c>
      <c r="C308" s="40">
        <f>SUM('Step 1'!C308:Z308)</f>
        <v>10327666</v>
      </c>
      <c r="D308" s="40">
        <f>SUM('Step 1'!D308:AA308)</f>
        <v>10343958</v>
      </c>
      <c r="E308" s="40">
        <f>SUM('Step 1'!E308:AB308)</f>
        <v>10361632</v>
      </c>
      <c r="F308" s="40">
        <f>SUM('Step 1'!F308:AC308)</f>
        <v>10383215</v>
      </c>
      <c r="G308" s="40">
        <f>SUM('Step 1'!G308:AD308)</f>
        <v>10409540</v>
      </c>
      <c r="H308" s="40">
        <f>SUM('Step 1'!H308:AE308)</f>
        <v>10437487</v>
      </c>
    </row>
    <row r="309" spans="1:8" x14ac:dyDescent="0.25">
      <c r="A309" s="53" t="s">
        <v>384</v>
      </c>
      <c r="B309" s="40">
        <f>SUM('Step 1'!B309:Y309)</f>
        <v>59683</v>
      </c>
      <c r="C309" s="40">
        <f>SUM('Step 1'!C309:Z309)</f>
        <v>59705</v>
      </c>
      <c r="D309" s="40">
        <f>SUM('Step 1'!D309:AA309)</f>
        <v>59745</v>
      </c>
      <c r="E309" s="40">
        <f>SUM('Step 1'!E309:AB309)</f>
        <v>59814</v>
      </c>
      <c r="F309" s="40">
        <f>SUM('Step 1'!F309:AC309)</f>
        <v>59890</v>
      </c>
      <c r="G309" s="40">
        <f>SUM('Step 1'!G309:AD309)</f>
        <v>59990</v>
      </c>
      <c r="H309" s="40">
        <f>SUM('Step 1'!H309:AE309)</f>
        <v>60128</v>
      </c>
    </row>
    <row r="310" spans="1:8" x14ac:dyDescent="0.25">
      <c r="A310" s="53" t="s">
        <v>385</v>
      </c>
      <c r="B310" s="40">
        <f>SUM('Step 1'!B310:Y310)</f>
        <v>128423</v>
      </c>
      <c r="C310" s="40">
        <f>SUM('Step 1'!C310:Z310)</f>
        <v>128525</v>
      </c>
      <c r="D310" s="40">
        <f>SUM('Step 1'!D310:AA310)</f>
        <v>128693</v>
      </c>
      <c r="E310" s="40">
        <f>SUM('Step 1'!E310:AB310)</f>
        <v>128863</v>
      </c>
      <c r="F310" s="40">
        <f>SUM('Step 1'!F310:AC310)</f>
        <v>129088</v>
      </c>
      <c r="G310" s="40">
        <f>SUM('Step 1'!G310:AD310)</f>
        <v>129368</v>
      </c>
      <c r="H310" s="40">
        <f>SUM('Step 1'!H310:AE310)</f>
        <v>129631</v>
      </c>
    </row>
    <row r="311" spans="1:8" x14ac:dyDescent="0.25">
      <c r="A311" s="53" t="s">
        <v>386</v>
      </c>
      <c r="B311" s="40">
        <f>SUM('Step 1'!B311:Y311)</f>
        <v>203660</v>
      </c>
      <c r="C311" s="40">
        <f>SUM('Step 1'!C311:Z311)</f>
        <v>203818</v>
      </c>
      <c r="D311" s="40">
        <f>SUM('Step 1'!D311:AA311)</f>
        <v>204059</v>
      </c>
      <c r="E311" s="40">
        <f>SUM('Step 1'!E311:AB311)</f>
        <v>204338</v>
      </c>
      <c r="F311" s="40">
        <f>SUM('Step 1'!F311:AC311)</f>
        <v>204707</v>
      </c>
      <c r="G311" s="40">
        <f>SUM('Step 1'!G311:AD311)</f>
        <v>205198</v>
      </c>
      <c r="H311" s="40">
        <f>SUM('Step 1'!H311:AE311)</f>
        <v>205721</v>
      </c>
    </row>
    <row r="312" spans="1:8" x14ac:dyDescent="0.25">
      <c r="A312" s="53" t="s">
        <v>387</v>
      </c>
      <c r="B312" s="40">
        <f>SUM('Step 1'!B312:Y312)</f>
        <v>228219</v>
      </c>
      <c r="C312" s="40">
        <f>SUM('Step 1'!C312:Z312)</f>
        <v>228475</v>
      </c>
      <c r="D312" s="40">
        <f>SUM('Step 1'!D312:AA312)</f>
        <v>228782</v>
      </c>
      <c r="E312" s="40">
        <f>SUM('Step 1'!E312:AB312)</f>
        <v>229090</v>
      </c>
      <c r="F312" s="40">
        <f>SUM('Step 1'!F312:AC312)</f>
        <v>229491</v>
      </c>
      <c r="G312" s="40">
        <f>SUM('Step 1'!G312:AD312)</f>
        <v>230000</v>
      </c>
      <c r="H312" s="40">
        <f>SUM('Step 1'!H312:AE312)</f>
        <v>230467</v>
      </c>
    </row>
    <row r="313" spans="1:8" x14ac:dyDescent="0.25">
      <c r="A313" s="53" t="s">
        <v>388</v>
      </c>
      <c r="B313" s="40">
        <f>SUM('Step 1'!B313:Y313)</f>
        <v>710941</v>
      </c>
      <c r="C313" s="40">
        <f>SUM('Step 1'!C313:Z313)</f>
        <v>711613</v>
      </c>
      <c r="D313" s="40">
        <f>SUM('Step 1'!D313:AA313)</f>
        <v>712646</v>
      </c>
      <c r="E313" s="40">
        <f>SUM('Step 1'!E313:AB313)</f>
        <v>713748</v>
      </c>
      <c r="F313" s="40">
        <f>SUM('Step 1'!F313:AC313)</f>
        <v>714997</v>
      </c>
      <c r="G313" s="40">
        <f>SUM('Step 1'!G313:AD313)</f>
        <v>716636</v>
      </c>
      <c r="H313" s="40">
        <f>SUM('Step 1'!H313:AE313)</f>
        <v>718302</v>
      </c>
    </row>
    <row r="314" spans="1:8" x14ac:dyDescent="0.25">
      <c r="A314" s="53" t="s">
        <v>389</v>
      </c>
      <c r="B314" s="40">
        <f>SUM('Step 1'!B314:Y314)</f>
        <v>1994417</v>
      </c>
      <c r="C314" s="40">
        <f>SUM('Step 1'!C314:Z314)</f>
        <v>1996372</v>
      </c>
      <c r="D314" s="40">
        <f>SUM('Step 1'!D314:AA314)</f>
        <v>1999238</v>
      </c>
      <c r="E314" s="40">
        <f>SUM('Step 1'!E314:AB314)</f>
        <v>2002202</v>
      </c>
      <c r="F314" s="40">
        <f>SUM('Step 1'!F314:AC314)</f>
        <v>2005703</v>
      </c>
      <c r="G314" s="40">
        <f>SUM('Step 1'!G314:AD314)</f>
        <v>2010265</v>
      </c>
      <c r="H314" s="40">
        <f>SUM('Step 1'!H314:AE314)</f>
        <v>2014861</v>
      </c>
    </row>
    <row r="315" spans="1:8" x14ac:dyDescent="0.25">
      <c r="A315" s="53" t="s">
        <v>390</v>
      </c>
      <c r="B315" s="40">
        <f>SUM('Step 1'!B315:Y315)</f>
        <v>104421</v>
      </c>
      <c r="C315" s="40">
        <f>SUM('Step 1'!C315:Z315)</f>
        <v>104540</v>
      </c>
      <c r="D315" s="40">
        <f>SUM('Step 1'!D315:AA315)</f>
        <v>104703</v>
      </c>
      <c r="E315" s="40">
        <f>SUM('Step 1'!E315:AB315)</f>
        <v>104853</v>
      </c>
      <c r="F315" s="40">
        <f>SUM('Step 1'!F315:AC315)</f>
        <v>105063</v>
      </c>
      <c r="G315" s="40">
        <f>SUM('Step 1'!G315:AD315)</f>
        <v>105291</v>
      </c>
      <c r="H315" s="40">
        <f>SUM('Step 1'!H315:AE315)</f>
        <v>105515</v>
      </c>
    </row>
    <row r="316" spans="1:8" x14ac:dyDescent="0.25">
      <c r="A316" s="53" t="s">
        <v>391</v>
      </c>
      <c r="B316" s="40">
        <f>SUM('Step 1'!B316:Y316)</f>
        <v>409714</v>
      </c>
      <c r="C316" s="40">
        <f>SUM('Step 1'!C316:Z316)</f>
        <v>410351</v>
      </c>
      <c r="D316" s="40">
        <f>SUM('Step 1'!D316:AA316)</f>
        <v>411094</v>
      </c>
      <c r="E316" s="40">
        <f>SUM('Step 1'!E316:AB316)</f>
        <v>411898</v>
      </c>
      <c r="F316" s="40">
        <f>SUM('Step 1'!F316:AC316)</f>
        <v>412898</v>
      </c>
      <c r="G316" s="40">
        <f>SUM('Step 1'!G316:AD316)</f>
        <v>414046</v>
      </c>
      <c r="H316" s="40">
        <f>SUM('Step 1'!H316:AE316)</f>
        <v>415203</v>
      </c>
    </row>
    <row r="317" spans="1:8" x14ac:dyDescent="0.25">
      <c r="A317" s="53" t="s">
        <v>392</v>
      </c>
      <c r="B317" s="40">
        <f>SUM('Step 1'!B317:Y317)</f>
        <v>53127</v>
      </c>
      <c r="C317" s="40">
        <f>SUM('Step 1'!C317:Z317)</f>
        <v>53166</v>
      </c>
      <c r="D317" s="40">
        <f>SUM('Step 1'!D317:AA317)</f>
        <v>53223</v>
      </c>
      <c r="E317" s="40">
        <f>SUM('Step 1'!E317:AB317)</f>
        <v>53264</v>
      </c>
      <c r="F317" s="40">
        <f>SUM('Step 1'!F317:AC317)</f>
        <v>53366</v>
      </c>
      <c r="G317" s="40">
        <f>SUM('Step 1'!G317:AD317)</f>
        <v>53521</v>
      </c>
      <c r="H317" s="40">
        <f>SUM('Step 1'!H317:AE317)</f>
        <v>53688</v>
      </c>
    </row>
    <row r="318" spans="1:8" x14ac:dyDescent="0.25">
      <c r="A318" s="53" t="s">
        <v>394</v>
      </c>
      <c r="B318" s="40">
        <f>SUM('Step 1'!B318:Y318)</f>
        <v>82722</v>
      </c>
      <c r="C318" s="40">
        <f>SUM('Step 1'!C318:Z318)</f>
        <v>82825</v>
      </c>
      <c r="D318" s="40">
        <f>SUM('Step 1'!D318:AA318)</f>
        <v>82973</v>
      </c>
      <c r="E318" s="40">
        <f>SUM('Step 1'!E318:AB318)</f>
        <v>83126</v>
      </c>
      <c r="F318" s="40">
        <f>SUM('Step 1'!F318:AC318)</f>
        <v>83302</v>
      </c>
      <c r="G318" s="40">
        <f>SUM('Step 1'!G318:AD318)</f>
        <v>83506</v>
      </c>
      <c r="H318" s="40">
        <f>SUM('Step 1'!H318:AE318)</f>
        <v>83729</v>
      </c>
    </row>
    <row r="319" spans="1:8" x14ac:dyDescent="0.25">
      <c r="A319" s="53" t="s">
        <v>395</v>
      </c>
      <c r="B319" s="40">
        <f>SUM('Step 1'!B319:Y319)</f>
        <v>131578</v>
      </c>
      <c r="C319" s="40">
        <f>SUM('Step 1'!C319:Z319)</f>
        <v>131773</v>
      </c>
      <c r="D319" s="40">
        <f>SUM('Step 1'!D319:AA319)</f>
        <v>132031</v>
      </c>
      <c r="E319" s="40">
        <f>SUM('Step 1'!E319:AB319)</f>
        <v>132308</v>
      </c>
      <c r="F319" s="40">
        <f>SUM('Step 1'!F319:AC319)</f>
        <v>132624</v>
      </c>
      <c r="G319" s="40">
        <f>SUM('Step 1'!G319:AD319)</f>
        <v>132979</v>
      </c>
      <c r="H319" s="40">
        <f>SUM('Step 1'!H319:AE319)</f>
        <v>133352</v>
      </c>
    </row>
    <row r="320" spans="1:8" x14ac:dyDescent="0.25">
      <c r="A320" s="53" t="s">
        <v>396</v>
      </c>
      <c r="B320" s="40">
        <f>SUM('Step 1'!B320:Y320)</f>
        <v>30067</v>
      </c>
      <c r="C320" s="40">
        <f>SUM('Step 1'!C320:Z320)</f>
        <v>30063</v>
      </c>
      <c r="D320" s="40">
        <f>SUM('Step 1'!D320:AA320)</f>
        <v>30080</v>
      </c>
      <c r="E320" s="40">
        <f>SUM('Step 1'!E320:AB320)</f>
        <v>30089</v>
      </c>
      <c r="F320" s="40">
        <f>SUM('Step 1'!F320:AC320)</f>
        <v>30110</v>
      </c>
      <c r="G320" s="40">
        <f>SUM('Step 1'!G320:AD320)</f>
        <v>30164</v>
      </c>
      <c r="H320" s="40">
        <f>SUM('Step 1'!H320:AE320)</f>
        <v>30224</v>
      </c>
    </row>
    <row r="321" spans="1:8" x14ac:dyDescent="0.25">
      <c r="A321" s="53" t="s">
        <v>397</v>
      </c>
      <c r="B321" s="40">
        <f>SUM('Step 1'!B321:Y321)</f>
        <v>166494</v>
      </c>
      <c r="C321" s="40">
        <f>SUM('Step 1'!C321:Z321)</f>
        <v>166755</v>
      </c>
      <c r="D321" s="40">
        <f>SUM('Step 1'!D321:AA321)</f>
        <v>167050</v>
      </c>
      <c r="E321" s="40">
        <f>SUM('Step 1'!E321:AB321)</f>
        <v>167388</v>
      </c>
      <c r="F321" s="40">
        <f>SUM('Step 1'!F321:AC321)</f>
        <v>167786</v>
      </c>
      <c r="G321" s="40">
        <f>SUM('Step 1'!G321:AD321)</f>
        <v>168232</v>
      </c>
      <c r="H321" s="40">
        <f>SUM('Step 1'!H321:AE321)</f>
        <v>168686</v>
      </c>
    </row>
    <row r="322" spans="1:8" x14ac:dyDescent="0.25">
      <c r="A322" s="53" t="s">
        <v>399</v>
      </c>
      <c r="B322" s="40">
        <f>SUM('Step 1'!B322:Y322)</f>
        <v>101726</v>
      </c>
      <c r="C322" s="40">
        <f>SUM('Step 1'!C322:Z322)</f>
        <v>101834</v>
      </c>
      <c r="D322" s="40">
        <f>SUM('Step 1'!D322:AA322)</f>
        <v>101988</v>
      </c>
      <c r="E322" s="40">
        <f>SUM('Step 1'!E322:AB322)</f>
        <v>102152</v>
      </c>
      <c r="F322" s="40">
        <f>SUM('Step 1'!F322:AC322)</f>
        <v>102338</v>
      </c>
      <c r="G322" s="40">
        <f>SUM('Step 1'!G322:AD322)</f>
        <v>102578</v>
      </c>
      <c r="H322" s="40">
        <f>SUM('Step 1'!H322:AE322)</f>
        <v>102797</v>
      </c>
    </row>
    <row r="323" spans="1:8" x14ac:dyDescent="0.25">
      <c r="A323" s="53" t="s">
        <v>400</v>
      </c>
      <c r="B323" s="40">
        <f>SUM('Step 1'!B323:Y323)</f>
        <v>191690</v>
      </c>
      <c r="C323" s="40">
        <f>SUM('Step 1'!C323:Z323)</f>
        <v>191871</v>
      </c>
      <c r="D323" s="40">
        <f>SUM('Step 1'!D323:AA323)</f>
        <v>192141</v>
      </c>
      <c r="E323" s="40">
        <f>SUM('Step 1'!E323:AB323)</f>
        <v>192400</v>
      </c>
      <c r="F323" s="40">
        <f>SUM('Step 1'!F323:AC323)</f>
        <v>192741</v>
      </c>
      <c r="G323" s="40">
        <f>SUM('Step 1'!G323:AD323)</f>
        <v>193181</v>
      </c>
      <c r="H323" s="40">
        <f>SUM('Step 1'!H323:AE323)</f>
        <v>193591</v>
      </c>
    </row>
    <row r="324" spans="1:8" x14ac:dyDescent="0.25">
      <c r="A324" s="53" t="s">
        <v>401</v>
      </c>
      <c r="B324" s="40">
        <f>SUM('Step 1'!B324:Y324)</f>
        <v>224544</v>
      </c>
      <c r="C324" s="40">
        <f>SUM('Step 1'!C324:Z324)</f>
        <v>224627</v>
      </c>
      <c r="D324" s="40">
        <f>SUM('Step 1'!D324:AA324)</f>
        <v>224811</v>
      </c>
      <c r="E324" s="40">
        <f>SUM('Step 1'!E324:AB324)</f>
        <v>224918</v>
      </c>
      <c r="F324" s="40">
        <f>SUM('Step 1'!F324:AC324)</f>
        <v>225340</v>
      </c>
      <c r="G324" s="40">
        <f>SUM('Step 1'!G324:AD324)</f>
        <v>225934</v>
      </c>
      <c r="H324" s="40">
        <f>SUM('Step 1'!H324:AE324)</f>
        <v>226592</v>
      </c>
    </row>
    <row r="325" spans="1:8" x14ac:dyDescent="0.25">
      <c r="A325" s="53" t="s">
        <v>402</v>
      </c>
      <c r="B325" s="40">
        <f>SUM('Step 1'!B325:Y325)</f>
        <v>373914</v>
      </c>
      <c r="C325" s="40">
        <f>SUM('Step 1'!C325:Z325)</f>
        <v>374352</v>
      </c>
      <c r="D325" s="40">
        <f>SUM('Step 1'!D325:AA325)</f>
        <v>374956</v>
      </c>
      <c r="E325" s="40">
        <f>SUM('Step 1'!E325:AB325)</f>
        <v>375637</v>
      </c>
      <c r="F325" s="40">
        <f>SUM('Step 1'!F325:AC325)</f>
        <v>376473</v>
      </c>
      <c r="G325" s="40">
        <f>SUM('Step 1'!G325:AD325)</f>
        <v>377471</v>
      </c>
      <c r="H325" s="40">
        <f>SUM('Step 1'!H325:AE325)</f>
        <v>378507</v>
      </c>
    </row>
    <row r="326" spans="1:8" x14ac:dyDescent="0.25">
      <c r="A326" s="53" t="s">
        <v>403</v>
      </c>
      <c r="B326" s="40">
        <f>SUM('Step 1'!B326:Y326)</f>
        <v>23737</v>
      </c>
      <c r="C326" s="40">
        <f>SUM('Step 1'!C326:Z326)</f>
        <v>23748</v>
      </c>
      <c r="D326" s="40">
        <f>SUM('Step 1'!D326:AA326)</f>
        <v>23778</v>
      </c>
      <c r="E326" s="40">
        <f>SUM('Step 1'!E326:AB326)</f>
        <v>23806</v>
      </c>
      <c r="F326" s="40">
        <f>SUM('Step 1'!F326:AC326)</f>
        <v>23828</v>
      </c>
      <c r="G326" s="40">
        <f>SUM('Step 1'!G326:AD326)</f>
        <v>23861</v>
      </c>
      <c r="H326" s="40">
        <f>SUM('Step 1'!H326:AE326)</f>
        <v>23903</v>
      </c>
    </row>
    <row r="327" spans="1:8" x14ac:dyDescent="0.25">
      <c r="A327" s="53" t="s">
        <v>404</v>
      </c>
      <c r="B327" s="40">
        <f>SUM('Step 1'!B327:Y327)</f>
        <v>313286</v>
      </c>
      <c r="C327" s="40">
        <f>SUM('Step 1'!C327:Z327)</f>
        <v>313658</v>
      </c>
      <c r="D327" s="40">
        <f>SUM('Step 1'!D327:AA327)</f>
        <v>314171</v>
      </c>
      <c r="E327" s="40">
        <f>SUM('Step 1'!E327:AB327)</f>
        <v>314750</v>
      </c>
      <c r="F327" s="40">
        <f>SUM('Step 1'!F327:AC327)</f>
        <v>315447</v>
      </c>
      <c r="G327" s="40">
        <f>SUM('Step 1'!G327:AD327)</f>
        <v>316264</v>
      </c>
      <c r="H327" s="40">
        <f>SUM('Step 1'!H327:AE327)</f>
        <v>317110</v>
      </c>
    </row>
    <row r="328" spans="1:8" x14ac:dyDescent="0.25">
      <c r="A328" s="53" t="s">
        <v>405</v>
      </c>
      <c r="B328" s="40">
        <f>SUM('Step 1'!B328:Y328)</f>
        <v>893653</v>
      </c>
      <c r="C328" s="40">
        <f>SUM('Step 1'!C328:Z328)</f>
        <v>894720</v>
      </c>
      <c r="D328" s="40">
        <f>SUM('Step 1'!D328:AA328)</f>
        <v>896127</v>
      </c>
      <c r="E328" s="40">
        <f>SUM('Step 1'!E328:AB328)</f>
        <v>897758</v>
      </c>
      <c r="F328" s="40">
        <f>SUM('Step 1'!F328:AC328)</f>
        <v>899736</v>
      </c>
      <c r="G328" s="40">
        <f>SUM('Step 1'!G328:AD328)</f>
        <v>902082</v>
      </c>
      <c r="H328" s="40">
        <f>SUM('Step 1'!H328:AE328)</f>
        <v>904561</v>
      </c>
    </row>
    <row r="329" spans="1:8" x14ac:dyDescent="0.25">
      <c r="A329" s="53" t="s">
        <v>406</v>
      </c>
      <c r="B329" s="40">
        <f>SUM('Step 1'!B329:Y329)</f>
        <v>126522</v>
      </c>
      <c r="C329" s="40">
        <f>SUM('Step 1'!C329:Z329)</f>
        <v>126588</v>
      </c>
      <c r="D329" s="40">
        <f>SUM('Step 1'!D329:AA329)</f>
        <v>126707</v>
      </c>
      <c r="E329" s="40">
        <f>SUM('Step 1'!E329:AB329)</f>
        <v>126853</v>
      </c>
      <c r="F329" s="40">
        <f>SUM('Step 1'!F329:AC329)</f>
        <v>127068</v>
      </c>
      <c r="G329" s="40">
        <f>SUM('Step 1'!G329:AD329)</f>
        <v>127327</v>
      </c>
      <c r="H329" s="40">
        <f>SUM('Step 1'!H329:AE329)</f>
        <v>127585</v>
      </c>
    </row>
    <row r="330" spans="1:8" x14ac:dyDescent="0.25">
      <c r="A330" s="53" t="s">
        <v>407</v>
      </c>
      <c r="B330" s="40">
        <f>SUM('Step 1'!B330:Y330)</f>
        <v>300296</v>
      </c>
      <c r="C330" s="40">
        <f>SUM('Step 1'!C330:Z330)</f>
        <v>300652</v>
      </c>
      <c r="D330" s="40">
        <f>SUM('Step 1'!D330:AA330)</f>
        <v>301029</v>
      </c>
      <c r="E330" s="40">
        <f>SUM('Step 1'!E330:AB330)</f>
        <v>301396</v>
      </c>
      <c r="F330" s="40">
        <f>SUM('Step 1'!F330:AC330)</f>
        <v>301827</v>
      </c>
      <c r="G330" s="40">
        <f>SUM('Step 1'!G330:AD330)</f>
        <v>302490</v>
      </c>
      <c r="H330" s="40">
        <f>SUM('Step 1'!H330:AE330)</f>
        <v>303171</v>
      </c>
    </row>
    <row r="331" spans="1:8" x14ac:dyDescent="0.25">
      <c r="A331" s="53" t="s">
        <v>408</v>
      </c>
      <c r="B331" s="40">
        <f>SUM('Step 1'!B331:Y331)</f>
        <v>58181</v>
      </c>
      <c r="C331" s="40">
        <f>SUM('Step 1'!C331:Z331)</f>
        <v>58225</v>
      </c>
      <c r="D331" s="40">
        <f>SUM('Step 1'!D331:AA331)</f>
        <v>58294</v>
      </c>
      <c r="E331" s="40">
        <f>SUM('Step 1'!E331:AB331)</f>
        <v>58371</v>
      </c>
      <c r="F331" s="40">
        <f>SUM('Step 1'!F331:AC331)</f>
        <v>58465</v>
      </c>
      <c r="G331" s="40">
        <f>SUM('Step 1'!G331:AD331)</f>
        <v>58591</v>
      </c>
      <c r="H331" s="40">
        <f>SUM('Step 1'!H331:AE331)</f>
        <v>58727</v>
      </c>
    </row>
    <row r="332" spans="1:8" x14ac:dyDescent="0.25">
      <c r="A332" s="53" t="s">
        <v>411</v>
      </c>
      <c r="B332" s="40">
        <f>SUM('Step 1'!B332:Y332)</f>
        <v>527751</v>
      </c>
      <c r="C332" s="40">
        <f>SUM('Step 1'!C332:Z332)</f>
        <v>528410</v>
      </c>
      <c r="D332" s="40">
        <f>SUM('Step 1'!D332:AA332)</f>
        <v>529283</v>
      </c>
      <c r="E332" s="40">
        <f>SUM('Step 1'!E332:AB332)</f>
        <v>530234</v>
      </c>
      <c r="F332" s="40">
        <f>SUM('Step 1'!F332:AC332)</f>
        <v>531399</v>
      </c>
      <c r="G332" s="40">
        <f>SUM('Step 1'!G332:AD332)</f>
        <v>532818</v>
      </c>
      <c r="H332" s="40">
        <f>SUM('Step 1'!H332:AE332)</f>
        <v>534246</v>
      </c>
    </row>
    <row r="333" spans="1:8" x14ac:dyDescent="0.25">
      <c r="A333" s="53" t="s">
        <v>412</v>
      </c>
      <c r="B333" s="40">
        <f>SUM('Step 1'!B333:Y333)</f>
        <v>168927</v>
      </c>
      <c r="C333" s="40">
        <f>SUM('Step 1'!C333:Z333)</f>
        <v>169126</v>
      </c>
      <c r="D333" s="40">
        <f>SUM('Step 1'!D333:AA333)</f>
        <v>169389</v>
      </c>
      <c r="E333" s="40">
        <f>SUM('Step 1'!E333:AB333)</f>
        <v>169679</v>
      </c>
      <c r="F333" s="40">
        <f>SUM('Step 1'!F333:AC333)</f>
        <v>170036</v>
      </c>
      <c r="G333" s="40">
        <f>SUM('Step 1'!G333:AD333)</f>
        <v>170478</v>
      </c>
      <c r="H333" s="40">
        <f>SUM('Step 1'!H333:AE333)</f>
        <v>170961</v>
      </c>
    </row>
    <row r="334" spans="1:8" x14ac:dyDescent="0.25">
      <c r="A334" s="53" t="s">
        <v>413</v>
      </c>
      <c r="B334" s="40">
        <f>SUM('Step 1'!B334:Y334)</f>
        <v>206086</v>
      </c>
      <c r="C334" s="40">
        <f>SUM('Step 1'!C334:Z334)</f>
        <v>206252</v>
      </c>
      <c r="D334" s="40">
        <f>SUM('Step 1'!D334:AA334)</f>
        <v>206517</v>
      </c>
      <c r="E334" s="40">
        <f>SUM('Step 1'!E334:AB334)</f>
        <v>206825</v>
      </c>
      <c r="F334" s="40">
        <f>SUM('Step 1'!F334:AC334)</f>
        <v>207204</v>
      </c>
      <c r="G334" s="40">
        <f>SUM('Step 1'!G334:AD334)</f>
        <v>207656</v>
      </c>
      <c r="H334" s="40">
        <f>SUM('Step 1'!H334:AE334)</f>
        <v>208063</v>
      </c>
    </row>
    <row r="335" spans="1:8" x14ac:dyDescent="0.25">
      <c r="A335" s="53" t="s">
        <v>414</v>
      </c>
      <c r="B335" s="40">
        <f>SUM('Step 1'!B335:Y335)</f>
        <v>317842</v>
      </c>
      <c r="C335" s="40">
        <f>SUM('Step 1'!C335:Z335)</f>
        <v>318247</v>
      </c>
      <c r="D335" s="40">
        <f>SUM('Step 1'!D335:AA335)</f>
        <v>318788</v>
      </c>
      <c r="E335" s="40">
        <f>SUM('Step 1'!E335:AB335)</f>
        <v>319354</v>
      </c>
      <c r="F335" s="40">
        <f>SUM('Step 1'!F335:AC335)</f>
        <v>320019</v>
      </c>
      <c r="G335" s="40">
        <f>SUM('Step 1'!G335:AD335)</f>
        <v>320848</v>
      </c>
      <c r="H335" s="40">
        <f>SUM('Step 1'!H335:AE335)</f>
        <v>321720</v>
      </c>
    </row>
    <row r="336" spans="1:8" x14ac:dyDescent="0.25">
      <c r="A336" s="53" t="s">
        <v>415</v>
      </c>
      <c r="B336" s="40">
        <f>SUM('Step 1'!B336:Y336)</f>
        <v>40081</v>
      </c>
      <c r="C336" s="40">
        <f>SUM('Step 1'!C336:Z336)</f>
        <v>40097</v>
      </c>
      <c r="D336" s="40">
        <f>SUM('Step 1'!D336:AA336)</f>
        <v>40133</v>
      </c>
      <c r="E336" s="40">
        <f>SUM('Step 1'!E336:AB336)</f>
        <v>40141</v>
      </c>
      <c r="F336" s="40">
        <f>SUM('Step 1'!F336:AC336)</f>
        <v>40190</v>
      </c>
      <c r="G336" s="40">
        <f>SUM('Step 1'!G336:AD336)</f>
        <v>40267</v>
      </c>
      <c r="H336" s="40">
        <f>SUM('Step 1'!H336:AE336)</f>
        <v>40340</v>
      </c>
    </row>
    <row r="337" spans="1:8" x14ac:dyDescent="0.25">
      <c r="A337" s="53" t="s">
        <v>417</v>
      </c>
      <c r="B337" s="40">
        <f>SUM('Step 1'!B337:Y337)</f>
        <v>64144</v>
      </c>
      <c r="C337" s="40">
        <f>SUM('Step 1'!C337:Z337)</f>
        <v>64214</v>
      </c>
      <c r="D337" s="40">
        <f>SUM('Step 1'!D337:AA337)</f>
        <v>64323</v>
      </c>
      <c r="E337" s="40">
        <f>SUM('Step 1'!E337:AB337)</f>
        <v>64430</v>
      </c>
      <c r="F337" s="40">
        <f>SUM('Step 1'!F337:AC337)</f>
        <v>64552</v>
      </c>
      <c r="G337" s="40">
        <f>SUM('Step 1'!G337:AD337)</f>
        <v>64715</v>
      </c>
      <c r="H337" s="40">
        <f>SUM('Step 1'!H337:AE337)</f>
        <v>64881</v>
      </c>
    </row>
    <row r="338" spans="1:8" x14ac:dyDescent="0.25">
      <c r="A338" s="53" t="s">
        <v>418</v>
      </c>
      <c r="B338" s="40">
        <f>SUM('Step 1'!B338:Y338)</f>
        <v>74598</v>
      </c>
      <c r="C338" s="40">
        <f>SUM('Step 1'!C338:Z338)</f>
        <v>74679</v>
      </c>
      <c r="D338" s="40">
        <f>SUM('Step 1'!D338:AA338)</f>
        <v>74801</v>
      </c>
      <c r="E338" s="40">
        <f>SUM('Step 1'!E338:AB338)</f>
        <v>74897</v>
      </c>
      <c r="F338" s="40">
        <f>SUM('Step 1'!F338:AC338)</f>
        <v>75026</v>
      </c>
      <c r="G338" s="40">
        <f>SUM('Step 1'!G338:AD338)</f>
        <v>75189</v>
      </c>
      <c r="H338" s="40">
        <f>SUM('Step 1'!H338:AE338)</f>
        <v>75348</v>
      </c>
    </row>
    <row r="339" spans="1:8" x14ac:dyDescent="0.25">
      <c r="A339" s="53" t="s">
        <v>419</v>
      </c>
      <c r="B339" s="40">
        <f>SUM('Step 1'!B339:Y339)</f>
        <v>91675</v>
      </c>
      <c r="C339" s="40">
        <f>SUM('Step 1'!C339:Z339)</f>
        <v>91786</v>
      </c>
      <c r="D339" s="40">
        <f>SUM('Step 1'!D339:AA339)</f>
        <v>91943</v>
      </c>
      <c r="E339" s="40">
        <f>SUM('Step 1'!E339:AB339)</f>
        <v>92110</v>
      </c>
      <c r="F339" s="40">
        <f>SUM('Step 1'!F339:AC339)</f>
        <v>92329</v>
      </c>
      <c r="G339" s="40">
        <f>SUM('Step 1'!G339:AD339)</f>
        <v>92589</v>
      </c>
      <c r="H339" s="40">
        <f>SUM('Step 1'!H339:AE339)</f>
        <v>92812</v>
      </c>
    </row>
    <row r="340" spans="1:8" x14ac:dyDescent="0.25">
      <c r="A340" s="53" t="s">
        <v>420</v>
      </c>
      <c r="B340" s="40">
        <f>SUM('Step 1'!B340:Y340)</f>
        <v>49600</v>
      </c>
      <c r="C340" s="40">
        <f>SUM('Step 1'!C340:Z340)</f>
        <v>49673</v>
      </c>
      <c r="D340" s="40">
        <f>SUM('Step 1'!D340:AA340)</f>
        <v>49772</v>
      </c>
      <c r="E340" s="40">
        <f>SUM('Step 1'!E340:AB340)</f>
        <v>49856</v>
      </c>
      <c r="F340" s="40">
        <f>SUM('Step 1'!F340:AC340)</f>
        <v>49969</v>
      </c>
      <c r="G340" s="40">
        <f>SUM('Step 1'!G340:AD340)</f>
        <v>50082</v>
      </c>
      <c r="H340" s="40">
        <f>SUM('Step 1'!H340:AE340)</f>
        <v>50180</v>
      </c>
    </row>
    <row r="341" spans="1:8" x14ac:dyDescent="0.25">
      <c r="A341" s="53" t="s">
        <v>421</v>
      </c>
      <c r="B341" s="40">
        <f>SUM('Step 1'!B341:Y341)</f>
        <v>58368</v>
      </c>
      <c r="C341" s="40">
        <f>SUM('Step 1'!C341:Z341)</f>
        <v>58439</v>
      </c>
      <c r="D341" s="40">
        <f>SUM('Step 1'!D341:AA341)</f>
        <v>58530</v>
      </c>
      <c r="E341" s="40">
        <f>SUM('Step 1'!E341:AB341)</f>
        <v>58640</v>
      </c>
      <c r="F341" s="40">
        <f>SUM('Step 1'!F341:AC341)</f>
        <v>58773</v>
      </c>
      <c r="G341" s="40">
        <f>SUM('Step 1'!G341:AD341)</f>
        <v>58934</v>
      </c>
      <c r="H341" s="40">
        <f>SUM('Step 1'!H341:AE341)</f>
        <v>59084</v>
      </c>
    </row>
    <row r="342" spans="1:8" x14ac:dyDescent="0.25">
      <c r="A342" s="53" t="s">
        <v>422</v>
      </c>
      <c r="B342" s="40">
        <f>SUM('Step 1'!B342:Y342)</f>
        <v>349523</v>
      </c>
      <c r="C342" s="40">
        <f>SUM('Step 1'!C342:Z342)</f>
        <v>349663</v>
      </c>
      <c r="D342" s="40">
        <f>SUM('Step 1'!D342:AA342)</f>
        <v>350017</v>
      </c>
      <c r="E342" s="40">
        <f>SUM('Step 1'!E342:AB342)</f>
        <v>350477</v>
      </c>
      <c r="F342" s="40">
        <f>SUM('Step 1'!F342:AC342)</f>
        <v>350968</v>
      </c>
      <c r="G342" s="40">
        <f>SUM('Step 1'!G342:AD342)</f>
        <v>351625</v>
      </c>
      <c r="H342" s="40">
        <f>SUM('Step 1'!H342:AE342)</f>
        <v>352322</v>
      </c>
    </row>
    <row r="343" spans="1:8" x14ac:dyDescent="0.25">
      <c r="A343" s="53" t="s">
        <v>423</v>
      </c>
      <c r="B343" s="40">
        <f>SUM('Step 1'!B343:Y343)</f>
        <v>18750</v>
      </c>
      <c r="C343" s="40">
        <f>SUM('Step 1'!C343:Z343)</f>
        <v>18735</v>
      </c>
      <c r="D343" s="40">
        <f>SUM('Step 1'!D343:AA343)</f>
        <v>18718</v>
      </c>
      <c r="E343" s="40">
        <f>SUM('Step 1'!E343:AB343)</f>
        <v>18697</v>
      </c>
      <c r="F343" s="40">
        <f>SUM('Step 1'!F343:AC343)</f>
        <v>18701</v>
      </c>
      <c r="G343" s="40">
        <f>SUM('Step 1'!G343:AD343)</f>
        <v>18726</v>
      </c>
      <c r="H343" s="40">
        <f>SUM('Step 1'!H343:AE343)</f>
        <v>18753</v>
      </c>
    </row>
    <row r="344" spans="1:8" x14ac:dyDescent="0.25">
      <c r="A344" s="53" t="s">
        <v>424</v>
      </c>
      <c r="B344" s="40">
        <f>SUM('Step 1'!B344:Y344)</f>
        <v>37262</v>
      </c>
      <c r="C344" s="40">
        <f>SUM('Step 1'!C344:Z344)</f>
        <v>37265</v>
      </c>
      <c r="D344" s="40">
        <f>SUM('Step 1'!D344:AA344)</f>
        <v>37295</v>
      </c>
      <c r="E344" s="40">
        <f>SUM('Step 1'!E344:AB344)</f>
        <v>37315</v>
      </c>
      <c r="F344" s="40">
        <f>SUM('Step 1'!F344:AC344)</f>
        <v>37381</v>
      </c>
      <c r="G344" s="40">
        <f>SUM('Step 1'!G344:AD344)</f>
        <v>37470</v>
      </c>
      <c r="H344" s="40">
        <f>SUM('Step 1'!H344:AE344)</f>
        <v>37574</v>
      </c>
    </row>
    <row r="345" spans="1:8" x14ac:dyDescent="0.25">
      <c r="A345" s="53" t="s">
        <v>425</v>
      </c>
      <c r="B345" s="40">
        <f>SUM('Step 1'!B345:Y345)</f>
        <v>249924</v>
      </c>
      <c r="C345" s="40">
        <f>SUM('Step 1'!C345:Z345)</f>
        <v>250243</v>
      </c>
      <c r="D345" s="40">
        <f>SUM('Step 1'!D345:AA345)</f>
        <v>250670</v>
      </c>
      <c r="E345" s="40">
        <f>SUM('Step 1'!E345:AB345)</f>
        <v>251136</v>
      </c>
      <c r="F345" s="40">
        <f>SUM('Step 1'!F345:AC345)</f>
        <v>251650</v>
      </c>
      <c r="G345" s="40">
        <f>SUM('Step 1'!G345:AD345)</f>
        <v>252263</v>
      </c>
      <c r="H345" s="40">
        <f>SUM('Step 1'!H345:AE345)</f>
        <v>252833</v>
      </c>
    </row>
    <row r="346" spans="1:8" x14ac:dyDescent="0.25">
      <c r="A346" s="53" t="s">
        <v>426</v>
      </c>
      <c r="B346" s="40">
        <f>SUM('Step 1'!B346:Y346)</f>
        <v>507024</v>
      </c>
      <c r="C346" s="40">
        <f>SUM('Step 1'!C346:Z346)</f>
        <v>507144</v>
      </c>
      <c r="D346" s="40">
        <f>SUM('Step 1'!D346:AA346)</f>
        <v>507585</v>
      </c>
      <c r="E346" s="40">
        <f>SUM('Step 1'!E346:AB346)</f>
        <v>508157</v>
      </c>
      <c r="F346" s="40">
        <f>SUM('Step 1'!F346:AC346)</f>
        <v>508885</v>
      </c>
      <c r="G346" s="40">
        <f>SUM('Step 1'!G346:AD346)</f>
        <v>509857</v>
      </c>
      <c r="H346" s="40">
        <f>SUM('Step 1'!H346:AE346)</f>
        <v>510789</v>
      </c>
    </row>
    <row r="347" spans="1:8" x14ac:dyDescent="0.25">
      <c r="A347" s="53" t="s">
        <v>427</v>
      </c>
      <c r="B347" s="40">
        <f>SUM('Step 1'!B347:Y347)</f>
        <v>300896</v>
      </c>
      <c r="C347" s="40">
        <f>SUM('Step 1'!C347:Z347)</f>
        <v>301377</v>
      </c>
      <c r="D347" s="40">
        <f>SUM('Step 1'!D347:AA347)</f>
        <v>301956</v>
      </c>
      <c r="E347" s="40">
        <f>SUM('Step 1'!E347:AB347)</f>
        <v>302590</v>
      </c>
      <c r="F347" s="40">
        <f>SUM('Step 1'!F347:AC347)</f>
        <v>303311</v>
      </c>
      <c r="G347" s="40">
        <f>SUM('Step 1'!G347:AD347)</f>
        <v>304115</v>
      </c>
      <c r="H347" s="40">
        <f>SUM('Step 1'!H347:AE347)</f>
        <v>304985</v>
      </c>
    </row>
    <row r="348" spans="1:8" x14ac:dyDescent="0.25">
      <c r="A348" s="53" t="s">
        <v>428</v>
      </c>
      <c r="B348" s="40">
        <f>SUM('Step 1'!B348:Y348)</f>
        <v>25295</v>
      </c>
      <c r="C348" s="40">
        <f>SUM('Step 1'!C348:Z348)</f>
        <v>25307</v>
      </c>
      <c r="D348" s="40">
        <f>SUM('Step 1'!D348:AA348)</f>
        <v>25334</v>
      </c>
      <c r="E348" s="40">
        <f>SUM('Step 1'!E348:AB348)</f>
        <v>25356</v>
      </c>
      <c r="F348" s="40">
        <f>SUM('Step 1'!F348:AC348)</f>
        <v>25400</v>
      </c>
      <c r="G348" s="40">
        <f>SUM('Step 1'!G348:AD348)</f>
        <v>25448</v>
      </c>
      <c r="H348" s="40">
        <f>SUM('Step 1'!H348:AE348)</f>
        <v>25494</v>
      </c>
    </row>
    <row r="349" spans="1:8" x14ac:dyDescent="0.25">
      <c r="A349" s="53" t="s">
        <v>429</v>
      </c>
      <c r="B349" s="40">
        <f>SUM('Step 1'!B349:Y349)</f>
        <v>108304</v>
      </c>
      <c r="C349" s="40">
        <f>SUM('Step 1'!C349:Z349)</f>
        <v>108437</v>
      </c>
      <c r="D349" s="40">
        <f>SUM('Step 1'!D349:AA349)</f>
        <v>108626</v>
      </c>
      <c r="E349" s="40">
        <f>SUM('Step 1'!E349:AB349)</f>
        <v>108803</v>
      </c>
      <c r="F349" s="40">
        <f>SUM('Step 1'!F349:AC349)</f>
        <v>109018</v>
      </c>
      <c r="G349" s="40">
        <f>SUM('Step 1'!G349:AD349)</f>
        <v>109288</v>
      </c>
      <c r="H349" s="40">
        <f>SUM('Step 1'!H349:AE349)</f>
        <v>109554</v>
      </c>
    </row>
    <row r="350" spans="1:8" x14ac:dyDescent="0.25">
      <c r="A350" s="53" t="s">
        <v>430</v>
      </c>
      <c r="B350" s="40">
        <f>SUM('Step 1'!B350:Y350)</f>
        <v>129787</v>
      </c>
      <c r="C350" s="40">
        <f>SUM('Step 1'!C350:Z350)</f>
        <v>129939</v>
      </c>
      <c r="D350" s="40">
        <f>SUM('Step 1'!D350:AA350)</f>
        <v>130144</v>
      </c>
      <c r="E350" s="40">
        <f>SUM('Step 1'!E350:AB350)</f>
        <v>130376</v>
      </c>
      <c r="F350" s="40">
        <f>SUM('Step 1'!F350:AC350)</f>
        <v>130651</v>
      </c>
      <c r="G350" s="40">
        <f>SUM('Step 1'!G350:AD350)</f>
        <v>130980</v>
      </c>
      <c r="H350" s="40">
        <f>SUM('Step 1'!H350:AE350)</f>
        <v>131340</v>
      </c>
    </row>
    <row r="351" spans="1:8" x14ac:dyDescent="0.25">
      <c r="A351" s="53" t="s">
        <v>431</v>
      </c>
      <c r="B351" s="40">
        <f>SUM('Step 1'!B351:Y351)</f>
        <v>199555</v>
      </c>
      <c r="C351" s="40">
        <f>SUM('Step 1'!C351:Z351)</f>
        <v>199719</v>
      </c>
      <c r="D351" s="40">
        <f>SUM('Step 1'!D351:AA351)</f>
        <v>199975</v>
      </c>
      <c r="E351" s="40">
        <f>SUM('Step 1'!E351:AB351)</f>
        <v>200255</v>
      </c>
      <c r="F351" s="40">
        <f>SUM('Step 1'!F351:AC351)</f>
        <v>200618</v>
      </c>
      <c r="G351" s="40">
        <f>SUM('Step 1'!G351:AD351)</f>
        <v>201041</v>
      </c>
      <c r="H351" s="40">
        <f>SUM('Step 1'!H351:AE351)</f>
        <v>201475</v>
      </c>
    </row>
    <row r="352" spans="1:8" x14ac:dyDescent="0.25">
      <c r="A352" s="53" t="s">
        <v>432</v>
      </c>
      <c r="B352" s="40">
        <f>SUM('Step 1'!B352:Y352)</f>
        <v>194571</v>
      </c>
      <c r="C352" s="40">
        <f>SUM('Step 1'!C352:Z352)</f>
        <v>194803</v>
      </c>
      <c r="D352" s="40">
        <f>SUM('Step 1'!D352:AA352)</f>
        <v>195122</v>
      </c>
      <c r="E352" s="40">
        <f>SUM('Step 1'!E352:AB352)</f>
        <v>195459</v>
      </c>
      <c r="F352" s="40">
        <f>SUM('Step 1'!F352:AC352)</f>
        <v>195886</v>
      </c>
      <c r="G352" s="40">
        <f>SUM('Step 1'!G352:AD352)</f>
        <v>196389</v>
      </c>
      <c r="H352" s="40">
        <f>SUM('Step 1'!H352:AE352)</f>
        <v>196924</v>
      </c>
    </row>
    <row r="353" spans="1:8" x14ac:dyDescent="0.25">
      <c r="A353" s="53" t="s">
        <v>433</v>
      </c>
      <c r="B353" s="40">
        <f>SUM('Step 1'!B353:Y353)</f>
        <v>733808</v>
      </c>
      <c r="C353" s="40">
        <f>SUM('Step 1'!C353:Z353)</f>
        <v>734609</v>
      </c>
      <c r="D353" s="40">
        <f>SUM('Step 1'!D353:AA353)</f>
        <v>735710</v>
      </c>
      <c r="E353" s="40">
        <f>SUM('Step 1'!E353:AB353)</f>
        <v>736874</v>
      </c>
      <c r="F353" s="40">
        <f>SUM('Step 1'!F353:AC353)</f>
        <v>738334</v>
      </c>
      <c r="G353" s="40">
        <f>SUM('Step 1'!G353:AD353)</f>
        <v>740156</v>
      </c>
      <c r="H353" s="40">
        <f>SUM('Step 1'!H353:AE353)</f>
        <v>742026</v>
      </c>
    </row>
    <row r="354" spans="1:8" x14ac:dyDescent="0.25">
      <c r="A354" s="53" t="s">
        <v>434</v>
      </c>
      <c r="B354" s="40">
        <f>SUM('Step 1'!B354:Y354)</f>
        <v>24244</v>
      </c>
      <c r="C354" s="40">
        <f>SUM('Step 1'!C354:Z354)</f>
        <v>24245</v>
      </c>
      <c r="D354" s="40">
        <f>SUM('Step 1'!D354:AA354)</f>
        <v>24262</v>
      </c>
      <c r="E354" s="40">
        <f>SUM('Step 1'!E354:AB354)</f>
        <v>24289</v>
      </c>
      <c r="F354" s="40">
        <f>SUM('Step 1'!F354:AC354)</f>
        <v>24322</v>
      </c>
      <c r="G354" s="40">
        <f>SUM('Step 1'!G354:AD354)</f>
        <v>24379</v>
      </c>
      <c r="H354" s="40">
        <f>SUM('Step 1'!H354:AE354)</f>
        <v>24440</v>
      </c>
    </row>
    <row r="355" spans="1:8" x14ac:dyDescent="0.25">
      <c r="A355" s="53" t="s">
        <v>435</v>
      </c>
      <c r="B355" s="40">
        <f>SUM('Step 1'!B355:Y355)</f>
        <v>217984</v>
      </c>
      <c r="C355" s="40">
        <f>SUM('Step 1'!C355:Z355)</f>
        <v>218243</v>
      </c>
      <c r="D355" s="40">
        <f>SUM('Step 1'!D355:AA355)</f>
        <v>218560</v>
      </c>
      <c r="E355" s="40">
        <f>SUM('Step 1'!E355:AB355)</f>
        <v>218915</v>
      </c>
      <c r="F355" s="40">
        <f>SUM('Step 1'!F355:AC355)</f>
        <v>219390</v>
      </c>
      <c r="G355" s="40">
        <f>SUM('Step 1'!G355:AD355)</f>
        <v>219907</v>
      </c>
      <c r="H355" s="40">
        <f>SUM('Step 1'!H355:AE355)</f>
        <v>220382</v>
      </c>
    </row>
    <row r="356" spans="1:8" x14ac:dyDescent="0.25">
      <c r="A356" s="53" t="s">
        <v>436</v>
      </c>
      <c r="B356" s="40">
        <f>SUM('Step 1'!B356:Y356)</f>
        <v>183393</v>
      </c>
      <c r="C356" s="40">
        <f>SUM('Step 1'!C356:Z356)</f>
        <v>183522</v>
      </c>
      <c r="D356" s="40">
        <f>SUM('Step 1'!D356:AA356)</f>
        <v>183731</v>
      </c>
      <c r="E356" s="40">
        <f>SUM('Step 1'!E356:AB356)</f>
        <v>183980</v>
      </c>
      <c r="F356" s="40">
        <f>SUM('Step 1'!F356:AC356)</f>
        <v>184280</v>
      </c>
      <c r="G356" s="40">
        <f>SUM('Step 1'!G356:AD356)</f>
        <v>184691</v>
      </c>
      <c r="H356" s="40">
        <f>SUM('Step 1'!H356:AE356)</f>
        <v>185076</v>
      </c>
    </row>
    <row r="357" spans="1:8" x14ac:dyDescent="0.25">
      <c r="A357" s="53" t="s">
        <v>437</v>
      </c>
      <c r="B357" s="40">
        <f>SUM('Step 1'!B357:Y357)</f>
        <v>34653</v>
      </c>
      <c r="C357" s="40">
        <f>SUM('Step 1'!C357:Z357)</f>
        <v>34678</v>
      </c>
      <c r="D357" s="40">
        <f>SUM('Step 1'!D357:AA357)</f>
        <v>34718</v>
      </c>
      <c r="E357" s="40">
        <f>SUM('Step 1'!E357:AB357)</f>
        <v>34765</v>
      </c>
      <c r="F357" s="40">
        <f>SUM('Step 1'!F357:AC357)</f>
        <v>34821</v>
      </c>
      <c r="G357" s="40">
        <f>SUM('Step 1'!G357:AD357)</f>
        <v>34885</v>
      </c>
      <c r="H357" s="40">
        <f>SUM('Step 1'!H357:AE357)</f>
        <v>34953</v>
      </c>
    </row>
    <row r="358" spans="1:8" x14ac:dyDescent="0.25">
      <c r="A358" s="53" t="s">
        <v>438</v>
      </c>
      <c r="B358" s="40">
        <f>SUM('Step 1'!B358:Y358)</f>
        <v>79001</v>
      </c>
      <c r="C358" s="40">
        <f>SUM('Step 1'!C358:Z358)</f>
        <v>79068</v>
      </c>
      <c r="D358" s="40">
        <f>SUM('Step 1'!D358:AA358)</f>
        <v>79081</v>
      </c>
      <c r="E358" s="40">
        <f>SUM('Step 1'!E358:AB358)</f>
        <v>79105</v>
      </c>
      <c r="F358" s="40">
        <f>SUM('Step 1'!F358:AC358)</f>
        <v>79148</v>
      </c>
      <c r="G358" s="40">
        <f>SUM('Step 1'!G358:AD358)</f>
        <v>79214</v>
      </c>
      <c r="H358" s="40">
        <f>SUM('Step 1'!H358:AE358)</f>
        <v>79335</v>
      </c>
    </row>
    <row r="359" spans="1:8" x14ac:dyDescent="0.25">
      <c r="A359" s="53" t="s">
        <v>439</v>
      </c>
      <c r="B359" s="40">
        <f>SUM('Step 1'!B359:Y359)</f>
        <v>310135</v>
      </c>
      <c r="C359" s="40">
        <f>SUM('Step 1'!C359:Z359)</f>
        <v>310480</v>
      </c>
      <c r="D359" s="40">
        <f>SUM('Step 1'!D359:AA359)</f>
        <v>310975</v>
      </c>
      <c r="E359" s="40">
        <f>SUM('Step 1'!E359:AB359)</f>
        <v>311478</v>
      </c>
      <c r="F359" s="40">
        <f>SUM('Step 1'!F359:AC359)</f>
        <v>312126</v>
      </c>
      <c r="G359" s="40">
        <f>SUM('Step 1'!G359:AD359)</f>
        <v>312934</v>
      </c>
      <c r="H359" s="40">
        <f>SUM('Step 1'!H359:AE359)</f>
        <v>313773</v>
      </c>
    </row>
    <row r="360" spans="1:8" x14ac:dyDescent="0.25">
      <c r="A360" s="53" t="s">
        <v>440</v>
      </c>
      <c r="B360" s="40">
        <f>SUM('Step 1'!B360:Y360)</f>
        <v>133933</v>
      </c>
      <c r="C360" s="40">
        <f>SUM('Step 1'!C360:Z360)</f>
        <v>134111</v>
      </c>
      <c r="D360" s="40">
        <f>SUM('Step 1'!D360:AA360)</f>
        <v>134319</v>
      </c>
      <c r="E360" s="40">
        <f>SUM('Step 1'!E360:AB360)</f>
        <v>134531</v>
      </c>
      <c r="F360" s="40">
        <f>SUM('Step 1'!F360:AC360)</f>
        <v>134808</v>
      </c>
      <c r="G360" s="40">
        <f>SUM('Step 1'!G360:AD360)</f>
        <v>135122</v>
      </c>
      <c r="H360" s="40">
        <f>SUM('Step 1'!H360:AE360)</f>
        <v>135408</v>
      </c>
    </row>
    <row r="361" spans="1:8" x14ac:dyDescent="0.25">
      <c r="A361" s="53" t="s">
        <v>441</v>
      </c>
      <c r="B361" s="40">
        <f>SUM('Step 1'!B361:Y361)</f>
        <v>263950</v>
      </c>
      <c r="C361" s="40">
        <f>SUM('Step 1'!C361:Z361)</f>
        <v>264270</v>
      </c>
      <c r="D361" s="40">
        <f>SUM('Step 1'!D361:AA361)</f>
        <v>264680</v>
      </c>
      <c r="E361" s="40">
        <f>SUM('Step 1'!E361:AB361)</f>
        <v>265121</v>
      </c>
      <c r="F361" s="40">
        <f>SUM('Step 1'!F361:AC361)</f>
        <v>265676</v>
      </c>
      <c r="G361" s="40">
        <f>SUM('Step 1'!G361:AD361)</f>
        <v>266354</v>
      </c>
      <c r="H361" s="40">
        <f>SUM('Step 1'!H361:AE361)</f>
        <v>267067</v>
      </c>
    </row>
    <row r="362" spans="1:8" x14ac:dyDescent="0.25">
      <c r="A362" s="53" t="s">
        <v>443</v>
      </c>
      <c r="B362" s="40">
        <f>SUM('Step 1'!B362:Y362)</f>
        <v>249267</v>
      </c>
      <c r="C362" s="40">
        <f>SUM('Step 1'!C362:Z362)</f>
        <v>249553</v>
      </c>
      <c r="D362" s="40">
        <f>SUM('Step 1'!D362:AA362)</f>
        <v>249953</v>
      </c>
      <c r="E362" s="40">
        <f>SUM('Step 1'!E362:AB362)</f>
        <v>250374</v>
      </c>
      <c r="F362" s="40">
        <f>SUM('Step 1'!F362:AC362)</f>
        <v>250950</v>
      </c>
      <c r="G362" s="40">
        <f>SUM('Step 1'!G362:AD362)</f>
        <v>251629</v>
      </c>
      <c r="H362" s="40">
        <f>SUM('Step 1'!H362:AE362)</f>
        <v>252338</v>
      </c>
    </row>
    <row r="363" spans="1:8" x14ac:dyDescent="0.25">
      <c r="A363" s="53" t="s">
        <v>444</v>
      </c>
      <c r="B363" s="40">
        <f>SUM('Step 1'!B363:Y363)</f>
        <v>544761</v>
      </c>
      <c r="C363" s="40">
        <f>SUM('Step 1'!C363:Z363)</f>
        <v>545355</v>
      </c>
      <c r="D363" s="40">
        <f>SUM('Step 1'!D363:AA363)</f>
        <v>546191</v>
      </c>
      <c r="E363" s="40">
        <f>SUM('Step 1'!E363:AB363)</f>
        <v>547074</v>
      </c>
      <c r="F363" s="40">
        <f>SUM('Step 1'!F363:AC363)</f>
        <v>548268</v>
      </c>
      <c r="G363" s="40">
        <f>SUM('Step 1'!G363:AD363)</f>
        <v>549714</v>
      </c>
      <c r="H363" s="40">
        <f>SUM('Step 1'!H363:AE363)</f>
        <v>551190</v>
      </c>
    </row>
    <row r="364" spans="1:8" x14ac:dyDescent="0.25">
      <c r="A364" s="53" t="s">
        <v>446</v>
      </c>
      <c r="B364" s="40">
        <f>SUM('Step 1'!B364:Y364)</f>
        <v>10362203</v>
      </c>
      <c r="C364" s="40">
        <f>SUM('Step 1'!C364:Z364)</f>
        <v>10372164</v>
      </c>
      <c r="D364" s="40">
        <f>SUM('Step 1'!D364:AA364)</f>
        <v>10386636</v>
      </c>
      <c r="E364" s="40">
        <f>SUM('Step 1'!E364:AB364)</f>
        <v>10401989</v>
      </c>
      <c r="F364" s="40">
        <f>SUM('Step 1'!F364:AC364)</f>
        <v>10421092</v>
      </c>
      <c r="G364" s="40">
        <f>SUM('Step 1'!G364:AD364)</f>
        <v>10444204</v>
      </c>
      <c r="H364" s="40">
        <f>SUM('Step 1'!H364:AE364)</f>
        <v>10466207</v>
      </c>
    </row>
    <row r="365" spans="1:8" x14ac:dyDescent="0.25">
      <c r="A365" s="53" t="s">
        <v>445</v>
      </c>
      <c r="B365" s="40">
        <f>SUM('Step 1'!B365:Y365)</f>
        <v>2189220</v>
      </c>
      <c r="C365" s="40">
        <f>SUM('Step 1'!C365:Z365)</f>
        <v>2191142</v>
      </c>
      <c r="D365" s="40">
        <f>SUM('Step 1'!D365:AA365)</f>
        <v>2194227</v>
      </c>
      <c r="E365" s="40">
        <f>SUM('Step 1'!E365:AB365)</f>
        <v>2197630</v>
      </c>
      <c r="F365" s="40">
        <f>SUM('Step 1'!F365:AC365)</f>
        <v>2201721</v>
      </c>
      <c r="G365" s="40">
        <f>SUM('Step 1'!G365:AD365)</f>
        <v>2206605</v>
      </c>
      <c r="H365" s="40">
        <f>SUM('Step 1'!H365:AE365)</f>
        <v>2211297</v>
      </c>
    </row>
    <row r="366" spans="1:8" x14ac:dyDescent="0.25">
      <c r="A366" s="53" t="s">
        <v>447</v>
      </c>
      <c r="B366" s="40">
        <f>SUM('Step 1'!B366:Y366)</f>
        <v>8406776</v>
      </c>
      <c r="C366" s="40">
        <f>SUM('Step 1'!C366:Z366)</f>
        <v>8414920</v>
      </c>
      <c r="D366" s="40">
        <f>SUM('Step 1'!D366:AA366)</f>
        <v>8426653</v>
      </c>
      <c r="E366" s="40">
        <f>SUM('Step 1'!E366:AB366)</f>
        <v>8438653</v>
      </c>
      <c r="F366" s="40">
        <f>SUM('Step 1'!F366:AC366)</f>
        <v>8453127</v>
      </c>
      <c r="G366" s="40">
        <f>SUM('Step 1'!G366:AD366)</f>
        <v>8470129</v>
      </c>
      <c r="H366" s="40">
        <f>SUM('Step 1'!H366:AE366)</f>
        <v>8486232</v>
      </c>
    </row>
    <row r="367" spans="1:8" x14ac:dyDescent="0.25">
      <c r="A367" s="53" t="s">
        <v>448</v>
      </c>
      <c r="B367" s="40">
        <f>SUM('Step 1'!B367:Y367)</f>
        <v>7409969</v>
      </c>
      <c r="C367" s="40">
        <f>SUM('Step 1'!C367:Z367)</f>
        <v>7417149</v>
      </c>
      <c r="D367" s="40">
        <f>SUM('Step 1'!D367:AA367)</f>
        <v>7427855</v>
      </c>
      <c r="E367" s="40">
        <f>SUM('Step 1'!E367:AB367)</f>
        <v>7439175</v>
      </c>
      <c r="F367" s="40">
        <f>SUM('Step 1'!F367:AC367)</f>
        <v>7453067</v>
      </c>
      <c r="G367" s="40">
        <f>SUM('Step 1'!G367:AD367)</f>
        <v>7469684</v>
      </c>
      <c r="H367" s="40">
        <f>SUM('Step 1'!H367:AE367)</f>
        <v>7485434</v>
      </c>
    </row>
    <row r="368" spans="1:8" x14ac:dyDescent="0.25">
      <c r="A368" s="53" t="s">
        <v>449</v>
      </c>
      <c r="B368" s="40">
        <f>SUM('Step 1'!B368:Y368)</f>
        <v>16693</v>
      </c>
      <c r="C368" s="40">
        <f>SUM('Step 1'!C368:Z368)</f>
        <v>16697</v>
      </c>
      <c r="D368" s="40">
        <f>SUM('Step 1'!D368:AA368)</f>
        <v>16706</v>
      </c>
      <c r="E368" s="40">
        <f>SUM('Step 1'!E368:AB368)</f>
        <v>16720</v>
      </c>
      <c r="F368" s="40">
        <f>SUM('Step 1'!F368:AC368)</f>
        <v>16744</v>
      </c>
      <c r="G368" s="40">
        <f>SUM('Step 1'!G368:AD368)</f>
        <v>16780</v>
      </c>
      <c r="H368" s="40">
        <f>SUM('Step 1'!H368:AE368)</f>
        <v>16814</v>
      </c>
    </row>
    <row r="369" spans="1:8" x14ac:dyDescent="0.25">
      <c r="A369" s="53" t="s">
        <v>450</v>
      </c>
      <c r="B369" s="40">
        <f>SUM('Step 1'!B369:Y369)</f>
        <v>160131</v>
      </c>
      <c r="C369" s="40">
        <f>SUM('Step 1'!C369:Z369)</f>
        <v>160358</v>
      </c>
      <c r="D369" s="40">
        <f>SUM('Step 1'!D369:AA369)</f>
        <v>160640</v>
      </c>
      <c r="E369" s="40">
        <f>SUM('Step 1'!E369:AB369)</f>
        <v>160950</v>
      </c>
      <c r="F369" s="40">
        <f>SUM('Step 1'!F369:AC369)</f>
        <v>161354</v>
      </c>
      <c r="G369" s="40">
        <f>SUM('Step 1'!G369:AD369)</f>
        <v>161789</v>
      </c>
      <c r="H369" s="40">
        <f>SUM('Step 1'!H369:AE369)</f>
        <v>162235</v>
      </c>
    </row>
    <row r="370" spans="1:8" x14ac:dyDescent="0.25">
      <c r="A370" s="53" t="s">
        <v>451</v>
      </c>
      <c r="B370" s="40">
        <f>SUM('Step 1'!B370:Y370)</f>
        <v>286906</v>
      </c>
      <c r="C370" s="40">
        <f>SUM('Step 1'!C370:Z370)</f>
        <v>287120</v>
      </c>
      <c r="D370" s="40">
        <f>SUM('Step 1'!D370:AA370)</f>
        <v>287385</v>
      </c>
      <c r="E370" s="40">
        <f>SUM('Step 1'!E370:AB370)</f>
        <v>287633</v>
      </c>
      <c r="F370" s="40">
        <f>SUM('Step 1'!F370:AC370)</f>
        <v>288063</v>
      </c>
      <c r="G370" s="40">
        <f>SUM('Step 1'!G370:AD370)</f>
        <v>288719</v>
      </c>
      <c r="H370" s="40">
        <f>SUM('Step 1'!H370:AE370)</f>
        <v>289359</v>
      </c>
    </row>
    <row r="371" spans="1:8" x14ac:dyDescent="0.25">
      <c r="A371" s="32"/>
      <c r="B371" s="40"/>
      <c r="C371" s="40"/>
      <c r="D371" s="40"/>
      <c r="E371" s="40"/>
      <c r="F371" s="40"/>
      <c r="G371" s="40"/>
      <c r="H371" s="40"/>
    </row>
    <row r="372" spans="1:8" x14ac:dyDescent="0.25">
      <c r="A372" s="32"/>
      <c r="B372" s="40"/>
      <c r="C372" s="40"/>
      <c r="D372" s="40"/>
      <c r="E372" s="40"/>
      <c r="F372" s="40"/>
      <c r="G372" s="40"/>
      <c r="H372" s="40"/>
    </row>
    <row r="373" spans="1:8" x14ac:dyDescent="0.25">
      <c r="A373" s="32"/>
      <c r="B373" s="40"/>
      <c r="C373" s="40"/>
      <c r="D373" s="40"/>
      <c r="E373" s="40"/>
      <c r="F373" s="40"/>
      <c r="G373" s="40"/>
      <c r="H373" s="40"/>
    </row>
    <row r="374" spans="1:8" x14ac:dyDescent="0.25">
      <c r="A374" s="32"/>
      <c r="B374" s="40"/>
      <c r="C374" s="40"/>
      <c r="D374" s="40"/>
      <c r="E374" s="40"/>
      <c r="F374" s="40"/>
      <c r="G374" s="40"/>
      <c r="H374" s="40"/>
    </row>
    <row r="375" spans="1:8" x14ac:dyDescent="0.25">
      <c r="A375" s="32"/>
      <c r="B375" s="40"/>
      <c r="C375" s="40"/>
      <c r="D375" s="40"/>
      <c r="E375" s="40"/>
      <c r="F375" s="40"/>
      <c r="G375" s="40"/>
      <c r="H375" s="40"/>
    </row>
    <row r="376" spans="1:8" x14ac:dyDescent="0.25">
      <c r="A376" s="32"/>
      <c r="B376" s="40"/>
      <c r="C376" s="40"/>
      <c r="D376" s="40"/>
      <c r="E376" s="40"/>
      <c r="F376" s="40"/>
      <c r="G376" s="40"/>
      <c r="H376" s="40"/>
    </row>
    <row r="377" spans="1:8" x14ac:dyDescent="0.25">
      <c r="A377" s="32"/>
      <c r="B377" s="40"/>
      <c r="C377" s="40"/>
      <c r="D377" s="40"/>
      <c r="E377" s="40"/>
      <c r="F377" s="40"/>
      <c r="G377" s="40"/>
      <c r="H377" s="40"/>
    </row>
    <row r="378" spans="1:8" x14ac:dyDescent="0.25">
      <c r="A378" s="32"/>
      <c r="B378" s="40"/>
      <c r="C378" s="40"/>
      <c r="D378" s="40"/>
      <c r="E378" s="40"/>
      <c r="F378" s="40"/>
      <c r="G378" s="40"/>
      <c r="H378" s="40"/>
    </row>
    <row r="379" spans="1:8" x14ac:dyDescent="0.25">
      <c r="A379" s="32"/>
      <c r="B379" s="40"/>
      <c r="C379" s="40"/>
      <c r="D379" s="40"/>
      <c r="E379" s="40"/>
      <c r="F379" s="40"/>
      <c r="G379" s="40"/>
      <c r="H379" s="40"/>
    </row>
    <row r="380" spans="1:8" x14ac:dyDescent="0.25">
      <c r="A380" s="32"/>
      <c r="B380" s="40"/>
      <c r="C380" s="40"/>
      <c r="D380" s="40"/>
      <c r="E380" s="40"/>
      <c r="F380" s="40"/>
      <c r="G380" s="40"/>
      <c r="H380" s="40"/>
    </row>
    <row r="381" spans="1:8" x14ac:dyDescent="0.25">
      <c r="A381" s="32"/>
      <c r="B381" s="40"/>
      <c r="C381" s="40"/>
      <c r="D381" s="40"/>
      <c r="E381" s="40"/>
      <c r="F381" s="40"/>
      <c r="G381" s="40"/>
      <c r="H381" s="40"/>
    </row>
    <row r="382" spans="1:8" x14ac:dyDescent="0.25">
      <c r="A382" s="32"/>
      <c r="B382" s="40"/>
      <c r="C382" s="40"/>
      <c r="D382" s="40"/>
      <c r="E382" s="40"/>
      <c r="F382" s="40"/>
      <c r="G382" s="40"/>
      <c r="H382" s="40"/>
    </row>
    <row r="383" spans="1:8" x14ac:dyDescent="0.25">
      <c r="A383" s="32"/>
      <c r="B383" s="40"/>
      <c r="C383" s="40"/>
      <c r="D383" s="40"/>
      <c r="E383" s="40"/>
      <c r="F383" s="40"/>
      <c r="G383" s="40"/>
      <c r="H383" s="40"/>
    </row>
    <row r="384" spans="1:8" x14ac:dyDescent="0.25">
      <c r="A384" s="32"/>
      <c r="B384" s="40"/>
      <c r="C384" s="40"/>
      <c r="D384" s="40"/>
      <c r="E384" s="40"/>
      <c r="F384" s="40"/>
      <c r="G384" s="40"/>
      <c r="H384" s="40"/>
    </row>
    <row r="385" spans="1:8" x14ac:dyDescent="0.25">
      <c r="A385" s="32"/>
      <c r="B385" s="40"/>
      <c r="C385" s="40"/>
      <c r="D385" s="40"/>
      <c r="E385" s="40"/>
      <c r="F385" s="40"/>
      <c r="G385" s="40"/>
      <c r="H385" s="40"/>
    </row>
    <row r="386" spans="1:8" x14ac:dyDescent="0.25">
      <c r="A386" s="32"/>
      <c r="B386" s="40"/>
      <c r="C386" s="40"/>
      <c r="D386" s="40"/>
      <c r="E386" s="40"/>
      <c r="F386" s="40"/>
      <c r="G386" s="40"/>
      <c r="H386" s="40"/>
    </row>
    <row r="387" spans="1:8" x14ac:dyDescent="0.25">
      <c r="A387" s="32"/>
      <c r="B387" s="40"/>
      <c r="C387" s="40"/>
      <c r="D387" s="40"/>
      <c r="E387" s="40"/>
      <c r="F387" s="40"/>
      <c r="G387" s="40"/>
      <c r="H387" s="40"/>
    </row>
    <row r="388" spans="1:8" x14ac:dyDescent="0.25">
      <c r="A388" s="32"/>
      <c r="B388" s="40"/>
      <c r="C388" s="40"/>
      <c r="D388" s="40"/>
      <c r="E388" s="40"/>
      <c r="F388" s="40"/>
      <c r="G388" s="40"/>
      <c r="H388" s="40"/>
    </row>
    <row r="389" spans="1:8" x14ac:dyDescent="0.25">
      <c r="A389" s="32"/>
      <c r="B389" s="40"/>
      <c r="C389" s="40"/>
      <c r="D389" s="40"/>
      <c r="E389" s="40"/>
      <c r="F389" s="40"/>
      <c r="G389" s="40"/>
      <c r="H389" s="40"/>
    </row>
    <row r="390" spans="1:8" x14ac:dyDescent="0.25">
      <c r="A390" s="32"/>
      <c r="B390" s="40"/>
      <c r="C390" s="40"/>
      <c r="D390" s="40"/>
      <c r="E390" s="40"/>
      <c r="F390" s="40"/>
      <c r="G390" s="40"/>
      <c r="H390" s="40"/>
    </row>
    <row r="391" spans="1:8" x14ac:dyDescent="0.25">
      <c r="A391" s="32"/>
      <c r="B391" s="40"/>
      <c r="C391" s="40"/>
      <c r="D391" s="40"/>
      <c r="E391" s="40"/>
      <c r="F391" s="40"/>
      <c r="G391" s="40"/>
      <c r="H391" s="40"/>
    </row>
    <row r="392" spans="1:8" x14ac:dyDescent="0.25">
      <c r="A392" s="32"/>
      <c r="B392" s="40"/>
      <c r="C392" s="40"/>
      <c r="D392" s="40"/>
      <c r="E392" s="40"/>
      <c r="F392" s="40"/>
      <c r="G392" s="40"/>
      <c r="H392" s="40"/>
    </row>
    <row r="393" spans="1:8" x14ac:dyDescent="0.25">
      <c r="A393" s="32"/>
      <c r="B393" s="40"/>
      <c r="C393" s="40"/>
      <c r="D393" s="40"/>
      <c r="E393" s="40"/>
      <c r="F393" s="40"/>
      <c r="G393" s="40"/>
      <c r="H393" s="40"/>
    </row>
    <row r="394" spans="1:8" x14ac:dyDescent="0.25">
      <c r="A394" s="32"/>
      <c r="B394" s="40"/>
      <c r="C394" s="40"/>
      <c r="D394" s="40"/>
      <c r="E394" s="40"/>
      <c r="F394" s="40"/>
      <c r="G394" s="40"/>
      <c r="H394" s="40"/>
    </row>
    <row r="395" spans="1:8" x14ac:dyDescent="0.25">
      <c r="A395" s="32"/>
      <c r="B395" s="40"/>
      <c r="C395" s="40"/>
      <c r="D395" s="40"/>
      <c r="E395" s="40"/>
      <c r="F395" s="40"/>
      <c r="G395" s="40"/>
      <c r="H395" s="40"/>
    </row>
    <row r="396" spans="1:8" x14ac:dyDescent="0.25">
      <c r="A396" s="32"/>
      <c r="B396" s="40"/>
      <c r="C396" s="40"/>
      <c r="D396" s="40"/>
      <c r="E396" s="40"/>
      <c r="F396" s="40"/>
      <c r="G396" s="40"/>
      <c r="H396" s="40"/>
    </row>
    <row r="397" spans="1:8" x14ac:dyDescent="0.25">
      <c r="A397" s="32"/>
      <c r="B397" s="40"/>
      <c r="C397" s="40"/>
      <c r="D397" s="40"/>
      <c r="E397" s="40"/>
      <c r="F397" s="40"/>
      <c r="G397" s="40"/>
      <c r="H397" s="40"/>
    </row>
    <row r="398" spans="1:8" x14ac:dyDescent="0.25">
      <c r="A398" s="32"/>
      <c r="B398" s="40"/>
      <c r="C398" s="40"/>
      <c r="D398" s="40"/>
      <c r="E398" s="40"/>
      <c r="F398" s="40"/>
      <c r="G398" s="40"/>
      <c r="H398" s="40"/>
    </row>
    <row r="399" spans="1:8" x14ac:dyDescent="0.25">
      <c r="B399" s="40"/>
      <c r="C399" s="40"/>
      <c r="D399" s="40"/>
      <c r="E399" s="40"/>
      <c r="F399" s="40"/>
      <c r="G399" s="40"/>
      <c r="H399" s="40"/>
    </row>
  </sheetData>
  <autoFilter ref="A2:H398"/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K398"/>
  <sheetViews>
    <sheetView topLeftCell="N1" zoomScale="90" zoomScaleNormal="90" workbookViewId="0">
      <selection activeCell="AF2" sqref="AF2"/>
    </sheetView>
  </sheetViews>
  <sheetFormatPr defaultRowHeight="15" x14ac:dyDescent="0.25"/>
  <cols>
    <col min="1" max="1" width="67.85546875" style="7" bestFit="1" customWidth="1"/>
    <col min="2" max="36" width="12.42578125" style="7" bestFit="1" customWidth="1"/>
    <col min="37" max="37" width="7.7109375" style="7" customWidth="1"/>
    <col min="38" max="16384" width="9.140625" style="7"/>
  </cols>
  <sheetData>
    <row r="1" spans="1:37" x14ac:dyDescent="0.25">
      <c r="A1" s="34" t="s">
        <v>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</row>
    <row r="2" spans="1:37" x14ac:dyDescent="0.25">
      <c r="A2" s="36" t="s">
        <v>2</v>
      </c>
      <c r="B2" s="33">
        <v>42370</v>
      </c>
      <c r="C2" s="33">
        <v>42401</v>
      </c>
      <c r="D2" s="33">
        <v>42430</v>
      </c>
      <c r="E2" s="33">
        <v>42461</v>
      </c>
      <c r="F2" s="33">
        <v>42491</v>
      </c>
      <c r="G2" s="33">
        <v>42522</v>
      </c>
      <c r="H2" s="33">
        <v>42552</v>
      </c>
      <c r="I2" s="33">
        <v>42583</v>
      </c>
      <c r="J2" s="33">
        <v>42614</v>
      </c>
      <c r="K2" s="33">
        <v>42644</v>
      </c>
      <c r="L2" s="33">
        <v>42675</v>
      </c>
      <c r="M2" s="33">
        <v>42705</v>
      </c>
      <c r="N2" s="33">
        <v>42736</v>
      </c>
      <c r="O2" s="33">
        <v>42767</v>
      </c>
      <c r="P2" s="33">
        <v>42795</v>
      </c>
      <c r="Q2" s="33">
        <v>42826</v>
      </c>
      <c r="R2" s="33">
        <v>42856</v>
      </c>
      <c r="S2" s="33">
        <v>42887</v>
      </c>
      <c r="T2" s="33">
        <v>42917</v>
      </c>
      <c r="U2" s="33">
        <v>42948</v>
      </c>
      <c r="V2" s="33">
        <v>42979</v>
      </c>
      <c r="W2" s="33">
        <v>43009</v>
      </c>
      <c r="X2" s="33">
        <v>43040</v>
      </c>
      <c r="Y2" s="33">
        <v>43070</v>
      </c>
      <c r="Z2" s="33">
        <v>43101</v>
      </c>
      <c r="AA2" s="33">
        <v>43132</v>
      </c>
      <c r="AB2" s="33">
        <v>43160</v>
      </c>
      <c r="AC2" s="33">
        <v>43191</v>
      </c>
      <c r="AD2" s="33">
        <v>43221</v>
      </c>
      <c r="AE2" s="33">
        <v>43252</v>
      </c>
      <c r="AF2" s="33"/>
      <c r="AG2" s="33"/>
      <c r="AH2" s="33"/>
      <c r="AI2" s="33"/>
      <c r="AJ2" s="33"/>
      <c r="AK2" s="33"/>
    </row>
    <row r="3" spans="1:37" x14ac:dyDescent="0.25">
      <c r="A3" s="53" t="s">
        <v>56</v>
      </c>
      <c r="B3" s="53">
        <v>457</v>
      </c>
      <c r="C3" s="53">
        <v>451</v>
      </c>
      <c r="D3" s="53">
        <v>424</v>
      </c>
      <c r="E3" s="53">
        <v>357</v>
      </c>
      <c r="F3" s="53">
        <v>317</v>
      </c>
      <c r="G3" s="53">
        <v>375</v>
      </c>
      <c r="H3" s="53">
        <v>406</v>
      </c>
      <c r="I3" s="53">
        <v>357</v>
      </c>
      <c r="J3" s="53">
        <v>353</v>
      </c>
      <c r="K3" s="53">
        <v>328</v>
      </c>
      <c r="L3" s="53">
        <v>333</v>
      </c>
      <c r="M3" s="53">
        <v>345</v>
      </c>
      <c r="N3" s="53">
        <v>442</v>
      </c>
      <c r="O3" s="53">
        <v>424</v>
      </c>
      <c r="P3" s="53">
        <v>398</v>
      </c>
      <c r="Q3" s="53">
        <v>328</v>
      </c>
      <c r="R3" s="53">
        <v>354</v>
      </c>
      <c r="S3" s="53">
        <v>350</v>
      </c>
      <c r="T3" s="53">
        <v>373</v>
      </c>
      <c r="U3" s="53">
        <v>342</v>
      </c>
      <c r="V3" s="53">
        <v>326</v>
      </c>
      <c r="W3" s="53">
        <v>289</v>
      </c>
      <c r="X3" s="53">
        <v>297</v>
      </c>
      <c r="Y3" s="53">
        <v>305</v>
      </c>
      <c r="Z3" s="53">
        <v>409</v>
      </c>
      <c r="AA3" s="53">
        <v>431</v>
      </c>
      <c r="AB3" s="53">
        <v>412</v>
      </c>
      <c r="AC3" s="53">
        <v>348</v>
      </c>
      <c r="AD3" s="53">
        <v>338</v>
      </c>
      <c r="AE3" s="53">
        <v>381</v>
      </c>
      <c r="AF3" s="32"/>
      <c r="AG3" s="32"/>
      <c r="AH3" s="32"/>
      <c r="AI3" s="32"/>
      <c r="AJ3" s="32"/>
      <c r="AK3" s="32"/>
    </row>
    <row r="4" spans="1:37" x14ac:dyDescent="0.25">
      <c r="A4" s="53" t="s">
        <v>57</v>
      </c>
      <c r="B4" s="53">
        <v>383</v>
      </c>
      <c r="C4" s="53">
        <v>383</v>
      </c>
      <c r="D4" s="53">
        <v>371</v>
      </c>
      <c r="E4" s="53">
        <v>339</v>
      </c>
      <c r="F4" s="53">
        <v>330</v>
      </c>
      <c r="G4" s="53">
        <v>361</v>
      </c>
      <c r="H4" s="53">
        <v>354</v>
      </c>
      <c r="I4" s="53">
        <v>333</v>
      </c>
      <c r="J4" s="53">
        <v>355</v>
      </c>
      <c r="K4" s="53">
        <v>327</v>
      </c>
      <c r="L4" s="53">
        <v>303</v>
      </c>
      <c r="M4" s="53">
        <v>315</v>
      </c>
      <c r="N4" s="53">
        <v>379</v>
      </c>
      <c r="O4" s="53">
        <v>386</v>
      </c>
      <c r="P4" s="53">
        <v>370</v>
      </c>
      <c r="Q4" s="53">
        <v>339</v>
      </c>
      <c r="R4" s="53">
        <v>376</v>
      </c>
      <c r="S4" s="53">
        <v>413</v>
      </c>
      <c r="T4" s="53">
        <v>400</v>
      </c>
      <c r="U4" s="53">
        <v>366</v>
      </c>
      <c r="V4" s="53">
        <v>368</v>
      </c>
      <c r="W4" s="53">
        <v>311</v>
      </c>
      <c r="X4" s="53">
        <v>296</v>
      </c>
      <c r="Y4" s="53">
        <v>282</v>
      </c>
      <c r="Z4" s="53">
        <v>346</v>
      </c>
      <c r="AA4" s="53">
        <v>368</v>
      </c>
      <c r="AB4" s="53">
        <v>359</v>
      </c>
      <c r="AC4" s="53">
        <v>336</v>
      </c>
      <c r="AD4" s="53">
        <v>344</v>
      </c>
      <c r="AE4" s="53">
        <v>406</v>
      </c>
      <c r="AF4" s="32"/>
      <c r="AG4" s="32"/>
      <c r="AH4" s="32"/>
      <c r="AI4" s="32"/>
      <c r="AJ4" s="32"/>
      <c r="AK4" s="32"/>
    </row>
    <row r="5" spans="1:37" x14ac:dyDescent="0.25">
      <c r="A5" s="53" t="s">
        <v>58</v>
      </c>
      <c r="B5" s="53">
        <v>435</v>
      </c>
      <c r="C5" s="53">
        <v>452</v>
      </c>
      <c r="D5" s="53">
        <v>372</v>
      </c>
      <c r="E5" s="53">
        <v>268</v>
      </c>
      <c r="F5" s="53">
        <v>242</v>
      </c>
      <c r="G5" s="53">
        <v>275</v>
      </c>
      <c r="H5" s="53">
        <v>315</v>
      </c>
      <c r="I5" s="53">
        <v>271</v>
      </c>
      <c r="J5" s="53">
        <v>285</v>
      </c>
      <c r="K5" s="53">
        <v>269</v>
      </c>
      <c r="L5" s="53">
        <v>261</v>
      </c>
      <c r="M5" s="53">
        <v>281</v>
      </c>
      <c r="N5" s="53">
        <v>398</v>
      </c>
      <c r="O5" s="53">
        <v>415</v>
      </c>
      <c r="P5" s="53">
        <v>364</v>
      </c>
      <c r="Q5" s="53">
        <v>269</v>
      </c>
      <c r="R5" s="53">
        <v>278</v>
      </c>
      <c r="S5" s="53">
        <v>296</v>
      </c>
      <c r="T5" s="53">
        <v>297</v>
      </c>
      <c r="U5" s="53">
        <v>279</v>
      </c>
      <c r="V5" s="53">
        <v>267</v>
      </c>
      <c r="W5" s="53">
        <v>239</v>
      </c>
      <c r="X5" s="53">
        <v>228</v>
      </c>
      <c r="Y5" s="53">
        <v>238</v>
      </c>
      <c r="Z5" s="53">
        <v>373</v>
      </c>
      <c r="AA5" s="53">
        <v>357</v>
      </c>
      <c r="AB5" s="53">
        <v>340</v>
      </c>
      <c r="AC5" s="53">
        <v>257</v>
      </c>
      <c r="AD5" s="53">
        <v>263</v>
      </c>
      <c r="AE5" s="53">
        <v>328</v>
      </c>
      <c r="AF5" s="32"/>
      <c r="AG5" s="32"/>
      <c r="AH5" s="32"/>
      <c r="AI5" s="32"/>
      <c r="AJ5" s="32"/>
      <c r="AK5" s="32"/>
    </row>
    <row r="6" spans="1:37" x14ac:dyDescent="0.25">
      <c r="A6" s="53" t="s">
        <v>59</v>
      </c>
      <c r="B6" s="53">
        <v>282</v>
      </c>
      <c r="C6" s="53">
        <v>258</v>
      </c>
      <c r="D6" s="53">
        <v>240</v>
      </c>
      <c r="E6" s="53">
        <v>219</v>
      </c>
      <c r="F6" s="53">
        <v>204</v>
      </c>
      <c r="G6" s="53">
        <v>232</v>
      </c>
      <c r="H6" s="53">
        <v>239</v>
      </c>
      <c r="I6" s="53">
        <v>210</v>
      </c>
      <c r="J6" s="53">
        <v>198</v>
      </c>
      <c r="K6" s="53">
        <v>181</v>
      </c>
      <c r="L6" s="53">
        <v>183</v>
      </c>
      <c r="M6" s="53">
        <v>209</v>
      </c>
      <c r="N6" s="53">
        <v>256</v>
      </c>
      <c r="O6" s="53">
        <v>270</v>
      </c>
      <c r="P6" s="53">
        <v>249</v>
      </c>
      <c r="Q6" s="53">
        <v>217</v>
      </c>
      <c r="R6" s="53">
        <v>204</v>
      </c>
      <c r="S6" s="53">
        <v>221</v>
      </c>
      <c r="T6" s="53">
        <v>206</v>
      </c>
      <c r="U6" s="53">
        <v>222</v>
      </c>
      <c r="V6" s="53">
        <v>202</v>
      </c>
      <c r="W6" s="53">
        <v>176</v>
      </c>
      <c r="X6" s="53">
        <v>190</v>
      </c>
      <c r="Y6" s="53">
        <v>194</v>
      </c>
      <c r="Z6" s="53">
        <v>262</v>
      </c>
      <c r="AA6" s="53">
        <v>268</v>
      </c>
      <c r="AB6" s="53">
        <v>263</v>
      </c>
      <c r="AC6" s="53">
        <v>233</v>
      </c>
      <c r="AD6" s="53">
        <v>218</v>
      </c>
      <c r="AE6" s="53">
        <v>236</v>
      </c>
      <c r="AF6" s="32"/>
      <c r="AG6" s="32"/>
      <c r="AH6" s="32"/>
      <c r="AI6" s="32"/>
      <c r="AJ6" s="32"/>
      <c r="AK6" s="32"/>
    </row>
    <row r="7" spans="1:37" x14ac:dyDescent="0.25">
      <c r="A7" s="53" t="s">
        <v>60</v>
      </c>
      <c r="B7" s="53">
        <v>855</v>
      </c>
      <c r="C7" s="53">
        <v>789</v>
      </c>
      <c r="D7" s="53">
        <v>749</v>
      </c>
      <c r="E7" s="53">
        <v>671</v>
      </c>
      <c r="F7" s="53">
        <v>619</v>
      </c>
      <c r="G7" s="53">
        <v>674</v>
      </c>
      <c r="H7" s="53">
        <v>668</v>
      </c>
      <c r="I7" s="53">
        <v>597</v>
      </c>
      <c r="J7" s="53">
        <v>611</v>
      </c>
      <c r="K7" s="53">
        <v>574</v>
      </c>
      <c r="L7" s="53">
        <v>617</v>
      </c>
      <c r="M7" s="53">
        <v>632</v>
      </c>
      <c r="N7" s="53">
        <v>799</v>
      </c>
      <c r="O7" s="53">
        <v>751</v>
      </c>
      <c r="P7" s="53">
        <v>718</v>
      </c>
      <c r="Q7" s="53">
        <v>598</v>
      </c>
      <c r="R7" s="53">
        <v>615</v>
      </c>
      <c r="S7" s="53">
        <v>644</v>
      </c>
      <c r="T7" s="53">
        <v>633</v>
      </c>
      <c r="U7" s="53">
        <v>563</v>
      </c>
      <c r="V7" s="53">
        <v>535</v>
      </c>
      <c r="W7" s="53">
        <v>490</v>
      </c>
      <c r="X7" s="53">
        <v>529</v>
      </c>
      <c r="Y7" s="53">
        <v>534</v>
      </c>
      <c r="Z7" s="53">
        <v>700</v>
      </c>
      <c r="AA7" s="53">
        <v>700</v>
      </c>
      <c r="AB7" s="53">
        <v>698</v>
      </c>
      <c r="AC7" s="53">
        <v>588</v>
      </c>
      <c r="AD7" s="53">
        <v>602</v>
      </c>
      <c r="AE7" s="53">
        <v>658</v>
      </c>
      <c r="AF7" s="32"/>
      <c r="AG7" s="32"/>
      <c r="AH7" s="32"/>
      <c r="AI7" s="32"/>
      <c r="AJ7" s="32"/>
      <c r="AK7" s="32"/>
    </row>
    <row r="8" spans="1:37" x14ac:dyDescent="0.25">
      <c r="A8" s="53" t="s">
        <v>62</v>
      </c>
      <c r="B8" s="53">
        <v>438</v>
      </c>
      <c r="C8" s="53">
        <v>428</v>
      </c>
      <c r="D8" s="53">
        <v>380</v>
      </c>
      <c r="E8" s="53">
        <v>309</v>
      </c>
      <c r="F8" s="53">
        <v>296</v>
      </c>
      <c r="G8" s="53">
        <v>333</v>
      </c>
      <c r="H8" s="53">
        <v>324</v>
      </c>
      <c r="I8" s="53">
        <v>292</v>
      </c>
      <c r="J8" s="53">
        <v>299</v>
      </c>
      <c r="K8" s="53">
        <v>281</v>
      </c>
      <c r="L8" s="53">
        <v>271</v>
      </c>
      <c r="M8" s="53">
        <v>281</v>
      </c>
      <c r="N8" s="53">
        <v>367</v>
      </c>
      <c r="O8" s="53">
        <v>355</v>
      </c>
      <c r="P8" s="53">
        <v>337</v>
      </c>
      <c r="Q8" s="53">
        <v>282</v>
      </c>
      <c r="R8" s="53">
        <v>292</v>
      </c>
      <c r="S8" s="53">
        <v>325</v>
      </c>
      <c r="T8" s="53">
        <v>330</v>
      </c>
      <c r="U8" s="53">
        <v>307</v>
      </c>
      <c r="V8" s="53">
        <v>274</v>
      </c>
      <c r="W8" s="53">
        <v>269</v>
      </c>
      <c r="X8" s="53">
        <v>262</v>
      </c>
      <c r="Y8" s="53">
        <v>278</v>
      </c>
      <c r="Z8" s="53">
        <v>352</v>
      </c>
      <c r="AA8" s="53">
        <v>356</v>
      </c>
      <c r="AB8" s="53">
        <v>328</v>
      </c>
      <c r="AC8" s="53">
        <v>305</v>
      </c>
      <c r="AD8" s="53">
        <v>310</v>
      </c>
      <c r="AE8" s="53">
        <v>357</v>
      </c>
      <c r="AF8" s="32"/>
      <c r="AG8" s="32"/>
      <c r="AH8" s="32"/>
      <c r="AI8" s="32"/>
      <c r="AJ8" s="32"/>
      <c r="AK8" s="32"/>
    </row>
    <row r="9" spans="1:37" x14ac:dyDescent="0.25">
      <c r="A9" s="53" t="s">
        <v>63</v>
      </c>
      <c r="B9" s="53">
        <v>689</v>
      </c>
      <c r="C9" s="53">
        <v>636</v>
      </c>
      <c r="D9" s="53">
        <v>658</v>
      </c>
      <c r="E9" s="53">
        <v>689</v>
      </c>
      <c r="F9" s="53">
        <v>823</v>
      </c>
      <c r="G9" s="53">
        <v>1055</v>
      </c>
      <c r="H9" s="53">
        <v>953</v>
      </c>
      <c r="I9" s="53">
        <v>774</v>
      </c>
      <c r="J9" s="53">
        <v>692</v>
      </c>
      <c r="K9" s="53">
        <v>545</v>
      </c>
      <c r="L9" s="53">
        <v>534</v>
      </c>
      <c r="M9" s="53">
        <v>512</v>
      </c>
      <c r="N9" s="53">
        <v>610</v>
      </c>
      <c r="O9" s="53">
        <v>630</v>
      </c>
      <c r="P9" s="53">
        <v>660</v>
      </c>
      <c r="Q9" s="53">
        <v>625</v>
      </c>
      <c r="R9" s="53">
        <v>648</v>
      </c>
      <c r="S9" s="53">
        <v>934</v>
      </c>
      <c r="T9" s="53">
        <v>1008</v>
      </c>
      <c r="U9" s="53">
        <v>679</v>
      </c>
      <c r="V9" s="53">
        <v>583</v>
      </c>
      <c r="W9" s="53">
        <v>494</v>
      </c>
      <c r="X9" s="53">
        <v>429</v>
      </c>
      <c r="Y9" s="53">
        <v>402</v>
      </c>
      <c r="Z9" s="53">
        <v>481</v>
      </c>
      <c r="AA9" s="53">
        <v>536</v>
      </c>
      <c r="AB9" s="53">
        <v>594</v>
      </c>
      <c r="AC9" s="53">
        <v>512</v>
      </c>
      <c r="AD9" s="53">
        <v>562</v>
      </c>
      <c r="AE9" s="53">
        <v>975</v>
      </c>
      <c r="AF9" s="32"/>
      <c r="AG9" s="32"/>
      <c r="AH9" s="32"/>
      <c r="AI9" s="32"/>
      <c r="AJ9" s="32"/>
      <c r="AK9" s="32"/>
    </row>
    <row r="10" spans="1:37" x14ac:dyDescent="0.25">
      <c r="A10" s="53" t="s">
        <v>64</v>
      </c>
      <c r="B10" s="53">
        <v>582</v>
      </c>
      <c r="C10" s="53">
        <v>575</v>
      </c>
      <c r="D10" s="53">
        <v>548</v>
      </c>
      <c r="E10" s="53">
        <v>508</v>
      </c>
      <c r="F10" s="53">
        <v>545</v>
      </c>
      <c r="G10" s="53">
        <v>617</v>
      </c>
      <c r="H10" s="53">
        <v>595</v>
      </c>
      <c r="I10" s="53">
        <v>538</v>
      </c>
      <c r="J10" s="53">
        <v>564</v>
      </c>
      <c r="K10" s="53">
        <v>496</v>
      </c>
      <c r="L10" s="53">
        <v>527</v>
      </c>
      <c r="M10" s="53">
        <v>499</v>
      </c>
      <c r="N10" s="53">
        <v>566</v>
      </c>
      <c r="O10" s="53">
        <v>577</v>
      </c>
      <c r="P10" s="53">
        <v>569</v>
      </c>
      <c r="Q10" s="53">
        <v>527</v>
      </c>
      <c r="R10" s="53">
        <v>559</v>
      </c>
      <c r="S10" s="53">
        <v>616</v>
      </c>
      <c r="T10" s="53">
        <v>596</v>
      </c>
      <c r="U10" s="53">
        <v>538</v>
      </c>
      <c r="V10" s="53">
        <v>547</v>
      </c>
      <c r="W10" s="53">
        <v>496</v>
      </c>
      <c r="X10" s="53">
        <v>480</v>
      </c>
      <c r="Y10" s="53">
        <v>457</v>
      </c>
      <c r="Z10" s="53">
        <v>519</v>
      </c>
      <c r="AA10" s="53">
        <v>548</v>
      </c>
      <c r="AB10" s="53">
        <v>537</v>
      </c>
      <c r="AC10" s="53">
        <v>488</v>
      </c>
      <c r="AD10" s="53">
        <v>526</v>
      </c>
      <c r="AE10" s="53">
        <v>633</v>
      </c>
      <c r="AF10" s="32"/>
      <c r="AG10" s="32"/>
      <c r="AH10" s="32"/>
      <c r="AI10" s="32"/>
      <c r="AJ10" s="32"/>
      <c r="AK10" s="32"/>
    </row>
    <row r="11" spans="1:37" x14ac:dyDescent="0.25">
      <c r="A11" s="53" t="s">
        <v>66</v>
      </c>
      <c r="B11" s="53">
        <v>781</v>
      </c>
      <c r="C11" s="53">
        <v>745</v>
      </c>
      <c r="D11" s="53">
        <v>712</v>
      </c>
      <c r="E11" s="53">
        <v>665</v>
      </c>
      <c r="F11" s="53">
        <v>670</v>
      </c>
      <c r="G11" s="53">
        <v>748</v>
      </c>
      <c r="H11" s="53">
        <v>729</v>
      </c>
      <c r="I11" s="53">
        <v>676</v>
      </c>
      <c r="J11" s="53">
        <v>731</v>
      </c>
      <c r="K11" s="53">
        <v>667</v>
      </c>
      <c r="L11" s="53">
        <v>632</v>
      </c>
      <c r="M11" s="53">
        <v>646</v>
      </c>
      <c r="N11" s="53">
        <v>737</v>
      </c>
      <c r="O11" s="53">
        <v>689</v>
      </c>
      <c r="P11" s="53">
        <v>646</v>
      </c>
      <c r="Q11" s="53">
        <v>628</v>
      </c>
      <c r="R11" s="53">
        <v>726</v>
      </c>
      <c r="S11" s="53">
        <v>804</v>
      </c>
      <c r="T11" s="53">
        <v>725</v>
      </c>
      <c r="U11" s="53">
        <v>684</v>
      </c>
      <c r="V11" s="53">
        <v>700</v>
      </c>
      <c r="W11" s="53">
        <v>596</v>
      </c>
      <c r="X11" s="53">
        <v>598</v>
      </c>
      <c r="Y11" s="53">
        <v>558</v>
      </c>
      <c r="Z11" s="53">
        <v>660</v>
      </c>
      <c r="AA11" s="53">
        <v>663</v>
      </c>
      <c r="AB11" s="53">
        <v>650</v>
      </c>
      <c r="AC11" s="53">
        <v>559</v>
      </c>
      <c r="AD11" s="53">
        <v>638</v>
      </c>
      <c r="AE11" s="53">
        <v>749</v>
      </c>
      <c r="AF11" s="32"/>
      <c r="AG11" s="32"/>
      <c r="AH11" s="32"/>
      <c r="AI11" s="32"/>
      <c r="AJ11" s="32"/>
      <c r="AK11" s="32"/>
    </row>
    <row r="12" spans="1:37" x14ac:dyDescent="0.25">
      <c r="A12" s="53" t="s">
        <v>67</v>
      </c>
      <c r="B12" s="53">
        <v>178</v>
      </c>
      <c r="C12" s="53">
        <v>176</v>
      </c>
      <c r="D12" s="53">
        <v>147</v>
      </c>
      <c r="E12" s="53">
        <v>134</v>
      </c>
      <c r="F12" s="53">
        <v>125</v>
      </c>
      <c r="G12" s="53">
        <v>138</v>
      </c>
      <c r="H12" s="53">
        <v>139</v>
      </c>
      <c r="I12" s="53">
        <v>139</v>
      </c>
      <c r="J12" s="53">
        <v>138</v>
      </c>
      <c r="K12" s="53">
        <v>120</v>
      </c>
      <c r="L12" s="53">
        <v>106</v>
      </c>
      <c r="M12" s="53">
        <v>111</v>
      </c>
      <c r="N12" s="53">
        <v>162</v>
      </c>
      <c r="O12" s="53">
        <v>162</v>
      </c>
      <c r="P12" s="53">
        <v>163</v>
      </c>
      <c r="Q12" s="53">
        <v>147</v>
      </c>
      <c r="R12" s="53">
        <v>131</v>
      </c>
      <c r="S12" s="53">
        <v>142</v>
      </c>
      <c r="T12" s="53">
        <v>143</v>
      </c>
      <c r="U12" s="53">
        <v>138</v>
      </c>
      <c r="V12" s="53">
        <v>129</v>
      </c>
      <c r="W12" s="53">
        <v>102</v>
      </c>
      <c r="X12" s="53">
        <v>103</v>
      </c>
      <c r="Y12" s="53">
        <v>102</v>
      </c>
      <c r="Z12" s="53">
        <v>135</v>
      </c>
      <c r="AA12" s="53">
        <v>155</v>
      </c>
      <c r="AB12" s="53">
        <v>146</v>
      </c>
      <c r="AC12" s="53">
        <v>127</v>
      </c>
      <c r="AD12" s="53">
        <v>109</v>
      </c>
      <c r="AE12" s="53">
        <v>152</v>
      </c>
      <c r="AF12" s="32"/>
      <c r="AG12" s="32"/>
      <c r="AH12" s="32"/>
      <c r="AI12" s="32"/>
      <c r="AJ12" s="32"/>
      <c r="AK12" s="32"/>
    </row>
    <row r="13" spans="1:37" x14ac:dyDescent="0.25">
      <c r="A13" s="53" t="s">
        <v>68</v>
      </c>
      <c r="B13" s="53">
        <v>91</v>
      </c>
      <c r="C13" s="53">
        <v>90</v>
      </c>
      <c r="D13" s="53">
        <v>92</v>
      </c>
      <c r="E13" s="53">
        <v>65</v>
      </c>
      <c r="F13" s="53">
        <v>56</v>
      </c>
      <c r="G13" s="53">
        <v>78</v>
      </c>
      <c r="H13" s="53">
        <v>90</v>
      </c>
      <c r="I13" s="53">
        <v>74</v>
      </c>
      <c r="J13" s="53">
        <v>51</v>
      </c>
      <c r="K13" s="53">
        <v>56</v>
      </c>
      <c r="L13" s="53">
        <v>55</v>
      </c>
      <c r="M13" s="53">
        <v>60</v>
      </c>
      <c r="N13" s="53">
        <v>74</v>
      </c>
      <c r="O13" s="53">
        <v>75</v>
      </c>
      <c r="P13" s="53">
        <v>72</v>
      </c>
      <c r="Q13" s="53">
        <v>56</v>
      </c>
      <c r="R13" s="53">
        <v>43</v>
      </c>
      <c r="S13" s="53">
        <v>55</v>
      </c>
      <c r="T13" s="53">
        <v>84</v>
      </c>
      <c r="U13" s="53">
        <v>74</v>
      </c>
      <c r="V13" s="53">
        <v>53</v>
      </c>
      <c r="W13" s="53">
        <v>43</v>
      </c>
      <c r="X13" s="53">
        <v>40</v>
      </c>
      <c r="Y13" s="53">
        <v>37</v>
      </c>
      <c r="Z13" s="53">
        <v>71</v>
      </c>
      <c r="AA13" s="53">
        <v>63</v>
      </c>
      <c r="AB13" s="53">
        <v>65</v>
      </c>
      <c r="AC13" s="53">
        <v>50</v>
      </c>
      <c r="AD13" s="53">
        <v>48</v>
      </c>
      <c r="AE13" s="53">
        <v>62</v>
      </c>
      <c r="AF13" s="32"/>
      <c r="AG13" s="32"/>
      <c r="AH13" s="32"/>
      <c r="AI13" s="32"/>
      <c r="AJ13" s="32"/>
      <c r="AK13" s="32"/>
    </row>
    <row r="14" spans="1:37" x14ac:dyDescent="0.25">
      <c r="A14" s="53" t="s">
        <v>69</v>
      </c>
      <c r="B14" s="53">
        <v>37</v>
      </c>
      <c r="C14" s="53">
        <v>32</v>
      </c>
      <c r="D14" s="53">
        <v>36</v>
      </c>
      <c r="E14" s="53">
        <v>27</v>
      </c>
      <c r="F14" s="53">
        <v>28</v>
      </c>
      <c r="G14" s="53">
        <v>26</v>
      </c>
      <c r="H14" s="53">
        <v>28</v>
      </c>
      <c r="I14" s="53">
        <v>20</v>
      </c>
      <c r="J14" s="53">
        <v>20</v>
      </c>
      <c r="K14" s="53">
        <v>25</v>
      </c>
      <c r="L14" s="53">
        <v>23</v>
      </c>
      <c r="M14" s="53">
        <v>17</v>
      </c>
      <c r="N14" s="53">
        <v>26</v>
      </c>
      <c r="O14" s="53">
        <v>33</v>
      </c>
      <c r="P14" s="53">
        <v>36</v>
      </c>
      <c r="Q14" s="53">
        <v>40</v>
      </c>
      <c r="R14" s="53">
        <v>38</v>
      </c>
      <c r="S14" s="53">
        <v>30</v>
      </c>
      <c r="T14" s="53">
        <v>28</v>
      </c>
      <c r="U14" s="53">
        <v>33</v>
      </c>
      <c r="V14" s="53">
        <v>25</v>
      </c>
      <c r="W14" s="53">
        <v>18</v>
      </c>
      <c r="X14" s="53">
        <v>19</v>
      </c>
      <c r="Y14" s="53">
        <v>19</v>
      </c>
      <c r="Z14" s="53">
        <v>26</v>
      </c>
      <c r="AA14" s="53">
        <v>24</v>
      </c>
      <c r="AB14" s="53">
        <v>24</v>
      </c>
      <c r="AC14" s="53">
        <v>23</v>
      </c>
      <c r="AD14" s="53">
        <v>25</v>
      </c>
      <c r="AE14" s="53">
        <v>33</v>
      </c>
      <c r="AF14" s="32"/>
      <c r="AG14" s="32"/>
      <c r="AH14" s="32"/>
      <c r="AI14" s="32"/>
      <c r="AJ14" s="32"/>
      <c r="AK14" s="32"/>
    </row>
    <row r="15" spans="1:37" x14ac:dyDescent="0.25">
      <c r="A15" s="53" t="s">
        <v>70</v>
      </c>
      <c r="B15" s="53">
        <v>376</v>
      </c>
      <c r="C15" s="53">
        <v>385</v>
      </c>
      <c r="D15" s="53">
        <v>375</v>
      </c>
      <c r="E15" s="53">
        <v>317</v>
      </c>
      <c r="F15" s="53">
        <v>318</v>
      </c>
      <c r="G15" s="53">
        <v>350</v>
      </c>
      <c r="H15" s="53">
        <v>333</v>
      </c>
      <c r="I15" s="53">
        <v>294</v>
      </c>
      <c r="J15" s="53">
        <v>267</v>
      </c>
      <c r="K15" s="53">
        <v>255</v>
      </c>
      <c r="L15" s="53">
        <v>253</v>
      </c>
      <c r="M15" s="53">
        <v>274</v>
      </c>
      <c r="N15" s="53">
        <v>332</v>
      </c>
      <c r="O15" s="53">
        <v>331</v>
      </c>
      <c r="P15" s="53">
        <v>317</v>
      </c>
      <c r="Q15" s="53">
        <v>290</v>
      </c>
      <c r="R15" s="53">
        <v>311</v>
      </c>
      <c r="S15" s="53">
        <v>348</v>
      </c>
      <c r="T15" s="53">
        <v>359</v>
      </c>
      <c r="U15" s="53">
        <v>320</v>
      </c>
      <c r="V15" s="53">
        <v>295</v>
      </c>
      <c r="W15" s="53">
        <v>273</v>
      </c>
      <c r="X15" s="53">
        <v>287</v>
      </c>
      <c r="Y15" s="53">
        <v>263</v>
      </c>
      <c r="Z15" s="53">
        <v>312</v>
      </c>
      <c r="AA15" s="53">
        <v>305</v>
      </c>
      <c r="AB15" s="53">
        <v>295</v>
      </c>
      <c r="AC15" s="53">
        <v>262</v>
      </c>
      <c r="AD15" s="53">
        <v>284</v>
      </c>
      <c r="AE15" s="53">
        <v>335</v>
      </c>
      <c r="AF15" s="32"/>
      <c r="AG15" s="32"/>
      <c r="AH15" s="32"/>
      <c r="AI15" s="32"/>
      <c r="AJ15" s="32"/>
      <c r="AK15" s="32"/>
    </row>
    <row r="16" spans="1:37" x14ac:dyDescent="0.25">
      <c r="A16" s="53" t="s">
        <v>71</v>
      </c>
      <c r="B16" s="53">
        <v>346</v>
      </c>
      <c r="C16" s="53">
        <v>334</v>
      </c>
      <c r="D16" s="53">
        <v>329</v>
      </c>
      <c r="E16" s="53">
        <v>305</v>
      </c>
      <c r="F16" s="53">
        <v>283</v>
      </c>
      <c r="G16" s="53">
        <v>298</v>
      </c>
      <c r="H16" s="53">
        <v>321</v>
      </c>
      <c r="I16" s="53">
        <v>295</v>
      </c>
      <c r="J16" s="53">
        <v>286</v>
      </c>
      <c r="K16" s="53">
        <v>235</v>
      </c>
      <c r="L16" s="53">
        <v>252</v>
      </c>
      <c r="M16" s="53">
        <v>279</v>
      </c>
      <c r="N16" s="53">
        <v>328</v>
      </c>
      <c r="O16" s="53">
        <v>309</v>
      </c>
      <c r="P16" s="53">
        <v>288</v>
      </c>
      <c r="Q16" s="53">
        <v>276</v>
      </c>
      <c r="R16" s="53">
        <v>261</v>
      </c>
      <c r="S16" s="53">
        <v>282</v>
      </c>
      <c r="T16" s="53">
        <v>287</v>
      </c>
      <c r="U16" s="53">
        <v>267</v>
      </c>
      <c r="V16" s="53">
        <v>236</v>
      </c>
      <c r="W16" s="53">
        <v>202</v>
      </c>
      <c r="X16" s="53">
        <v>201</v>
      </c>
      <c r="Y16" s="53">
        <v>201</v>
      </c>
      <c r="Z16" s="53">
        <v>295</v>
      </c>
      <c r="AA16" s="53">
        <v>293</v>
      </c>
      <c r="AB16" s="53">
        <v>298</v>
      </c>
      <c r="AC16" s="53">
        <v>247</v>
      </c>
      <c r="AD16" s="53">
        <v>250</v>
      </c>
      <c r="AE16" s="53">
        <v>279</v>
      </c>
      <c r="AF16" s="32"/>
      <c r="AG16" s="32"/>
      <c r="AH16" s="32"/>
      <c r="AI16" s="32"/>
      <c r="AJ16" s="32"/>
      <c r="AK16" s="32"/>
    </row>
    <row r="17" spans="1:37" x14ac:dyDescent="0.25">
      <c r="A17" s="53" t="s">
        <v>72</v>
      </c>
      <c r="B17" s="53">
        <v>602</v>
      </c>
      <c r="C17" s="53">
        <v>562</v>
      </c>
      <c r="D17" s="53">
        <v>532</v>
      </c>
      <c r="E17" s="53">
        <v>502</v>
      </c>
      <c r="F17" s="53">
        <v>479</v>
      </c>
      <c r="G17" s="53">
        <v>520</v>
      </c>
      <c r="H17" s="53">
        <v>538</v>
      </c>
      <c r="I17" s="53">
        <v>474</v>
      </c>
      <c r="J17" s="53">
        <v>464</v>
      </c>
      <c r="K17" s="53">
        <v>406</v>
      </c>
      <c r="L17" s="53">
        <v>413</v>
      </c>
      <c r="M17" s="53">
        <v>446</v>
      </c>
      <c r="N17" s="53">
        <v>554</v>
      </c>
      <c r="O17" s="53">
        <v>518</v>
      </c>
      <c r="P17" s="53">
        <v>501</v>
      </c>
      <c r="Q17" s="53">
        <v>464</v>
      </c>
      <c r="R17" s="53">
        <v>435</v>
      </c>
      <c r="S17" s="53">
        <v>474</v>
      </c>
      <c r="T17" s="53">
        <v>480</v>
      </c>
      <c r="U17" s="53">
        <v>453</v>
      </c>
      <c r="V17" s="53">
        <v>413</v>
      </c>
      <c r="W17" s="53">
        <v>369</v>
      </c>
      <c r="X17" s="53">
        <v>376</v>
      </c>
      <c r="Y17" s="53">
        <v>383</v>
      </c>
      <c r="Z17" s="53">
        <v>511</v>
      </c>
      <c r="AA17" s="53">
        <v>517</v>
      </c>
      <c r="AB17" s="53">
        <v>505</v>
      </c>
      <c r="AC17" s="53">
        <v>441</v>
      </c>
      <c r="AD17" s="53">
        <v>436</v>
      </c>
      <c r="AE17" s="53">
        <v>499</v>
      </c>
      <c r="AF17" s="32"/>
      <c r="AG17" s="32"/>
      <c r="AH17" s="32"/>
      <c r="AI17" s="32"/>
      <c r="AJ17" s="32"/>
      <c r="AK17" s="32"/>
    </row>
    <row r="18" spans="1:37" x14ac:dyDescent="0.25">
      <c r="A18" s="53" t="s">
        <v>73</v>
      </c>
      <c r="B18" s="53">
        <v>1195</v>
      </c>
      <c r="C18" s="53">
        <v>1156</v>
      </c>
      <c r="D18" s="53">
        <v>1068</v>
      </c>
      <c r="E18" s="53">
        <v>951</v>
      </c>
      <c r="F18" s="53">
        <v>944</v>
      </c>
      <c r="G18" s="53">
        <v>1020</v>
      </c>
      <c r="H18" s="53">
        <v>1109</v>
      </c>
      <c r="I18" s="53">
        <v>966</v>
      </c>
      <c r="J18" s="53">
        <v>959</v>
      </c>
      <c r="K18" s="53">
        <v>849</v>
      </c>
      <c r="L18" s="53">
        <v>821</v>
      </c>
      <c r="M18" s="53">
        <v>801</v>
      </c>
      <c r="N18" s="53">
        <v>1143</v>
      </c>
      <c r="O18" s="53">
        <v>1172</v>
      </c>
      <c r="P18" s="53">
        <v>1080</v>
      </c>
      <c r="Q18" s="53">
        <v>902</v>
      </c>
      <c r="R18" s="53">
        <v>981</v>
      </c>
      <c r="S18" s="53">
        <v>1015</v>
      </c>
      <c r="T18" s="53">
        <v>1051</v>
      </c>
      <c r="U18" s="53">
        <v>993</v>
      </c>
      <c r="V18" s="53">
        <v>906</v>
      </c>
      <c r="W18" s="53">
        <v>810</v>
      </c>
      <c r="X18" s="53">
        <v>803</v>
      </c>
      <c r="Y18" s="53">
        <v>808</v>
      </c>
      <c r="Z18" s="53">
        <v>1066</v>
      </c>
      <c r="AA18" s="53">
        <v>1067</v>
      </c>
      <c r="AB18" s="53">
        <v>983</v>
      </c>
      <c r="AC18" s="53">
        <v>840</v>
      </c>
      <c r="AD18" s="53">
        <v>861</v>
      </c>
      <c r="AE18" s="53">
        <v>983</v>
      </c>
      <c r="AF18" s="32"/>
      <c r="AG18" s="32"/>
      <c r="AH18" s="32"/>
      <c r="AI18" s="32"/>
      <c r="AJ18" s="32"/>
      <c r="AK18" s="32"/>
    </row>
    <row r="19" spans="1:37" x14ac:dyDescent="0.25">
      <c r="A19" s="53" t="s">
        <v>74</v>
      </c>
      <c r="B19" s="53">
        <v>456</v>
      </c>
      <c r="C19" s="53">
        <v>446</v>
      </c>
      <c r="D19" s="53">
        <v>436</v>
      </c>
      <c r="E19" s="53">
        <v>344</v>
      </c>
      <c r="F19" s="53">
        <v>313</v>
      </c>
      <c r="G19" s="53">
        <v>346</v>
      </c>
      <c r="H19" s="53">
        <v>367</v>
      </c>
      <c r="I19" s="53">
        <v>315</v>
      </c>
      <c r="J19" s="53">
        <v>328</v>
      </c>
      <c r="K19" s="53">
        <v>303</v>
      </c>
      <c r="L19" s="53">
        <v>306</v>
      </c>
      <c r="M19" s="53">
        <v>323</v>
      </c>
      <c r="N19" s="53">
        <v>433</v>
      </c>
      <c r="O19" s="53">
        <v>404</v>
      </c>
      <c r="P19" s="53">
        <v>386</v>
      </c>
      <c r="Q19" s="53">
        <v>345</v>
      </c>
      <c r="R19" s="53">
        <v>341</v>
      </c>
      <c r="S19" s="53">
        <v>370</v>
      </c>
      <c r="T19" s="53">
        <v>376</v>
      </c>
      <c r="U19" s="53">
        <v>355</v>
      </c>
      <c r="V19" s="53">
        <v>341</v>
      </c>
      <c r="W19" s="53">
        <v>309</v>
      </c>
      <c r="X19" s="53">
        <v>275</v>
      </c>
      <c r="Y19" s="53">
        <v>274</v>
      </c>
      <c r="Z19" s="53">
        <v>330</v>
      </c>
      <c r="AA19" s="53">
        <v>336</v>
      </c>
      <c r="AB19" s="53">
        <v>323</v>
      </c>
      <c r="AC19" s="53">
        <v>296</v>
      </c>
      <c r="AD19" s="53">
        <v>300</v>
      </c>
      <c r="AE19" s="53">
        <v>372</v>
      </c>
      <c r="AF19" s="32"/>
      <c r="AG19" s="32"/>
      <c r="AH19" s="32"/>
      <c r="AI19" s="32"/>
      <c r="AJ19" s="32"/>
      <c r="AK19" s="32"/>
    </row>
    <row r="20" spans="1:37" x14ac:dyDescent="0.25">
      <c r="A20" s="53" t="s">
        <v>75</v>
      </c>
      <c r="B20" s="53">
        <v>142</v>
      </c>
      <c r="C20" s="53">
        <v>110</v>
      </c>
      <c r="D20" s="53">
        <v>103</v>
      </c>
      <c r="E20" s="53">
        <v>90</v>
      </c>
      <c r="F20" s="53">
        <v>103</v>
      </c>
      <c r="G20" s="53">
        <v>111</v>
      </c>
      <c r="H20" s="53">
        <v>102</v>
      </c>
      <c r="I20" s="53">
        <v>105</v>
      </c>
      <c r="J20" s="53">
        <v>108</v>
      </c>
      <c r="K20" s="53">
        <v>91</v>
      </c>
      <c r="L20" s="53">
        <v>94</v>
      </c>
      <c r="M20" s="53">
        <v>100</v>
      </c>
      <c r="N20" s="53">
        <v>118</v>
      </c>
      <c r="O20" s="53">
        <v>107</v>
      </c>
      <c r="P20" s="53">
        <v>111</v>
      </c>
      <c r="Q20" s="53">
        <v>92</v>
      </c>
      <c r="R20" s="53">
        <v>108</v>
      </c>
      <c r="S20" s="53">
        <v>100</v>
      </c>
      <c r="T20" s="53">
        <v>111</v>
      </c>
      <c r="U20" s="53">
        <v>93</v>
      </c>
      <c r="V20" s="53">
        <v>97</v>
      </c>
      <c r="W20" s="53">
        <v>97</v>
      </c>
      <c r="X20" s="53">
        <v>88</v>
      </c>
      <c r="Y20" s="53">
        <v>102</v>
      </c>
      <c r="Z20" s="53">
        <v>117</v>
      </c>
      <c r="AA20" s="53">
        <v>111</v>
      </c>
      <c r="AB20" s="53">
        <v>105</v>
      </c>
      <c r="AC20" s="53">
        <v>100</v>
      </c>
      <c r="AD20" s="53">
        <v>109</v>
      </c>
      <c r="AE20" s="53">
        <v>127</v>
      </c>
      <c r="AF20" s="32"/>
      <c r="AG20" s="32"/>
      <c r="AH20" s="32"/>
      <c r="AI20" s="32"/>
      <c r="AJ20" s="32"/>
      <c r="AK20" s="32"/>
    </row>
    <row r="21" spans="1:37" x14ac:dyDescent="0.25">
      <c r="A21" s="53" t="s">
        <v>76</v>
      </c>
      <c r="B21" s="53">
        <v>230</v>
      </c>
      <c r="C21" s="53">
        <v>208</v>
      </c>
      <c r="D21" s="53">
        <v>213</v>
      </c>
      <c r="E21" s="53">
        <v>196</v>
      </c>
      <c r="F21" s="53">
        <v>177</v>
      </c>
      <c r="G21" s="53">
        <v>194</v>
      </c>
      <c r="H21" s="53">
        <v>188</v>
      </c>
      <c r="I21" s="53">
        <v>181</v>
      </c>
      <c r="J21" s="53">
        <v>179</v>
      </c>
      <c r="K21" s="53">
        <v>155</v>
      </c>
      <c r="L21" s="53">
        <v>156</v>
      </c>
      <c r="M21" s="53">
        <v>170</v>
      </c>
      <c r="N21" s="53">
        <v>209</v>
      </c>
      <c r="O21" s="53">
        <v>199</v>
      </c>
      <c r="P21" s="53">
        <v>196</v>
      </c>
      <c r="Q21" s="53">
        <v>161</v>
      </c>
      <c r="R21" s="53">
        <v>168</v>
      </c>
      <c r="S21" s="53">
        <v>183</v>
      </c>
      <c r="T21" s="53">
        <v>197</v>
      </c>
      <c r="U21" s="53">
        <v>169</v>
      </c>
      <c r="V21" s="53">
        <v>172</v>
      </c>
      <c r="W21" s="53">
        <v>141</v>
      </c>
      <c r="X21" s="53">
        <v>142</v>
      </c>
      <c r="Y21" s="53">
        <v>136</v>
      </c>
      <c r="Z21" s="53">
        <v>174</v>
      </c>
      <c r="AA21" s="53">
        <v>196</v>
      </c>
      <c r="AB21" s="53">
        <v>193</v>
      </c>
      <c r="AC21" s="53">
        <v>171</v>
      </c>
      <c r="AD21" s="53">
        <v>173</v>
      </c>
      <c r="AE21" s="53">
        <v>186</v>
      </c>
      <c r="AF21" s="32"/>
      <c r="AG21" s="32"/>
      <c r="AH21" s="32"/>
      <c r="AI21" s="32"/>
      <c r="AJ21" s="32"/>
      <c r="AK21" s="32"/>
    </row>
    <row r="22" spans="1:37" x14ac:dyDescent="0.25">
      <c r="A22" s="53" t="s">
        <v>77</v>
      </c>
      <c r="B22" s="53">
        <v>8754</v>
      </c>
      <c r="C22" s="53">
        <v>8293</v>
      </c>
      <c r="D22" s="53">
        <v>7662</v>
      </c>
      <c r="E22" s="53">
        <v>5545</v>
      </c>
      <c r="F22" s="53">
        <v>4667</v>
      </c>
      <c r="G22" s="53">
        <v>4589</v>
      </c>
      <c r="H22" s="53">
        <v>4369</v>
      </c>
      <c r="I22" s="53">
        <v>3883</v>
      </c>
      <c r="J22" s="53">
        <v>3975</v>
      </c>
      <c r="K22" s="53">
        <v>3812</v>
      </c>
      <c r="L22" s="53">
        <v>4699</v>
      </c>
      <c r="M22" s="53">
        <v>5613</v>
      </c>
      <c r="N22" s="53">
        <v>8102</v>
      </c>
      <c r="O22" s="53">
        <v>7965</v>
      </c>
      <c r="P22" s="53">
        <v>7117</v>
      </c>
      <c r="Q22" s="53">
        <v>5275</v>
      </c>
      <c r="R22" s="53">
        <v>4699</v>
      </c>
      <c r="S22" s="53">
        <v>4532</v>
      </c>
      <c r="T22" s="53">
        <v>4291</v>
      </c>
      <c r="U22" s="53">
        <v>3986</v>
      </c>
      <c r="V22" s="53">
        <v>3838</v>
      </c>
      <c r="W22" s="53">
        <v>3566</v>
      </c>
      <c r="X22" s="53">
        <v>4390</v>
      </c>
      <c r="Y22" s="53">
        <v>5056</v>
      </c>
      <c r="Z22" s="53">
        <v>7368</v>
      </c>
      <c r="AA22" s="53">
        <v>7675</v>
      </c>
      <c r="AB22" s="53">
        <v>6979</v>
      </c>
      <c r="AC22" s="53">
        <v>5151</v>
      </c>
      <c r="AD22" s="53">
        <v>4564</v>
      </c>
      <c r="AE22" s="53">
        <v>4664</v>
      </c>
      <c r="AF22" s="32"/>
      <c r="AG22" s="32"/>
      <c r="AH22" s="32"/>
      <c r="AI22" s="32"/>
      <c r="AJ22" s="32"/>
      <c r="AK22" s="32"/>
    </row>
    <row r="23" spans="1:37" x14ac:dyDescent="0.25">
      <c r="A23" s="53" t="s">
        <v>78</v>
      </c>
      <c r="B23" s="53">
        <v>1637</v>
      </c>
      <c r="C23" s="53">
        <v>1585</v>
      </c>
      <c r="D23" s="53">
        <v>1440</v>
      </c>
      <c r="E23" s="53">
        <v>1074</v>
      </c>
      <c r="F23" s="53">
        <v>991</v>
      </c>
      <c r="G23" s="53">
        <v>1014</v>
      </c>
      <c r="H23" s="53">
        <v>1000</v>
      </c>
      <c r="I23" s="53">
        <v>867</v>
      </c>
      <c r="J23" s="53">
        <v>822</v>
      </c>
      <c r="K23" s="53">
        <v>793</v>
      </c>
      <c r="L23" s="53">
        <v>925</v>
      </c>
      <c r="M23" s="53">
        <v>1007</v>
      </c>
      <c r="N23" s="53">
        <v>1466</v>
      </c>
      <c r="O23" s="53">
        <v>1477</v>
      </c>
      <c r="P23" s="53">
        <v>1333</v>
      </c>
      <c r="Q23" s="53">
        <v>1003</v>
      </c>
      <c r="R23" s="53">
        <v>924</v>
      </c>
      <c r="S23" s="53">
        <v>956</v>
      </c>
      <c r="T23" s="53">
        <v>994</v>
      </c>
      <c r="U23" s="53">
        <v>909</v>
      </c>
      <c r="V23" s="53">
        <v>848</v>
      </c>
      <c r="W23" s="53">
        <v>782</v>
      </c>
      <c r="X23" s="53">
        <v>862</v>
      </c>
      <c r="Y23" s="53">
        <v>933</v>
      </c>
      <c r="Z23" s="53">
        <v>1375</v>
      </c>
      <c r="AA23" s="53">
        <v>1417</v>
      </c>
      <c r="AB23" s="53">
        <v>1300</v>
      </c>
      <c r="AC23" s="53">
        <v>948</v>
      </c>
      <c r="AD23" s="53">
        <v>895</v>
      </c>
      <c r="AE23" s="53">
        <v>967</v>
      </c>
      <c r="AF23" s="32"/>
      <c r="AG23" s="32"/>
      <c r="AH23" s="32"/>
      <c r="AI23" s="32"/>
      <c r="AJ23" s="32"/>
      <c r="AK23" s="32"/>
    </row>
    <row r="24" spans="1:37" x14ac:dyDescent="0.25">
      <c r="A24" s="53" t="s">
        <v>79</v>
      </c>
      <c r="B24" s="53">
        <v>8702</v>
      </c>
      <c r="C24" s="53">
        <v>8281</v>
      </c>
      <c r="D24" s="53">
        <v>7613</v>
      </c>
      <c r="E24" s="53">
        <v>5578</v>
      </c>
      <c r="F24" s="53">
        <v>5045</v>
      </c>
      <c r="G24" s="53">
        <v>5211</v>
      </c>
      <c r="H24" s="53">
        <v>5071</v>
      </c>
      <c r="I24" s="53">
        <v>4555</v>
      </c>
      <c r="J24" s="53">
        <v>4613</v>
      </c>
      <c r="K24" s="53">
        <v>4297</v>
      </c>
      <c r="L24" s="53">
        <v>4775</v>
      </c>
      <c r="M24" s="53">
        <v>5505</v>
      </c>
      <c r="N24" s="53">
        <v>8115</v>
      </c>
      <c r="O24" s="53">
        <v>8005</v>
      </c>
      <c r="P24" s="53">
        <v>7100</v>
      </c>
      <c r="Q24" s="53">
        <v>5306</v>
      </c>
      <c r="R24" s="53">
        <v>5068</v>
      </c>
      <c r="S24" s="53">
        <v>5150</v>
      </c>
      <c r="T24" s="53">
        <v>4941</v>
      </c>
      <c r="U24" s="53">
        <v>4579</v>
      </c>
      <c r="V24" s="53">
        <v>4378</v>
      </c>
      <c r="W24" s="53">
        <v>4004</v>
      </c>
      <c r="X24" s="53">
        <v>4507</v>
      </c>
      <c r="Y24" s="53">
        <v>5047</v>
      </c>
      <c r="Z24" s="53">
        <v>7413</v>
      </c>
      <c r="AA24" s="53">
        <v>7720</v>
      </c>
      <c r="AB24" s="53">
        <v>6972</v>
      </c>
      <c r="AC24" s="53">
        <v>5166</v>
      </c>
      <c r="AD24" s="53">
        <v>4853</v>
      </c>
      <c r="AE24" s="53">
        <v>5268</v>
      </c>
      <c r="AF24" s="32"/>
      <c r="AG24" s="32"/>
      <c r="AH24" s="32"/>
      <c r="AI24" s="32"/>
      <c r="AJ24" s="32"/>
      <c r="AK24" s="32"/>
    </row>
    <row r="25" spans="1:37" x14ac:dyDescent="0.25">
      <c r="A25" s="53" t="s">
        <v>80</v>
      </c>
      <c r="B25" s="53">
        <v>206</v>
      </c>
      <c r="C25" s="53">
        <v>196</v>
      </c>
      <c r="D25" s="53">
        <v>174</v>
      </c>
      <c r="E25" s="53">
        <v>143</v>
      </c>
      <c r="F25" s="53">
        <v>112</v>
      </c>
      <c r="G25" s="53">
        <v>121</v>
      </c>
      <c r="H25" s="53">
        <v>142</v>
      </c>
      <c r="I25" s="53">
        <v>127</v>
      </c>
      <c r="J25" s="53">
        <v>117</v>
      </c>
      <c r="K25" s="53">
        <v>103</v>
      </c>
      <c r="L25" s="53">
        <v>112</v>
      </c>
      <c r="M25" s="53">
        <v>137</v>
      </c>
      <c r="N25" s="53">
        <v>183</v>
      </c>
      <c r="O25" s="53">
        <v>174</v>
      </c>
      <c r="P25" s="53">
        <v>165</v>
      </c>
      <c r="Q25" s="53">
        <v>135</v>
      </c>
      <c r="R25" s="53">
        <v>125</v>
      </c>
      <c r="S25" s="53">
        <v>114</v>
      </c>
      <c r="T25" s="53">
        <v>140</v>
      </c>
      <c r="U25" s="53">
        <v>137</v>
      </c>
      <c r="V25" s="53">
        <v>112</v>
      </c>
      <c r="W25" s="53">
        <v>100</v>
      </c>
      <c r="X25" s="53">
        <v>94</v>
      </c>
      <c r="Y25" s="53">
        <v>123</v>
      </c>
      <c r="Z25" s="53">
        <v>162</v>
      </c>
      <c r="AA25" s="53">
        <v>167</v>
      </c>
      <c r="AB25" s="53">
        <v>161</v>
      </c>
      <c r="AC25" s="53">
        <v>113</v>
      </c>
      <c r="AD25" s="53">
        <v>101</v>
      </c>
      <c r="AE25" s="53">
        <v>111</v>
      </c>
      <c r="AF25" s="32"/>
      <c r="AG25" s="32"/>
      <c r="AH25" s="32"/>
      <c r="AI25" s="32"/>
      <c r="AJ25" s="32"/>
      <c r="AK25" s="32"/>
    </row>
    <row r="26" spans="1:37" x14ac:dyDescent="0.25">
      <c r="A26" s="53" t="s">
        <v>81</v>
      </c>
      <c r="B26" s="53">
        <v>69</v>
      </c>
      <c r="C26" s="53">
        <v>64</v>
      </c>
      <c r="D26" s="53">
        <v>57</v>
      </c>
      <c r="E26" s="53">
        <v>47</v>
      </c>
      <c r="F26" s="53">
        <v>36</v>
      </c>
      <c r="G26" s="53">
        <v>28</v>
      </c>
      <c r="H26" s="53">
        <v>32</v>
      </c>
      <c r="I26" s="53">
        <v>30</v>
      </c>
      <c r="J26" s="53">
        <v>29</v>
      </c>
      <c r="K26" s="53">
        <v>23</v>
      </c>
      <c r="L26" s="53">
        <v>31</v>
      </c>
      <c r="M26" s="53">
        <v>47</v>
      </c>
      <c r="N26" s="53">
        <v>65</v>
      </c>
      <c r="O26" s="53">
        <v>62</v>
      </c>
      <c r="P26" s="53">
        <v>54</v>
      </c>
      <c r="Q26" s="53">
        <v>47</v>
      </c>
      <c r="R26" s="53">
        <v>50</v>
      </c>
      <c r="S26" s="53">
        <v>52</v>
      </c>
      <c r="T26" s="53">
        <v>47</v>
      </c>
      <c r="U26" s="53">
        <v>40</v>
      </c>
      <c r="V26" s="53">
        <v>32</v>
      </c>
      <c r="W26" s="53">
        <v>29</v>
      </c>
      <c r="X26" s="53">
        <v>31</v>
      </c>
      <c r="Y26" s="53">
        <v>39</v>
      </c>
      <c r="Z26" s="53">
        <v>61</v>
      </c>
      <c r="AA26" s="53">
        <v>58</v>
      </c>
      <c r="AB26" s="53">
        <v>57</v>
      </c>
      <c r="AC26" s="53">
        <v>48</v>
      </c>
      <c r="AD26" s="53">
        <v>41</v>
      </c>
      <c r="AE26" s="53">
        <v>39</v>
      </c>
      <c r="AF26" s="32"/>
      <c r="AG26" s="32"/>
      <c r="AH26" s="32"/>
      <c r="AI26" s="32"/>
      <c r="AJ26" s="32"/>
      <c r="AK26" s="32"/>
    </row>
    <row r="27" spans="1:37" x14ac:dyDescent="0.25">
      <c r="A27" s="53" t="s">
        <v>82</v>
      </c>
      <c r="B27" s="53">
        <v>278</v>
      </c>
      <c r="C27" s="53">
        <v>257</v>
      </c>
      <c r="D27" s="53">
        <v>247</v>
      </c>
      <c r="E27" s="53">
        <v>223</v>
      </c>
      <c r="F27" s="53">
        <v>235</v>
      </c>
      <c r="G27" s="53">
        <v>249</v>
      </c>
      <c r="H27" s="53">
        <v>241</v>
      </c>
      <c r="I27" s="53">
        <v>237</v>
      </c>
      <c r="J27" s="53">
        <v>240</v>
      </c>
      <c r="K27" s="53">
        <v>216</v>
      </c>
      <c r="L27" s="53">
        <v>195</v>
      </c>
      <c r="M27" s="53">
        <v>203</v>
      </c>
      <c r="N27" s="53">
        <v>237</v>
      </c>
      <c r="O27" s="53">
        <v>219</v>
      </c>
      <c r="P27" s="53">
        <v>212</v>
      </c>
      <c r="Q27" s="53">
        <v>180</v>
      </c>
      <c r="R27" s="53">
        <v>200</v>
      </c>
      <c r="S27" s="53">
        <v>239</v>
      </c>
      <c r="T27" s="53">
        <v>240</v>
      </c>
      <c r="U27" s="53">
        <v>228</v>
      </c>
      <c r="V27" s="53">
        <v>211</v>
      </c>
      <c r="W27" s="53">
        <v>198</v>
      </c>
      <c r="X27" s="53">
        <v>198</v>
      </c>
      <c r="Y27" s="53">
        <v>182</v>
      </c>
      <c r="Z27" s="53">
        <v>224</v>
      </c>
      <c r="AA27" s="53">
        <v>227</v>
      </c>
      <c r="AB27" s="53">
        <v>228</v>
      </c>
      <c r="AC27" s="53">
        <v>198</v>
      </c>
      <c r="AD27" s="53">
        <v>221</v>
      </c>
      <c r="AE27" s="53">
        <v>254</v>
      </c>
      <c r="AF27" s="32"/>
      <c r="AG27" s="32"/>
      <c r="AH27" s="32"/>
      <c r="AI27" s="32"/>
      <c r="AJ27" s="32"/>
      <c r="AK27" s="32"/>
    </row>
    <row r="28" spans="1:37" x14ac:dyDescent="0.25">
      <c r="A28" s="53" t="s">
        <v>83</v>
      </c>
      <c r="B28" s="53">
        <v>399</v>
      </c>
      <c r="C28" s="53">
        <v>372</v>
      </c>
      <c r="D28" s="53">
        <v>348</v>
      </c>
      <c r="E28" s="53">
        <v>291</v>
      </c>
      <c r="F28" s="53">
        <v>289</v>
      </c>
      <c r="G28" s="53">
        <v>331</v>
      </c>
      <c r="H28" s="53">
        <v>327</v>
      </c>
      <c r="I28" s="53">
        <v>291</v>
      </c>
      <c r="J28" s="53">
        <v>281</v>
      </c>
      <c r="K28" s="53">
        <v>254</v>
      </c>
      <c r="L28" s="53">
        <v>251</v>
      </c>
      <c r="M28" s="53">
        <v>273</v>
      </c>
      <c r="N28" s="53">
        <v>397</v>
      </c>
      <c r="O28" s="53">
        <v>365</v>
      </c>
      <c r="P28" s="53">
        <v>338</v>
      </c>
      <c r="Q28" s="53">
        <v>267</v>
      </c>
      <c r="R28" s="53">
        <v>264</v>
      </c>
      <c r="S28" s="53">
        <v>319</v>
      </c>
      <c r="T28" s="53">
        <v>310</v>
      </c>
      <c r="U28" s="53">
        <v>279</v>
      </c>
      <c r="V28" s="53">
        <v>249</v>
      </c>
      <c r="W28" s="53">
        <v>228</v>
      </c>
      <c r="X28" s="53">
        <v>227</v>
      </c>
      <c r="Y28" s="53">
        <v>230</v>
      </c>
      <c r="Z28" s="53">
        <v>332</v>
      </c>
      <c r="AA28" s="53">
        <v>340</v>
      </c>
      <c r="AB28" s="53">
        <v>339</v>
      </c>
      <c r="AC28" s="53">
        <v>278</v>
      </c>
      <c r="AD28" s="53">
        <v>271</v>
      </c>
      <c r="AE28" s="53">
        <v>308</v>
      </c>
      <c r="AF28" s="32"/>
      <c r="AG28" s="32"/>
      <c r="AH28" s="32"/>
      <c r="AI28" s="32"/>
      <c r="AJ28" s="32"/>
      <c r="AK28" s="32"/>
    </row>
    <row r="29" spans="1:37" x14ac:dyDescent="0.25">
      <c r="A29" s="53" t="s">
        <v>84</v>
      </c>
      <c r="B29" s="53">
        <v>479</v>
      </c>
      <c r="C29" s="53">
        <v>482</v>
      </c>
      <c r="D29" s="53">
        <v>476</v>
      </c>
      <c r="E29" s="53">
        <v>378</v>
      </c>
      <c r="F29" s="53">
        <v>385</v>
      </c>
      <c r="G29" s="53">
        <v>413</v>
      </c>
      <c r="H29" s="53">
        <v>444</v>
      </c>
      <c r="I29" s="53">
        <v>376</v>
      </c>
      <c r="J29" s="53">
        <v>346</v>
      </c>
      <c r="K29" s="53">
        <v>334</v>
      </c>
      <c r="L29" s="53">
        <v>333</v>
      </c>
      <c r="M29" s="53">
        <v>355</v>
      </c>
      <c r="N29" s="53">
        <v>468</v>
      </c>
      <c r="O29" s="53">
        <v>467</v>
      </c>
      <c r="P29" s="53">
        <v>463</v>
      </c>
      <c r="Q29" s="53">
        <v>367</v>
      </c>
      <c r="R29" s="53">
        <v>361</v>
      </c>
      <c r="S29" s="53">
        <v>386</v>
      </c>
      <c r="T29" s="53">
        <v>398</v>
      </c>
      <c r="U29" s="53">
        <v>380</v>
      </c>
      <c r="V29" s="53">
        <v>349</v>
      </c>
      <c r="W29" s="53">
        <v>309</v>
      </c>
      <c r="X29" s="53">
        <v>288</v>
      </c>
      <c r="Y29" s="53">
        <v>303</v>
      </c>
      <c r="Z29" s="53">
        <v>393</v>
      </c>
      <c r="AA29" s="53">
        <v>409</v>
      </c>
      <c r="AB29" s="53">
        <v>395</v>
      </c>
      <c r="AC29" s="53">
        <v>369</v>
      </c>
      <c r="AD29" s="53">
        <v>349</v>
      </c>
      <c r="AE29" s="53">
        <v>397</v>
      </c>
      <c r="AF29" s="32"/>
      <c r="AG29" s="32"/>
      <c r="AH29" s="32"/>
      <c r="AI29" s="32"/>
      <c r="AJ29" s="32"/>
      <c r="AK29" s="32"/>
    </row>
    <row r="30" spans="1:37" x14ac:dyDescent="0.25">
      <c r="A30" s="53" t="s">
        <v>85</v>
      </c>
      <c r="B30" s="53">
        <v>381</v>
      </c>
      <c r="C30" s="53">
        <v>371</v>
      </c>
      <c r="D30" s="53">
        <v>325</v>
      </c>
      <c r="E30" s="53">
        <v>317</v>
      </c>
      <c r="F30" s="53">
        <v>321</v>
      </c>
      <c r="G30" s="53">
        <v>402</v>
      </c>
      <c r="H30" s="53">
        <v>371</v>
      </c>
      <c r="I30" s="53">
        <v>354</v>
      </c>
      <c r="J30" s="53">
        <v>390</v>
      </c>
      <c r="K30" s="53">
        <v>356</v>
      </c>
      <c r="L30" s="53">
        <v>318</v>
      </c>
      <c r="M30" s="53">
        <v>328</v>
      </c>
      <c r="N30" s="53">
        <v>406</v>
      </c>
      <c r="O30" s="53">
        <v>390</v>
      </c>
      <c r="P30" s="53">
        <v>357</v>
      </c>
      <c r="Q30" s="53">
        <v>321</v>
      </c>
      <c r="R30" s="53">
        <v>401</v>
      </c>
      <c r="S30" s="53">
        <v>441</v>
      </c>
      <c r="T30" s="53">
        <v>426</v>
      </c>
      <c r="U30" s="53">
        <v>389</v>
      </c>
      <c r="V30" s="53">
        <v>355</v>
      </c>
      <c r="W30" s="53">
        <v>333</v>
      </c>
      <c r="X30" s="53">
        <v>314</v>
      </c>
      <c r="Y30" s="53">
        <v>287</v>
      </c>
      <c r="Z30" s="53">
        <v>338</v>
      </c>
      <c r="AA30" s="53">
        <v>336</v>
      </c>
      <c r="AB30" s="53">
        <v>320</v>
      </c>
      <c r="AC30" s="53">
        <v>289</v>
      </c>
      <c r="AD30" s="53">
        <v>307</v>
      </c>
      <c r="AE30" s="53">
        <v>400</v>
      </c>
      <c r="AF30" s="32"/>
      <c r="AG30" s="32"/>
      <c r="AH30" s="32"/>
      <c r="AI30" s="32"/>
      <c r="AJ30" s="32"/>
      <c r="AK30" s="32"/>
    </row>
    <row r="31" spans="1:37" x14ac:dyDescent="0.25">
      <c r="A31" s="53" t="s">
        <v>86</v>
      </c>
      <c r="B31" s="53">
        <v>192</v>
      </c>
      <c r="C31" s="53">
        <v>186</v>
      </c>
      <c r="D31" s="53">
        <v>174</v>
      </c>
      <c r="E31" s="53">
        <v>140</v>
      </c>
      <c r="F31" s="53">
        <v>139</v>
      </c>
      <c r="G31" s="53">
        <v>151</v>
      </c>
      <c r="H31" s="53">
        <v>172</v>
      </c>
      <c r="I31" s="53">
        <v>141</v>
      </c>
      <c r="J31" s="53">
        <v>130</v>
      </c>
      <c r="K31" s="53">
        <v>117</v>
      </c>
      <c r="L31" s="53">
        <v>123</v>
      </c>
      <c r="M31" s="53">
        <v>134</v>
      </c>
      <c r="N31" s="53">
        <v>166</v>
      </c>
      <c r="O31" s="53">
        <v>173</v>
      </c>
      <c r="P31" s="53">
        <v>150</v>
      </c>
      <c r="Q31" s="53">
        <v>132</v>
      </c>
      <c r="R31" s="53">
        <v>131</v>
      </c>
      <c r="S31" s="53">
        <v>142</v>
      </c>
      <c r="T31" s="53">
        <v>164</v>
      </c>
      <c r="U31" s="53">
        <v>149</v>
      </c>
      <c r="V31" s="53">
        <v>148</v>
      </c>
      <c r="W31" s="53">
        <v>105</v>
      </c>
      <c r="X31" s="53">
        <v>106</v>
      </c>
      <c r="Y31" s="53">
        <v>110</v>
      </c>
      <c r="Z31" s="53">
        <v>155</v>
      </c>
      <c r="AA31" s="53">
        <v>148</v>
      </c>
      <c r="AB31" s="53">
        <v>136</v>
      </c>
      <c r="AC31" s="53">
        <v>111</v>
      </c>
      <c r="AD31" s="53">
        <v>119</v>
      </c>
      <c r="AE31" s="53">
        <v>145</v>
      </c>
      <c r="AF31" s="32"/>
      <c r="AG31" s="32"/>
      <c r="AH31" s="32"/>
      <c r="AI31" s="32"/>
      <c r="AJ31" s="32"/>
      <c r="AK31" s="32"/>
    </row>
    <row r="32" spans="1:37" x14ac:dyDescent="0.25">
      <c r="A32" s="53" t="s">
        <v>87</v>
      </c>
      <c r="B32" s="53">
        <v>3803</v>
      </c>
      <c r="C32" s="53">
        <v>3641</v>
      </c>
      <c r="D32" s="53">
        <v>3508</v>
      </c>
      <c r="E32" s="53">
        <v>2966</v>
      </c>
      <c r="F32" s="53">
        <v>2741</v>
      </c>
      <c r="G32" s="53">
        <v>2886</v>
      </c>
      <c r="H32" s="53">
        <v>2795</v>
      </c>
      <c r="I32" s="53">
        <v>2468</v>
      </c>
      <c r="J32" s="53">
        <v>2498</v>
      </c>
      <c r="K32" s="53">
        <v>2313</v>
      </c>
      <c r="L32" s="53">
        <v>2419</v>
      </c>
      <c r="M32" s="53">
        <v>2760</v>
      </c>
      <c r="N32" s="53">
        <v>3598</v>
      </c>
      <c r="O32" s="53">
        <v>3621</v>
      </c>
      <c r="P32" s="53">
        <v>3412</v>
      </c>
      <c r="Q32" s="53">
        <v>2900</v>
      </c>
      <c r="R32" s="53">
        <v>2799</v>
      </c>
      <c r="S32" s="53">
        <v>2909</v>
      </c>
      <c r="T32" s="53">
        <v>2764</v>
      </c>
      <c r="U32" s="53">
        <v>2564</v>
      </c>
      <c r="V32" s="53">
        <v>2490</v>
      </c>
      <c r="W32" s="53">
        <v>2170</v>
      </c>
      <c r="X32" s="53">
        <v>2231</v>
      </c>
      <c r="Y32" s="53">
        <v>2454</v>
      </c>
      <c r="Z32" s="53">
        <v>3303</v>
      </c>
      <c r="AA32" s="53">
        <v>3413</v>
      </c>
      <c r="AB32" s="53">
        <v>3295</v>
      </c>
      <c r="AC32" s="53">
        <v>2795</v>
      </c>
      <c r="AD32" s="53">
        <v>2673</v>
      </c>
      <c r="AE32" s="53">
        <v>2943</v>
      </c>
      <c r="AF32" s="32"/>
      <c r="AG32" s="32"/>
      <c r="AH32" s="32"/>
      <c r="AI32" s="32"/>
      <c r="AJ32" s="32"/>
      <c r="AK32" s="32"/>
    </row>
    <row r="33" spans="1:37" x14ac:dyDescent="0.25">
      <c r="A33" s="53" t="s">
        <v>88</v>
      </c>
      <c r="B33" s="53">
        <v>83</v>
      </c>
      <c r="C33" s="53">
        <v>76</v>
      </c>
      <c r="D33" s="53">
        <v>70</v>
      </c>
      <c r="E33" s="53">
        <v>49</v>
      </c>
      <c r="F33" s="53">
        <v>47</v>
      </c>
      <c r="G33" s="53">
        <v>53</v>
      </c>
      <c r="H33" s="53">
        <v>55</v>
      </c>
      <c r="I33" s="53">
        <v>52</v>
      </c>
      <c r="J33" s="53">
        <v>47</v>
      </c>
      <c r="K33" s="53">
        <v>45</v>
      </c>
      <c r="L33" s="53">
        <v>51</v>
      </c>
      <c r="M33" s="53">
        <v>49</v>
      </c>
      <c r="N33" s="53">
        <v>79</v>
      </c>
      <c r="O33" s="53">
        <v>73</v>
      </c>
      <c r="P33" s="53">
        <v>76</v>
      </c>
      <c r="Q33" s="53">
        <v>80</v>
      </c>
      <c r="R33" s="53">
        <v>78</v>
      </c>
      <c r="S33" s="53">
        <v>77</v>
      </c>
      <c r="T33" s="53">
        <v>71</v>
      </c>
      <c r="U33" s="53">
        <v>63</v>
      </c>
      <c r="V33" s="53">
        <v>65</v>
      </c>
      <c r="W33" s="53">
        <v>54</v>
      </c>
      <c r="X33" s="53">
        <v>43</v>
      </c>
      <c r="Y33" s="53">
        <v>46</v>
      </c>
      <c r="Z33" s="53">
        <v>61</v>
      </c>
      <c r="AA33" s="53">
        <v>56</v>
      </c>
      <c r="AB33" s="53">
        <v>52</v>
      </c>
      <c r="AC33" s="53">
        <v>41</v>
      </c>
      <c r="AD33" s="53">
        <v>39</v>
      </c>
      <c r="AE33" s="53">
        <v>55</v>
      </c>
      <c r="AF33" s="32"/>
      <c r="AG33" s="32"/>
      <c r="AH33" s="32"/>
      <c r="AI33" s="32"/>
      <c r="AJ33" s="32"/>
      <c r="AK33" s="32"/>
    </row>
    <row r="34" spans="1:37" x14ac:dyDescent="0.25">
      <c r="A34" s="53" t="s">
        <v>89</v>
      </c>
      <c r="B34" s="53">
        <v>61</v>
      </c>
      <c r="C34" s="53">
        <v>51</v>
      </c>
      <c r="D34" s="53">
        <v>52</v>
      </c>
      <c r="E34" s="53">
        <v>41</v>
      </c>
      <c r="F34" s="53">
        <v>39</v>
      </c>
      <c r="G34" s="53">
        <v>49</v>
      </c>
      <c r="H34" s="53">
        <v>48</v>
      </c>
      <c r="I34" s="53">
        <v>42</v>
      </c>
      <c r="J34" s="53">
        <v>42</v>
      </c>
      <c r="K34" s="53">
        <v>40</v>
      </c>
      <c r="L34" s="53">
        <v>45</v>
      </c>
      <c r="M34" s="53">
        <v>41</v>
      </c>
      <c r="N34" s="53">
        <v>63</v>
      </c>
      <c r="O34" s="53">
        <v>66</v>
      </c>
      <c r="P34" s="53">
        <v>57</v>
      </c>
      <c r="Q34" s="53">
        <v>52</v>
      </c>
      <c r="R34" s="53">
        <v>46</v>
      </c>
      <c r="S34" s="53">
        <v>50</v>
      </c>
      <c r="T34" s="53">
        <v>55</v>
      </c>
      <c r="U34" s="53">
        <v>50</v>
      </c>
      <c r="V34" s="53">
        <v>39</v>
      </c>
      <c r="W34" s="53">
        <v>42</v>
      </c>
      <c r="X34" s="53">
        <v>42</v>
      </c>
      <c r="Y34" s="53">
        <v>49</v>
      </c>
      <c r="Z34" s="53">
        <v>60</v>
      </c>
      <c r="AA34" s="53">
        <v>56</v>
      </c>
      <c r="AB34" s="53">
        <v>50</v>
      </c>
      <c r="AC34" s="53">
        <v>38</v>
      </c>
      <c r="AD34" s="53">
        <v>35</v>
      </c>
      <c r="AE34" s="53">
        <v>45</v>
      </c>
      <c r="AF34" s="32"/>
      <c r="AG34" s="32"/>
      <c r="AH34" s="32"/>
      <c r="AI34" s="32"/>
      <c r="AJ34" s="32"/>
      <c r="AK34" s="32"/>
    </row>
    <row r="35" spans="1:37" x14ac:dyDescent="0.25">
      <c r="A35" s="53" t="s">
        <v>90</v>
      </c>
      <c r="B35" s="53">
        <v>931</v>
      </c>
      <c r="C35" s="53">
        <v>875</v>
      </c>
      <c r="D35" s="53">
        <v>857</v>
      </c>
      <c r="E35" s="53">
        <v>763</v>
      </c>
      <c r="F35" s="53">
        <v>749</v>
      </c>
      <c r="G35" s="53">
        <v>809</v>
      </c>
      <c r="H35" s="53">
        <v>798</v>
      </c>
      <c r="I35" s="53">
        <v>719</v>
      </c>
      <c r="J35" s="53">
        <v>729</v>
      </c>
      <c r="K35" s="53">
        <v>689</v>
      </c>
      <c r="L35" s="53">
        <v>671</v>
      </c>
      <c r="M35" s="53">
        <v>681</v>
      </c>
      <c r="N35" s="53">
        <v>823</v>
      </c>
      <c r="O35" s="53">
        <v>823</v>
      </c>
      <c r="P35" s="53">
        <v>796</v>
      </c>
      <c r="Q35" s="53">
        <v>710</v>
      </c>
      <c r="R35" s="53">
        <v>764</v>
      </c>
      <c r="S35" s="53">
        <v>842</v>
      </c>
      <c r="T35" s="53">
        <v>819</v>
      </c>
      <c r="U35" s="53">
        <v>729</v>
      </c>
      <c r="V35" s="53">
        <v>690</v>
      </c>
      <c r="W35" s="53">
        <v>606</v>
      </c>
      <c r="X35" s="53">
        <v>598</v>
      </c>
      <c r="Y35" s="53">
        <v>597</v>
      </c>
      <c r="Z35" s="53">
        <v>785</v>
      </c>
      <c r="AA35" s="53">
        <v>827</v>
      </c>
      <c r="AB35" s="53">
        <v>806</v>
      </c>
      <c r="AC35" s="53">
        <v>708</v>
      </c>
      <c r="AD35" s="53">
        <v>776</v>
      </c>
      <c r="AE35" s="53">
        <v>922</v>
      </c>
      <c r="AF35" s="32"/>
      <c r="AG35" s="32"/>
      <c r="AH35" s="32"/>
      <c r="AI35" s="32"/>
      <c r="AJ35" s="32"/>
      <c r="AK35" s="32"/>
    </row>
    <row r="36" spans="1:37" x14ac:dyDescent="0.25">
      <c r="A36" s="53" t="s">
        <v>91</v>
      </c>
      <c r="B36" s="53">
        <v>1064</v>
      </c>
      <c r="C36" s="53">
        <v>980</v>
      </c>
      <c r="D36" s="53">
        <v>995</v>
      </c>
      <c r="E36" s="53">
        <v>840</v>
      </c>
      <c r="F36" s="53">
        <v>839</v>
      </c>
      <c r="G36" s="53">
        <v>919</v>
      </c>
      <c r="H36" s="53">
        <v>953</v>
      </c>
      <c r="I36" s="53">
        <v>837</v>
      </c>
      <c r="J36" s="53">
        <v>781</v>
      </c>
      <c r="K36" s="53">
        <v>718</v>
      </c>
      <c r="L36" s="53">
        <v>690</v>
      </c>
      <c r="M36" s="53">
        <v>723</v>
      </c>
      <c r="N36" s="53">
        <v>965</v>
      </c>
      <c r="O36" s="53">
        <v>971</v>
      </c>
      <c r="P36" s="53">
        <v>939</v>
      </c>
      <c r="Q36" s="53">
        <v>794</v>
      </c>
      <c r="R36" s="53">
        <v>789</v>
      </c>
      <c r="S36" s="53">
        <v>902</v>
      </c>
      <c r="T36" s="53">
        <v>875</v>
      </c>
      <c r="U36" s="53">
        <v>822</v>
      </c>
      <c r="V36" s="53">
        <v>751</v>
      </c>
      <c r="W36" s="53">
        <v>703</v>
      </c>
      <c r="X36" s="53">
        <v>663</v>
      </c>
      <c r="Y36" s="53">
        <v>675</v>
      </c>
      <c r="Z36" s="53">
        <v>855</v>
      </c>
      <c r="AA36" s="53">
        <v>877</v>
      </c>
      <c r="AB36" s="53">
        <v>857</v>
      </c>
      <c r="AC36" s="53">
        <v>744</v>
      </c>
      <c r="AD36" s="53">
        <v>770</v>
      </c>
      <c r="AE36" s="53">
        <v>898</v>
      </c>
      <c r="AF36" s="32"/>
      <c r="AG36" s="32"/>
      <c r="AH36" s="32"/>
      <c r="AI36" s="32"/>
      <c r="AJ36" s="32"/>
      <c r="AK36" s="32"/>
    </row>
    <row r="37" spans="1:37" x14ac:dyDescent="0.25">
      <c r="A37" s="53" t="s">
        <v>92</v>
      </c>
      <c r="B37" s="53">
        <v>295</v>
      </c>
      <c r="C37" s="53">
        <v>297</v>
      </c>
      <c r="D37" s="53">
        <v>274</v>
      </c>
      <c r="E37" s="53">
        <v>220</v>
      </c>
      <c r="F37" s="53">
        <v>191</v>
      </c>
      <c r="G37" s="53">
        <v>214</v>
      </c>
      <c r="H37" s="53">
        <v>249</v>
      </c>
      <c r="I37" s="53">
        <v>227</v>
      </c>
      <c r="J37" s="53">
        <v>206</v>
      </c>
      <c r="K37" s="53">
        <v>199</v>
      </c>
      <c r="L37" s="53">
        <v>189</v>
      </c>
      <c r="M37" s="53">
        <v>186</v>
      </c>
      <c r="N37" s="53">
        <v>271</v>
      </c>
      <c r="O37" s="53">
        <v>279</v>
      </c>
      <c r="P37" s="53">
        <v>267</v>
      </c>
      <c r="Q37" s="53">
        <v>221</v>
      </c>
      <c r="R37" s="53">
        <v>222</v>
      </c>
      <c r="S37" s="53">
        <v>239</v>
      </c>
      <c r="T37" s="53">
        <v>253</v>
      </c>
      <c r="U37" s="53">
        <v>213</v>
      </c>
      <c r="V37" s="53">
        <v>160</v>
      </c>
      <c r="W37" s="53">
        <v>165</v>
      </c>
      <c r="X37" s="53">
        <v>160</v>
      </c>
      <c r="Y37" s="53">
        <v>167</v>
      </c>
      <c r="Z37" s="53">
        <v>234</v>
      </c>
      <c r="AA37" s="53">
        <v>246</v>
      </c>
      <c r="AB37" s="53">
        <v>240</v>
      </c>
      <c r="AC37" s="53">
        <v>201</v>
      </c>
      <c r="AD37" s="53">
        <v>210</v>
      </c>
      <c r="AE37" s="53">
        <v>240</v>
      </c>
      <c r="AF37" s="32"/>
      <c r="AG37" s="32"/>
      <c r="AH37" s="32"/>
      <c r="AI37" s="32"/>
      <c r="AJ37" s="32"/>
      <c r="AK37" s="32"/>
    </row>
    <row r="38" spans="1:37" x14ac:dyDescent="0.25">
      <c r="A38" s="53" t="s">
        <v>93</v>
      </c>
      <c r="B38" s="53">
        <v>42</v>
      </c>
      <c r="C38" s="53">
        <v>36</v>
      </c>
      <c r="D38" s="53">
        <v>35</v>
      </c>
      <c r="E38" s="53">
        <v>27</v>
      </c>
      <c r="F38" s="53">
        <v>23</v>
      </c>
      <c r="G38" s="53">
        <v>25</v>
      </c>
      <c r="H38" s="53">
        <v>30</v>
      </c>
      <c r="I38" s="53">
        <v>29</v>
      </c>
      <c r="J38" s="53">
        <v>28</v>
      </c>
      <c r="K38" s="53">
        <v>21</v>
      </c>
      <c r="L38" s="53">
        <v>25</v>
      </c>
      <c r="M38" s="53">
        <v>34</v>
      </c>
      <c r="N38" s="53">
        <v>47</v>
      </c>
      <c r="O38" s="53">
        <v>53</v>
      </c>
      <c r="P38" s="53">
        <v>38</v>
      </c>
      <c r="Q38" s="53">
        <v>27</v>
      </c>
      <c r="R38" s="53">
        <v>19</v>
      </c>
      <c r="S38" s="53">
        <v>17</v>
      </c>
      <c r="T38" s="53">
        <v>25</v>
      </c>
      <c r="U38" s="53">
        <v>20</v>
      </c>
      <c r="V38" s="53">
        <v>20</v>
      </c>
      <c r="W38" s="53">
        <v>23</v>
      </c>
      <c r="X38" s="53">
        <v>24</v>
      </c>
      <c r="Y38" s="53">
        <v>23</v>
      </c>
      <c r="Z38" s="53">
        <v>33</v>
      </c>
      <c r="AA38" s="53">
        <v>31</v>
      </c>
      <c r="AB38" s="53">
        <v>34</v>
      </c>
      <c r="AC38" s="53">
        <v>26</v>
      </c>
      <c r="AD38" s="53">
        <v>25</v>
      </c>
      <c r="AE38" s="53">
        <v>25</v>
      </c>
      <c r="AF38" s="32"/>
      <c r="AG38" s="32"/>
      <c r="AH38" s="32"/>
      <c r="AI38" s="32"/>
      <c r="AJ38" s="32"/>
      <c r="AK38" s="32"/>
    </row>
    <row r="39" spans="1:37" x14ac:dyDescent="0.25">
      <c r="A39" s="53" t="s">
        <v>94</v>
      </c>
      <c r="B39" s="53">
        <v>96</v>
      </c>
      <c r="C39" s="53">
        <v>87</v>
      </c>
      <c r="D39" s="53">
        <v>81</v>
      </c>
      <c r="E39" s="53">
        <v>79</v>
      </c>
      <c r="F39" s="53">
        <v>77</v>
      </c>
      <c r="G39" s="53">
        <v>86</v>
      </c>
      <c r="H39" s="53">
        <v>90</v>
      </c>
      <c r="I39" s="53">
        <v>84</v>
      </c>
      <c r="J39" s="53">
        <v>86</v>
      </c>
      <c r="K39" s="53">
        <v>78</v>
      </c>
      <c r="L39" s="53">
        <v>68</v>
      </c>
      <c r="M39" s="53">
        <v>63</v>
      </c>
      <c r="N39" s="53">
        <v>78</v>
      </c>
      <c r="O39" s="53">
        <v>85</v>
      </c>
      <c r="P39" s="53">
        <v>85</v>
      </c>
      <c r="Q39" s="53">
        <v>84</v>
      </c>
      <c r="R39" s="53">
        <v>91</v>
      </c>
      <c r="S39" s="53">
        <v>94</v>
      </c>
      <c r="T39" s="53">
        <v>95</v>
      </c>
      <c r="U39" s="53">
        <v>91</v>
      </c>
      <c r="V39" s="53">
        <v>93</v>
      </c>
      <c r="W39" s="53">
        <v>76</v>
      </c>
      <c r="X39" s="53">
        <v>69</v>
      </c>
      <c r="Y39" s="53">
        <v>60</v>
      </c>
      <c r="Z39" s="53">
        <v>83</v>
      </c>
      <c r="AA39" s="53">
        <v>85</v>
      </c>
      <c r="AB39" s="53">
        <v>84</v>
      </c>
      <c r="AC39" s="53">
        <v>86</v>
      </c>
      <c r="AD39" s="53">
        <v>96</v>
      </c>
      <c r="AE39" s="53">
        <v>108</v>
      </c>
      <c r="AF39" s="32"/>
      <c r="AG39" s="32"/>
      <c r="AH39" s="32"/>
      <c r="AI39" s="32"/>
      <c r="AJ39" s="32"/>
      <c r="AK39" s="32"/>
    </row>
    <row r="40" spans="1:37" x14ac:dyDescent="0.25">
      <c r="A40" s="53" t="s">
        <v>95</v>
      </c>
      <c r="B40" s="53">
        <v>14624</v>
      </c>
      <c r="C40" s="53">
        <v>13414</v>
      </c>
      <c r="D40" s="53">
        <v>13211</v>
      </c>
      <c r="E40" s="53">
        <v>12256</v>
      </c>
      <c r="F40" s="53">
        <v>12938</v>
      </c>
      <c r="G40" s="53">
        <v>14906</v>
      </c>
      <c r="H40" s="53">
        <v>14683</v>
      </c>
      <c r="I40" s="53">
        <v>13312</v>
      </c>
      <c r="J40" s="53">
        <v>12697</v>
      </c>
      <c r="K40" s="53">
        <v>11636</v>
      </c>
      <c r="L40" s="53">
        <v>11163</v>
      </c>
      <c r="M40" s="53">
        <v>11196</v>
      </c>
      <c r="N40" s="53">
        <v>13652</v>
      </c>
      <c r="O40" s="53">
        <v>12983</v>
      </c>
      <c r="P40" s="53">
        <v>12396</v>
      </c>
      <c r="Q40" s="53">
        <v>11629</v>
      </c>
      <c r="R40" s="53">
        <v>13043</v>
      </c>
      <c r="S40" s="53">
        <v>15014</v>
      </c>
      <c r="T40" s="53">
        <v>14876</v>
      </c>
      <c r="U40" s="53">
        <v>13507</v>
      </c>
      <c r="V40" s="53">
        <v>12581</v>
      </c>
      <c r="W40" s="53">
        <v>10856</v>
      </c>
      <c r="X40" s="53">
        <v>10478</v>
      </c>
      <c r="Y40" s="53">
        <v>10098</v>
      </c>
      <c r="Z40" s="53">
        <v>12243</v>
      </c>
      <c r="AA40" s="53">
        <v>12277</v>
      </c>
      <c r="AB40" s="53">
        <v>11933</v>
      </c>
      <c r="AC40" s="53">
        <v>10635</v>
      </c>
      <c r="AD40" s="53">
        <v>12017</v>
      </c>
      <c r="AE40" s="53">
        <v>15252</v>
      </c>
      <c r="AF40" s="32"/>
      <c r="AG40" s="32"/>
      <c r="AH40" s="32"/>
      <c r="AI40" s="32"/>
      <c r="AJ40" s="32"/>
      <c r="AK40" s="32"/>
    </row>
    <row r="41" spans="1:37" x14ac:dyDescent="0.25">
      <c r="A41" s="53" t="s">
        <v>96</v>
      </c>
      <c r="B41" s="53">
        <v>111221</v>
      </c>
      <c r="C41" s="53">
        <v>105803</v>
      </c>
      <c r="D41" s="53">
        <v>101942</v>
      </c>
      <c r="E41" s="53">
        <v>90728</v>
      </c>
      <c r="F41" s="53">
        <v>90360</v>
      </c>
      <c r="G41" s="53">
        <v>99705</v>
      </c>
      <c r="H41" s="53">
        <v>98822</v>
      </c>
      <c r="I41" s="53">
        <v>89974</v>
      </c>
      <c r="J41" s="53">
        <v>88935</v>
      </c>
      <c r="K41" s="53">
        <v>81874</v>
      </c>
      <c r="L41" s="53">
        <v>80674</v>
      </c>
      <c r="M41" s="53">
        <v>82885</v>
      </c>
      <c r="N41" s="53">
        <v>104471</v>
      </c>
      <c r="O41" s="53">
        <v>102307</v>
      </c>
      <c r="P41" s="53">
        <v>96886</v>
      </c>
      <c r="Q41" s="53">
        <v>87026</v>
      </c>
      <c r="R41" s="53">
        <v>91510</v>
      </c>
      <c r="S41" s="53">
        <v>101192</v>
      </c>
      <c r="T41" s="53">
        <v>100417</v>
      </c>
      <c r="U41" s="53">
        <v>92115</v>
      </c>
      <c r="V41" s="53">
        <v>86831</v>
      </c>
      <c r="W41" s="53">
        <v>76931</v>
      </c>
      <c r="X41" s="53">
        <v>75380</v>
      </c>
      <c r="Y41" s="53">
        <v>74427</v>
      </c>
      <c r="Z41" s="53">
        <v>94300</v>
      </c>
      <c r="AA41" s="53">
        <v>96362</v>
      </c>
      <c r="AB41" s="53">
        <v>92621</v>
      </c>
      <c r="AC41" s="53">
        <v>82074</v>
      </c>
      <c r="AD41" s="53">
        <v>85738</v>
      </c>
      <c r="AE41" s="53">
        <v>101766</v>
      </c>
      <c r="AF41" s="32"/>
      <c r="AG41" s="32"/>
      <c r="AH41" s="32"/>
      <c r="AI41" s="32"/>
      <c r="AJ41" s="32"/>
      <c r="AK41" s="32"/>
    </row>
    <row r="42" spans="1:37" x14ac:dyDescent="0.25">
      <c r="A42" s="53" t="s">
        <v>97</v>
      </c>
      <c r="B42" s="53">
        <v>61167</v>
      </c>
      <c r="C42" s="53">
        <v>58050</v>
      </c>
      <c r="D42" s="53">
        <v>55866</v>
      </c>
      <c r="E42" s="53">
        <v>50337</v>
      </c>
      <c r="F42" s="53">
        <v>50742</v>
      </c>
      <c r="G42" s="53">
        <v>56711</v>
      </c>
      <c r="H42" s="53">
        <v>55733</v>
      </c>
      <c r="I42" s="53">
        <v>50206</v>
      </c>
      <c r="J42" s="53">
        <v>49999</v>
      </c>
      <c r="K42" s="53">
        <v>46074</v>
      </c>
      <c r="L42" s="53">
        <v>45108</v>
      </c>
      <c r="M42" s="53">
        <v>46088</v>
      </c>
      <c r="N42" s="53">
        <v>57504</v>
      </c>
      <c r="O42" s="53">
        <v>55981</v>
      </c>
      <c r="P42" s="53">
        <v>53025</v>
      </c>
      <c r="Q42" s="53">
        <v>48359</v>
      </c>
      <c r="R42" s="53">
        <v>52232</v>
      </c>
      <c r="S42" s="53">
        <v>58354</v>
      </c>
      <c r="T42" s="53">
        <v>57598</v>
      </c>
      <c r="U42" s="53">
        <v>52277</v>
      </c>
      <c r="V42" s="53">
        <v>49728</v>
      </c>
      <c r="W42" s="53">
        <v>43731</v>
      </c>
      <c r="X42" s="53">
        <v>42592</v>
      </c>
      <c r="Y42" s="53">
        <v>41653</v>
      </c>
      <c r="Z42" s="53">
        <v>51707</v>
      </c>
      <c r="AA42" s="53">
        <v>53094</v>
      </c>
      <c r="AB42" s="53">
        <v>51022</v>
      </c>
      <c r="AC42" s="53">
        <v>45361</v>
      </c>
      <c r="AD42" s="53">
        <v>48308</v>
      </c>
      <c r="AE42" s="53">
        <v>58740</v>
      </c>
      <c r="AF42" s="32"/>
      <c r="AG42" s="32"/>
      <c r="AH42" s="32"/>
      <c r="AI42" s="32"/>
      <c r="AJ42" s="32"/>
      <c r="AK42" s="32"/>
    </row>
    <row r="43" spans="1:37" x14ac:dyDescent="0.25">
      <c r="A43" s="53" t="s">
        <v>98</v>
      </c>
      <c r="B43" s="53">
        <v>199646</v>
      </c>
      <c r="C43" s="53">
        <v>191076</v>
      </c>
      <c r="D43" s="53">
        <v>182495</v>
      </c>
      <c r="E43" s="53">
        <v>158697</v>
      </c>
      <c r="F43" s="53">
        <v>156473</v>
      </c>
      <c r="G43" s="53">
        <v>169806</v>
      </c>
      <c r="H43" s="53">
        <v>171776</v>
      </c>
      <c r="I43" s="53">
        <v>158169</v>
      </c>
      <c r="J43" s="53">
        <v>153157</v>
      </c>
      <c r="K43" s="53">
        <v>142014</v>
      </c>
      <c r="L43" s="53">
        <v>140282</v>
      </c>
      <c r="M43" s="53">
        <v>143571</v>
      </c>
      <c r="N43" s="53">
        <v>185173</v>
      </c>
      <c r="O43" s="53">
        <v>180728</v>
      </c>
      <c r="P43" s="53">
        <v>169879</v>
      </c>
      <c r="Q43" s="53">
        <v>147730</v>
      </c>
      <c r="R43" s="53">
        <v>151838</v>
      </c>
      <c r="S43" s="53">
        <v>165776</v>
      </c>
      <c r="T43" s="53">
        <v>167854</v>
      </c>
      <c r="U43" s="53">
        <v>155351</v>
      </c>
      <c r="V43" s="53">
        <v>144929</v>
      </c>
      <c r="W43" s="53">
        <v>131611</v>
      </c>
      <c r="X43" s="53">
        <v>131527</v>
      </c>
      <c r="Y43" s="53">
        <v>130847</v>
      </c>
      <c r="Z43" s="53">
        <v>169932</v>
      </c>
      <c r="AA43" s="53">
        <v>172498</v>
      </c>
      <c r="AB43" s="53">
        <v>163397</v>
      </c>
      <c r="AC43" s="53">
        <v>141717</v>
      </c>
      <c r="AD43" s="53">
        <v>143988</v>
      </c>
      <c r="AE43" s="53">
        <v>163905</v>
      </c>
      <c r="AF43" s="32"/>
      <c r="AG43" s="32"/>
      <c r="AH43" s="32"/>
      <c r="AI43" s="32"/>
      <c r="AJ43" s="32"/>
      <c r="AK43" s="32"/>
    </row>
    <row r="44" spans="1:37" x14ac:dyDescent="0.25">
      <c r="A44" s="53" t="s">
        <v>99</v>
      </c>
      <c r="B44" s="53">
        <v>615</v>
      </c>
      <c r="C44" s="53">
        <v>579</v>
      </c>
      <c r="D44" s="53">
        <v>539</v>
      </c>
      <c r="E44" s="53">
        <v>456</v>
      </c>
      <c r="F44" s="53">
        <v>411</v>
      </c>
      <c r="G44" s="53">
        <v>477</v>
      </c>
      <c r="H44" s="53">
        <v>499</v>
      </c>
      <c r="I44" s="53">
        <v>453</v>
      </c>
      <c r="J44" s="53">
        <v>409</v>
      </c>
      <c r="K44" s="53">
        <v>357</v>
      </c>
      <c r="L44" s="53">
        <v>378</v>
      </c>
      <c r="M44" s="53">
        <v>413</v>
      </c>
      <c r="N44" s="53">
        <v>579</v>
      </c>
      <c r="O44" s="53">
        <v>592</v>
      </c>
      <c r="P44" s="53">
        <v>511</v>
      </c>
      <c r="Q44" s="53">
        <v>433</v>
      </c>
      <c r="R44" s="53">
        <v>461</v>
      </c>
      <c r="S44" s="53">
        <v>497</v>
      </c>
      <c r="T44" s="53">
        <v>484</v>
      </c>
      <c r="U44" s="53">
        <v>461</v>
      </c>
      <c r="V44" s="53">
        <v>394</v>
      </c>
      <c r="W44" s="53">
        <v>370</v>
      </c>
      <c r="X44" s="53">
        <v>394</v>
      </c>
      <c r="Y44" s="53">
        <v>383</v>
      </c>
      <c r="Z44" s="53">
        <v>534</v>
      </c>
      <c r="AA44" s="53">
        <v>547</v>
      </c>
      <c r="AB44" s="53">
        <v>502</v>
      </c>
      <c r="AC44" s="53">
        <v>402</v>
      </c>
      <c r="AD44" s="53">
        <v>401</v>
      </c>
      <c r="AE44" s="53">
        <v>483</v>
      </c>
      <c r="AF44" s="32"/>
      <c r="AG44" s="32"/>
      <c r="AH44" s="32"/>
      <c r="AI44" s="32"/>
      <c r="AJ44" s="32"/>
      <c r="AK44" s="32"/>
    </row>
    <row r="45" spans="1:37" x14ac:dyDescent="0.25">
      <c r="A45" s="53" t="s">
        <v>100</v>
      </c>
      <c r="B45" s="53">
        <v>96</v>
      </c>
      <c r="C45" s="53">
        <v>95</v>
      </c>
      <c r="D45" s="53">
        <v>100</v>
      </c>
      <c r="E45" s="53">
        <v>92</v>
      </c>
      <c r="F45" s="53">
        <v>99</v>
      </c>
      <c r="G45" s="53">
        <v>110</v>
      </c>
      <c r="H45" s="53">
        <v>117</v>
      </c>
      <c r="I45" s="53">
        <v>103</v>
      </c>
      <c r="J45" s="53">
        <v>102</v>
      </c>
      <c r="K45" s="53">
        <v>96</v>
      </c>
      <c r="L45" s="53">
        <v>89</v>
      </c>
      <c r="M45" s="53">
        <v>87</v>
      </c>
      <c r="N45" s="53">
        <v>113</v>
      </c>
      <c r="O45" s="53">
        <v>114</v>
      </c>
      <c r="P45" s="53">
        <v>107</v>
      </c>
      <c r="Q45" s="53">
        <v>100</v>
      </c>
      <c r="R45" s="53">
        <v>102</v>
      </c>
      <c r="S45" s="53">
        <v>118</v>
      </c>
      <c r="T45" s="53">
        <v>101</v>
      </c>
      <c r="U45" s="53">
        <v>80</v>
      </c>
      <c r="V45" s="53">
        <v>84</v>
      </c>
      <c r="W45" s="53">
        <v>71</v>
      </c>
      <c r="X45" s="53">
        <v>66</v>
      </c>
      <c r="Y45" s="53">
        <v>74</v>
      </c>
      <c r="Z45" s="53">
        <v>99</v>
      </c>
      <c r="AA45" s="53">
        <v>99</v>
      </c>
      <c r="AB45" s="53">
        <v>105</v>
      </c>
      <c r="AC45" s="53">
        <v>104</v>
      </c>
      <c r="AD45" s="53">
        <v>112</v>
      </c>
      <c r="AE45" s="53">
        <v>126</v>
      </c>
      <c r="AF45" s="32"/>
      <c r="AG45" s="32"/>
      <c r="AH45" s="32"/>
      <c r="AI45" s="32"/>
      <c r="AJ45" s="32"/>
      <c r="AK45" s="32"/>
    </row>
    <row r="46" spans="1:37" x14ac:dyDescent="0.25">
      <c r="A46" s="53" t="s">
        <v>101</v>
      </c>
      <c r="B46" s="53">
        <v>125</v>
      </c>
      <c r="C46" s="53">
        <v>116</v>
      </c>
      <c r="D46" s="53">
        <v>107</v>
      </c>
      <c r="E46" s="53">
        <v>100</v>
      </c>
      <c r="F46" s="53">
        <v>104</v>
      </c>
      <c r="G46" s="53">
        <v>131</v>
      </c>
      <c r="H46" s="53">
        <v>122</v>
      </c>
      <c r="I46" s="53">
        <v>116</v>
      </c>
      <c r="J46" s="53">
        <v>110</v>
      </c>
      <c r="K46" s="53">
        <v>101</v>
      </c>
      <c r="L46" s="53">
        <v>92</v>
      </c>
      <c r="M46" s="53">
        <v>107</v>
      </c>
      <c r="N46" s="53">
        <v>136</v>
      </c>
      <c r="O46" s="53">
        <v>131</v>
      </c>
      <c r="P46" s="53">
        <v>124</v>
      </c>
      <c r="Q46" s="53">
        <v>117</v>
      </c>
      <c r="R46" s="53">
        <v>123</v>
      </c>
      <c r="S46" s="53">
        <v>132</v>
      </c>
      <c r="T46" s="53">
        <v>136</v>
      </c>
      <c r="U46" s="53">
        <v>128</v>
      </c>
      <c r="V46" s="53">
        <v>110</v>
      </c>
      <c r="W46" s="53">
        <v>101</v>
      </c>
      <c r="X46" s="53">
        <v>109</v>
      </c>
      <c r="Y46" s="53">
        <v>104</v>
      </c>
      <c r="Z46" s="53">
        <v>124</v>
      </c>
      <c r="AA46" s="53">
        <v>128</v>
      </c>
      <c r="AB46" s="53">
        <v>134</v>
      </c>
      <c r="AC46" s="53">
        <v>124</v>
      </c>
      <c r="AD46" s="53">
        <v>130</v>
      </c>
      <c r="AE46" s="53">
        <v>138</v>
      </c>
      <c r="AF46" s="32"/>
      <c r="AG46" s="32"/>
      <c r="AH46" s="32"/>
      <c r="AI46" s="32"/>
      <c r="AJ46" s="32"/>
      <c r="AK46" s="32"/>
    </row>
    <row r="47" spans="1:37" x14ac:dyDescent="0.25">
      <c r="A47" s="53" t="s">
        <v>102</v>
      </c>
      <c r="B47" s="53">
        <v>126</v>
      </c>
      <c r="C47" s="53">
        <v>123</v>
      </c>
      <c r="D47" s="53">
        <v>106</v>
      </c>
      <c r="E47" s="53">
        <v>89</v>
      </c>
      <c r="F47" s="53">
        <v>82</v>
      </c>
      <c r="G47" s="53">
        <v>86</v>
      </c>
      <c r="H47" s="53">
        <v>84</v>
      </c>
      <c r="I47" s="53">
        <v>82</v>
      </c>
      <c r="J47" s="53">
        <v>81</v>
      </c>
      <c r="K47" s="53">
        <v>80</v>
      </c>
      <c r="L47" s="53">
        <v>84</v>
      </c>
      <c r="M47" s="53">
        <v>83</v>
      </c>
      <c r="N47" s="53">
        <v>116</v>
      </c>
      <c r="O47" s="53">
        <v>114</v>
      </c>
      <c r="P47" s="53">
        <v>93</v>
      </c>
      <c r="Q47" s="53">
        <v>81</v>
      </c>
      <c r="R47" s="53">
        <v>80</v>
      </c>
      <c r="S47" s="53">
        <v>94</v>
      </c>
      <c r="T47" s="53">
        <v>86</v>
      </c>
      <c r="U47" s="53">
        <v>76</v>
      </c>
      <c r="V47" s="53">
        <v>82</v>
      </c>
      <c r="W47" s="53">
        <v>65</v>
      </c>
      <c r="X47" s="53">
        <v>70</v>
      </c>
      <c r="Y47" s="53">
        <v>73</v>
      </c>
      <c r="Z47" s="53">
        <v>107</v>
      </c>
      <c r="AA47" s="53">
        <v>108</v>
      </c>
      <c r="AB47" s="53">
        <v>93</v>
      </c>
      <c r="AC47" s="53">
        <v>88</v>
      </c>
      <c r="AD47" s="53">
        <v>83</v>
      </c>
      <c r="AE47" s="53">
        <v>99</v>
      </c>
      <c r="AF47" s="32"/>
      <c r="AG47" s="32"/>
      <c r="AH47" s="32"/>
      <c r="AI47" s="32"/>
      <c r="AJ47" s="32"/>
      <c r="AK47" s="32"/>
    </row>
    <row r="48" spans="1:37" x14ac:dyDescent="0.25">
      <c r="A48" s="53" t="s">
        <v>103</v>
      </c>
      <c r="B48" s="53">
        <v>846</v>
      </c>
      <c r="C48" s="53">
        <v>787</v>
      </c>
      <c r="D48" s="53">
        <v>782</v>
      </c>
      <c r="E48" s="53">
        <v>692</v>
      </c>
      <c r="F48" s="53">
        <v>711</v>
      </c>
      <c r="G48" s="53">
        <v>776</v>
      </c>
      <c r="H48" s="53">
        <v>765</v>
      </c>
      <c r="I48" s="53">
        <v>701</v>
      </c>
      <c r="J48" s="53">
        <v>739</v>
      </c>
      <c r="K48" s="53">
        <v>666</v>
      </c>
      <c r="L48" s="53">
        <v>636</v>
      </c>
      <c r="M48" s="53">
        <v>619</v>
      </c>
      <c r="N48" s="53">
        <v>790</v>
      </c>
      <c r="O48" s="53">
        <v>741</v>
      </c>
      <c r="P48" s="53">
        <v>710</v>
      </c>
      <c r="Q48" s="53">
        <v>631</v>
      </c>
      <c r="R48" s="53">
        <v>687</v>
      </c>
      <c r="S48" s="53">
        <v>726</v>
      </c>
      <c r="T48" s="53">
        <v>755</v>
      </c>
      <c r="U48" s="53">
        <v>692</v>
      </c>
      <c r="V48" s="53">
        <v>658</v>
      </c>
      <c r="W48" s="53">
        <v>580</v>
      </c>
      <c r="X48" s="53">
        <v>589</v>
      </c>
      <c r="Y48" s="53">
        <v>588</v>
      </c>
      <c r="Z48" s="53">
        <v>700</v>
      </c>
      <c r="AA48" s="53">
        <v>724</v>
      </c>
      <c r="AB48" s="53">
        <v>653</v>
      </c>
      <c r="AC48" s="53">
        <v>608</v>
      </c>
      <c r="AD48" s="53">
        <v>674</v>
      </c>
      <c r="AE48" s="53">
        <v>814</v>
      </c>
      <c r="AF48" s="32"/>
      <c r="AG48" s="32"/>
      <c r="AH48" s="32"/>
      <c r="AI48" s="32"/>
      <c r="AJ48" s="32"/>
      <c r="AK48" s="32"/>
    </row>
    <row r="49" spans="1:37" x14ac:dyDescent="0.25">
      <c r="A49" s="53" t="s">
        <v>104</v>
      </c>
      <c r="B49" s="53">
        <v>343</v>
      </c>
      <c r="C49" s="53">
        <v>321</v>
      </c>
      <c r="D49" s="53">
        <v>294</v>
      </c>
      <c r="E49" s="53">
        <v>205</v>
      </c>
      <c r="F49" s="53">
        <v>166</v>
      </c>
      <c r="G49" s="53">
        <v>175</v>
      </c>
      <c r="H49" s="53">
        <v>153</v>
      </c>
      <c r="I49" s="53">
        <v>133</v>
      </c>
      <c r="J49" s="53">
        <v>148</v>
      </c>
      <c r="K49" s="53">
        <v>143</v>
      </c>
      <c r="L49" s="53">
        <v>184</v>
      </c>
      <c r="M49" s="53">
        <v>205</v>
      </c>
      <c r="N49" s="53">
        <v>320</v>
      </c>
      <c r="O49" s="53">
        <v>312</v>
      </c>
      <c r="P49" s="53">
        <v>292</v>
      </c>
      <c r="Q49" s="53">
        <v>206</v>
      </c>
      <c r="R49" s="53">
        <v>167</v>
      </c>
      <c r="S49" s="53">
        <v>153</v>
      </c>
      <c r="T49" s="53">
        <v>143</v>
      </c>
      <c r="U49" s="53">
        <v>146</v>
      </c>
      <c r="V49" s="53">
        <v>130</v>
      </c>
      <c r="W49" s="53">
        <v>130</v>
      </c>
      <c r="X49" s="53">
        <v>155</v>
      </c>
      <c r="Y49" s="53">
        <v>195</v>
      </c>
      <c r="Z49" s="53">
        <v>295</v>
      </c>
      <c r="AA49" s="53">
        <v>315</v>
      </c>
      <c r="AB49" s="53">
        <v>292</v>
      </c>
      <c r="AC49" s="53">
        <v>206</v>
      </c>
      <c r="AD49" s="53">
        <v>172</v>
      </c>
      <c r="AE49" s="53">
        <v>200</v>
      </c>
      <c r="AF49" s="32"/>
      <c r="AG49" s="32"/>
      <c r="AH49" s="32"/>
      <c r="AI49" s="32"/>
      <c r="AJ49" s="32"/>
      <c r="AK49" s="32"/>
    </row>
    <row r="50" spans="1:37" x14ac:dyDescent="0.25">
      <c r="A50" s="53" t="s">
        <v>105</v>
      </c>
      <c r="B50" s="53">
        <v>726</v>
      </c>
      <c r="C50" s="53">
        <v>629</v>
      </c>
      <c r="D50" s="53">
        <v>611</v>
      </c>
      <c r="E50" s="53">
        <v>581</v>
      </c>
      <c r="F50" s="53">
        <v>574</v>
      </c>
      <c r="G50" s="53">
        <v>668</v>
      </c>
      <c r="H50" s="53">
        <v>634</v>
      </c>
      <c r="I50" s="53">
        <v>565</v>
      </c>
      <c r="J50" s="53">
        <v>505</v>
      </c>
      <c r="K50" s="53">
        <v>481</v>
      </c>
      <c r="L50" s="53">
        <v>474</v>
      </c>
      <c r="M50" s="53">
        <v>463</v>
      </c>
      <c r="N50" s="53">
        <v>604</v>
      </c>
      <c r="O50" s="53">
        <v>576</v>
      </c>
      <c r="P50" s="53">
        <v>551</v>
      </c>
      <c r="Q50" s="53">
        <v>497</v>
      </c>
      <c r="R50" s="53">
        <v>515</v>
      </c>
      <c r="S50" s="53">
        <v>631</v>
      </c>
      <c r="T50" s="53">
        <v>667</v>
      </c>
      <c r="U50" s="53">
        <v>598</v>
      </c>
      <c r="V50" s="53">
        <v>502</v>
      </c>
      <c r="W50" s="53">
        <v>435</v>
      </c>
      <c r="X50" s="53">
        <v>397</v>
      </c>
      <c r="Y50" s="53">
        <v>374</v>
      </c>
      <c r="Z50" s="53">
        <v>512</v>
      </c>
      <c r="AA50" s="53">
        <v>524</v>
      </c>
      <c r="AB50" s="53">
        <v>520</v>
      </c>
      <c r="AC50" s="53">
        <v>442</v>
      </c>
      <c r="AD50" s="53">
        <v>466</v>
      </c>
      <c r="AE50" s="53">
        <v>622</v>
      </c>
      <c r="AF50" s="32"/>
      <c r="AG50" s="32"/>
      <c r="AH50" s="32"/>
      <c r="AI50" s="32"/>
      <c r="AJ50" s="32"/>
      <c r="AK50" s="32"/>
    </row>
    <row r="51" spans="1:37" x14ac:dyDescent="0.25">
      <c r="A51" s="53" t="s">
        <v>106</v>
      </c>
      <c r="B51" s="53">
        <v>126</v>
      </c>
      <c r="C51" s="53">
        <v>115</v>
      </c>
      <c r="D51" s="53">
        <v>109</v>
      </c>
      <c r="E51" s="53">
        <v>80</v>
      </c>
      <c r="F51" s="53">
        <v>73</v>
      </c>
      <c r="G51" s="53">
        <v>80</v>
      </c>
      <c r="H51" s="53">
        <v>82</v>
      </c>
      <c r="I51" s="53">
        <v>66</v>
      </c>
      <c r="J51" s="53">
        <v>65</v>
      </c>
      <c r="K51" s="53">
        <v>63</v>
      </c>
      <c r="L51" s="53">
        <v>63</v>
      </c>
      <c r="M51" s="53">
        <v>81</v>
      </c>
      <c r="N51" s="53">
        <v>100</v>
      </c>
      <c r="O51" s="53">
        <v>104</v>
      </c>
      <c r="P51" s="53">
        <v>89</v>
      </c>
      <c r="Q51" s="53">
        <v>71</v>
      </c>
      <c r="R51" s="53">
        <v>62</v>
      </c>
      <c r="S51" s="53">
        <v>70</v>
      </c>
      <c r="T51" s="53">
        <v>61</v>
      </c>
      <c r="U51" s="53">
        <v>67</v>
      </c>
      <c r="V51" s="53">
        <v>70</v>
      </c>
      <c r="W51" s="53">
        <v>64</v>
      </c>
      <c r="X51" s="53">
        <v>63</v>
      </c>
      <c r="Y51" s="53">
        <v>61</v>
      </c>
      <c r="Z51" s="53">
        <v>96</v>
      </c>
      <c r="AA51" s="53">
        <v>91</v>
      </c>
      <c r="AB51" s="53">
        <v>83</v>
      </c>
      <c r="AC51" s="53">
        <v>68</v>
      </c>
      <c r="AD51" s="53">
        <v>62</v>
      </c>
      <c r="AE51" s="53">
        <v>70</v>
      </c>
      <c r="AF51" s="32"/>
      <c r="AG51" s="32"/>
      <c r="AH51" s="32"/>
      <c r="AI51" s="32"/>
      <c r="AJ51" s="32"/>
      <c r="AK51" s="32"/>
    </row>
    <row r="52" spans="1:37" x14ac:dyDescent="0.25">
      <c r="A52" s="53" t="s">
        <v>107</v>
      </c>
      <c r="B52" s="53">
        <v>18887</v>
      </c>
      <c r="C52" s="53">
        <v>18267</v>
      </c>
      <c r="D52" s="53">
        <v>17012</v>
      </c>
      <c r="E52" s="53">
        <v>13858</v>
      </c>
      <c r="F52" s="53">
        <v>12864</v>
      </c>
      <c r="G52" s="53">
        <v>14001</v>
      </c>
      <c r="H52" s="53">
        <v>14423</v>
      </c>
      <c r="I52" s="53">
        <v>13143</v>
      </c>
      <c r="J52" s="53">
        <v>13091</v>
      </c>
      <c r="K52" s="53">
        <v>11853</v>
      </c>
      <c r="L52" s="53">
        <v>11623</v>
      </c>
      <c r="M52" s="53">
        <v>12617</v>
      </c>
      <c r="N52" s="53">
        <v>17926</v>
      </c>
      <c r="O52" s="53">
        <v>17967</v>
      </c>
      <c r="P52" s="53">
        <v>16598</v>
      </c>
      <c r="Q52" s="53">
        <v>13318</v>
      </c>
      <c r="R52" s="53">
        <v>13156</v>
      </c>
      <c r="S52" s="53">
        <v>14205</v>
      </c>
      <c r="T52" s="53">
        <v>14456</v>
      </c>
      <c r="U52" s="53">
        <v>13228</v>
      </c>
      <c r="V52" s="53">
        <v>12401</v>
      </c>
      <c r="W52" s="53">
        <v>10867</v>
      </c>
      <c r="X52" s="53">
        <v>10921</v>
      </c>
      <c r="Y52" s="53">
        <v>11395</v>
      </c>
      <c r="Z52" s="53">
        <v>16635</v>
      </c>
      <c r="AA52" s="53">
        <v>16687</v>
      </c>
      <c r="AB52" s="53">
        <v>15591</v>
      </c>
      <c r="AC52" s="53">
        <v>12687</v>
      </c>
      <c r="AD52" s="53">
        <v>12507</v>
      </c>
      <c r="AE52" s="53">
        <v>14316</v>
      </c>
      <c r="AF52" s="32"/>
      <c r="AG52" s="32"/>
      <c r="AH52" s="32"/>
      <c r="AI52" s="32"/>
      <c r="AJ52" s="32"/>
      <c r="AK52" s="32"/>
    </row>
    <row r="53" spans="1:37" x14ac:dyDescent="0.25">
      <c r="A53" s="53" t="s">
        <v>108</v>
      </c>
      <c r="B53" s="53">
        <v>2923</v>
      </c>
      <c r="C53" s="53">
        <v>2763</v>
      </c>
      <c r="D53" s="53">
        <v>2732</v>
      </c>
      <c r="E53" s="53">
        <v>2438</v>
      </c>
      <c r="F53" s="53">
        <v>2383</v>
      </c>
      <c r="G53" s="53">
        <v>2613</v>
      </c>
      <c r="H53" s="53">
        <v>2724</v>
      </c>
      <c r="I53" s="53">
        <v>2454</v>
      </c>
      <c r="J53" s="53">
        <v>2391</v>
      </c>
      <c r="K53" s="53">
        <v>2092</v>
      </c>
      <c r="L53" s="53">
        <v>2023</v>
      </c>
      <c r="M53" s="53">
        <v>2168</v>
      </c>
      <c r="N53" s="53">
        <v>2677</v>
      </c>
      <c r="O53" s="53">
        <v>2648</v>
      </c>
      <c r="P53" s="53">
        <v>2561</v>
      </c>
      <c r="Q53" s="53">
        <v>2375</v>
      </c>
      <c r="R53" s="53">
        <v>2446</v>
      </c>
      <c r="S53" s="53">
        <v>2687</v>
      </c>
      <c r="T53" s="53">
        <v>2844</v>
      </c>
      <c r="U53" s="53">
        <v>2592</v>
      </c>
      <c r="V53" s="53">
        <v>2319</v>
      </c>
      <c r="W53" s="53">
        <v>1939</v>
      </c>
      <c r="X53" s="53">
        <v>1899</v>
      </c>
      <c r="Y53" s="53">
        <v>1889</v>
      </c>
      <c r="Z53" s="53">
        <v>2421</v>
      </c>
      <c r="AA53" s="53">
        <v>2455</v>
      </c>
      <c r="AB53" s="53">
        <v>2372</v>
      </c>
      <c r="AC53" s="53">
        <v>2116</v>
      </c>
      <c r="AD53" s="53">
        <v>2233</v>
      </c>
      <c r="AE53" s="53">
        <v>2665</v>
      </c>
      <c r="AF53" s="32"/>
      <c r="AG53" s="32"/>
      <c r="AH53" s="32"/>
      <c r="AI53" s="32"/>
      <c r="AJ53" s="32"/>
      <c r="AK53" s="32"/>
    </row>
    <row r="54" spans="1:37" x14ac:dyDescent="0.25">
      <c r="A54" s="53" t="s">
        <v>109</v>
      </c>
      <c r="B54" s="53">
        <v>5605</v>
      </c>
      <c r="C54" s="53">
        <v>5280</v>
      </c>
      <c r="D54" s="53">
        <v>5135</v>
      </c>
      <c r="E54" s="53">
        <v>4589</v>
      </c>
      <c r="F54" s="53">
        <v>4498</v>
      </c>
      <c r="G54" s="53">
        <v>5009</v>
      </c>
      <c r="H54" s="53">
        <v>5076</v>
      </c>
      <c r="I54" s="53">
        <v>4544</v>
      </c>
      <c r="J54" s="53">
        <v>4449</v>
      </c>
      <c r="K54" s="53">
        <v>3949</v>
      </c>
      <c r="L54" s="53">
        <v>3866</v>
      </c>
      <c r="M54" s="53">
        <v>4087</v>
      </c>
      <c r="N54" s="53">
        <v>5169</v>
      </c>
      <c r="O54" s="53">
        <v>5075</v>
      </c>
      <c r="P54" s="53">
        <v>4845</v>
      </c>
      <c r="Q54" s="53">
        <v>4337</v>
      </c>
      <c r="R54" s="53">
        <v>4502</v>
      </c>
      <c r="S54" s="53">
        <v>4969</v>
      </c>
      <c r="T54" s="53">
        <v>5173</v>
      </c>
      <c r="U54" s="53">
        <v>4657</v>
      </c>
      <c r="V54" s="53">
        <v>4256</v>
      </c>
      <c r="W54" s="53">
        <v>3663</v>
      </c>
      <c r="X54" s="53">
        <v>3551</v>
      </c>
      <c r="Y54" s="53">
        <v>3522</v>
      </c>
      <c r="Z54" s="53">
        <v>4584</v>
      </c>
      <c r="AA54" s="53">
        <v>4676</v>
      </c>
      <c r="AB54" s="53">
        <v>4519</v>
      </c>
      <c r="AC54" s="53">
        <v>3941</v>
      </c>
      <c r="AD54" s="53">
        <v>4111</v>
      </c>
      <c r="AE54" s="53">
        <v>4918</v>
      </c>
      <c r="AF54" s="32"/>
      <c r="AG54" s="32"/>
      <c r="AH54" s="32"/>
      <c r="AI54" s="32"/>
      <c r="AJ54" s="32"/>
      <c r="AK54" s="32"/>
    </row>
    <row r="55" spans="1:37" x14ac:dyDescent="0.25">
      <c r="A55" s="53" t="s">
        <v>110</v>
      </c>
      <c r="B55" s="53">
        <v>119</v>
      </c>
      <c r="C55" s="53">
        <v>119</v>
      </c>
      <c r="D55" s="53">
        <v>98</v>
      </c>
      <c r="E55" s="53">
        <v>85</v>
      </c>
      <c r="F55" s="53">
        <v>68</v>
      </c>
      <c r="G55" s="53">
        <v>73</v>
      </c>
      <c r="H55" s="53">
        <v>77</v>
      </c>
      <c r="I55" s="53">
        <v>71</v>
      </c>
      <c r="J55" s="53">
        <v>57</v>
      </c>
      <c r="K55" s="53">
        <v>61</v>
      </c>
      <c r="L55" s="53">
        <v>54</v>
      </c>
      <c r="M55" s="53">
        <v>59</v>
      </c>
      <c r="N55" s="53">
        <v>97</v>
      </c>
      <c r="O55" s="53">
        <v>97</v>
      </c>
      <c r="P55" s="53">
        <v>85</v>
      </c>
      <c r="Q55" s="53">
        <v>67</v>
      </c>
      <c r="R55" s="53">
        <v>69</v>
      </c>
      <c r="S55" s="53">
        <v>69</v>
      </c>
      <c r="T55" s="53">
        <v>74</v>
      </c>
      <c r="U55" s="53">
        <v>66</v>
      </c>
      <c r="V55" s="53">
        <v>59</v>
      </c>
      <c r="W55" s="53">
        <v>62</v>
      </c>
      <c r="X55" s="53">
        <v>63</v>
      </c>
      <c r="Y55" s="53">
        <v>66</v>
      </c>
      <c r="Z55" s="53">
        <v>90</v>
      </c>
      <c r="AA55" s="53">
        <v>93</v>
      </c>
      <c r="AB55" s="53">
        <v>81</v>
      </c>
      <c r="AC55" s="53">
        <v>66</v>
      </c>
      <c r="AD55" s="53">
        <v>63</v>
      </c>
      <c r="AE55" s="53">
        <v>73</v>
      </c>
      <c r="AF55" s="32"/>
      <c r="AG55" s="32"/>
      <c r="AH55" s="32"/>
      <c r="AI55" s="32"/>
      <c r="AJ55" s="32"/>
      <c r="AK55" s="32"/>
    </row>
    <row r="56" spans="1:37" x14ac:dyDescent="0.25">
      <c r="A56" s="53" t="s">
        <v>111</v>
      </c>
      <c r="B56" s="53">
        <v>748</v>
      </c>
      <c r="C56" s="53">
        <v>690</v>
      </c>
      <c r="D56" s="53">
        <v>682</v>
      </c>
      <c r="E56" s="53">
        <v>656</v>
      </c>
      <c r="F56" s="53">
        <v>730</v>
      </c>
      <c r="G56" s="53">
        <v>872</v>
      </c>
      <c r="H56" s="53">
        <v>776</v>
      </c>
      <c r="I56" s="53">
        <v>709</v>
      </c>
      <c r="J56" s="53">
        <v>725</v>
      </c>
      <c r="K56" s="53">
        <v>695</v>
      </c>
      <c r="L56" s="53">
        <v>648</v>
      </c>
      <c r="M56" s="53">
        <v>614</v>
      </c>
      <c r="N56" s="53">
        <v>756</v>
      </c>
      <c r="O56" s="53">
        <v>754</v>
      </c>
      <c r="P56" s="53">
        <v>729</v>
      </c>
      <c r="Q56" s="53">
        <v>708</v>
      </c>
      <c r="R56" s="53">
        <v>812</v>
      </c>
      <c r="S56" s="53">
        <v>933</v>
      </c>
      <c r="T56" s="53">
        <v>874</v>
      </c>
      <c r="U56" s="53">
        <v>812</v>
      </c>
      <c r="V56" s="53">
        <v>769</v>
      </c>
      <c r="W56" s="53">
        <v>664</v>
      </c>
      <c r="X56" s="53">
        <v>628</v>
      </c>
      <c r="Y56" s="53">
        <v>589</v>
      </c>
      <c r="Z56" s="53">
        <v>708</v>
      </c>
      <c r="AA56" s="53">
        <v>704</v>
      </c>
      <c r="AB56" s="53">
        <v>718</v>
      </c>
      <c r="AC56" s="53">
        <v>697</v>
      </c>
      <c r="AD56" s="53">
        <v>778</v>
      </c>
      <c r="AE56" s="53">
        <v>992</v>
      </c>
      <c r="AF56" s="32"/>
      <c r="AG56" s="32"/>
      <c r="AH56" s="32"/>
      <c r="AI56" s="32"/>
      <c r="AJ56" s="32"/>
      <c r="AK56" s="32"/>
    </row>
    <row r="57" spans="1:37" x14ac:dyDescent="0.25">
      <c r="A57" s="53" t="s">
        <v>112</v>
      </c>
      <c r="B57" s="53">
        <v>25</v>
      </c>
      <c r="C57" s="53">
        <v>23</v>
      </c>
      <c r="D57" s="53">
        <v>23</v>
      </c>
      <c r="E57" s="53">
        <v>23</v>
      </c>
      <c r="F57" s="53">
        <v>22</v>
      </c>
      <c r="G57" s="53">
        <v>27</v>
      </c>
      <c r="H57" s="53">
        <v>23</v>
      </c>
      <c r="I57" s="53">
        <v>21</v>
      </c>
      <c r="J57" s="53">
        <v>23</v>
      </c>
      <c r="K57" s="53">
        <v>22</v>
      </c>
      <c r="L57" s="53">
        <v>23</v>
      </c>
      <c r="M57" s="53">
        <v>27</v>
      </c>
      <c r="N57" s="53">
        <v>32</v>
      </c>
      <c r="O57" s="53">
        <v>26</v>
      </c>
      <c r="P57" s="53">
        <v>26</v>
      </c>
      <c r="Q57" s="53">
        <v>20</v>
      </c>
      <c r="R57" s="53">
        <v>23</v>
      </c>
      <c r="S57" s="53">
        <v>24</v>
      </c>
      <c r="T57" s="53">
        <v>27</v>
      </c>
      <c r="U57" s="53">
        <v>24</v>
      </c>
      <c r="V57" s="53">
        <v>28</v>
      </c>
      <c r="W57" s="53">
        <v>25</v>
      </c>
      <c r="X57" s="53">
        <v>27</v>
      </c>
      <c r="Y57" s="53">
        <v>18</v>
      </c>
      <c r="Z57" s="53">
        <v>23</v>
      </c>
      <c r="AA57" s="53">
        <v>30</v>
      </c>
      <c r="AB57" s="53">
        <v>26</v>
      </c>
      <c r="AC57" s="53">
        <v>23</v>
      </c>
      <c r="AD57" s="53">
        <v>19</v>
      </c>
      <c r="AE57" s="53">
        <v>38</v>
      </c>
      <c r="AF57" s="32"/>
      <c r="AG57" s="32"/>
      <c r="AH57" s="32"/>
      <c r="AI57" s="32"/>
      <c r="AJ57" s="32"/>
      <c r="AK57" s="32"/>
    </row>
    <row r="58" spans="1:37" x14ac:dyDescent="0.25">
      <c r="A58" s="53" t="s">
        <v>113</v>
      </c>
      <c r="B58" s="53">
        <v>180</v>
      </c>
      <c r="C58" s="53">
        <v>168</v>
      </c>
      <c r="D58" s="53">
        <v>163</v>
      </c>
      <c r="E58" s="53">
        <v>117</v>
      </c>
      <c r="F58" s="53">
        <v>110</v>
      </c>
      <c r="G58" s="53">
        <v>117</v>
      </c>
      <c r="H58" s="53">
        <v>120</v>
      </c>
      <c r="I58" s="53">
        <v>115</v>
      </c>
      <c r="J58" s="53">
        <v>109</v>
      </c>
      <c r="K58" s="53">
        <v>97</v>
      </c>
      <c r="L58" s="53">
        <v>106</v>
      </c>
      <c r="M58" s="53">
        <v>121</v>
      </c>
      <c r="N58" s="53">
        <v>171</v>
      </c>
      <c r="O58" s="53">
        <v>146</v>
      </c>
      <c r="P58" s="53">
        <v>153</v>
      </c>
      <c r="Q58" s="53">
        <v>122</v>
      </c>
      <c r="R58" s="53">
        <v>127</v>
      </c>
      <c r="S58" s="53">
        <v>120</v>
      </c>
      <c r="T58" s="53">
        <v>118</v>
      </c>
      <c r="U58" s="53">
        <v>109</v>
      </c>
      <c r="V58" s="53">
        <v>105</v>
      </c>
      <c r="W58" s="53">
        <v>92</v>
      </c>
      <c r="X58" s="53">
        <v>94</v>
      </c>
      <c r="Y58" s="53">
        <v>102</v>
      </c>
      <c r="Z58" s="53">
        <v>137</v>
      </c>
      <c r="AA58" s="53">
        <v>148</v>
      </c>
      <c r="AB58" s="53">
        <v>144</v>
      </c>
      <c r="AC58" s="53">
        <v>127</v>
      </c>
      <c r="AD58" s="53">
        <v>105</v>
      </c>
      <c r="AE58" s="53">
        <v>128</v>
      </c>
      <c r="AF58" s="32"/>
      <c r="AG58" s="32"/>
      <c r="AH58" s="32"/>
      <c r="AI58" s="32"/>
      <c r="AJ58" s="32"/>
      <c r="AK58" s="32"/>
    </row>
    <row r="59" spans="1:37" x14ac:dyDescent="0.25">
      <c r="A59" s="53" t="s">
        <v>114</v>
      </c>
      <c r="B59" s="53">
        <v>518</v>
      </c>
      <c r="C59" s="53">
        <v>474</v>
      </c>
      <c r="D59" s="53">
        <v>453</v>
      </c>
      <c r="E59" s="53">
        <v>421</v>
      </c>
      <c r="F59" s="53">
        <v>441</v>
      </c>
      <c r="G59" s="53">
        <v>449</v>
      </c>
      <c r="H59" s="53">
        <v>444</v>
      </c>
      <c r="I59" s="53">
        <v>417</v>
      </c>
      <c r="J59" s="53">
        <v>441</v>
      </c>
      <c r="K59" s="53">
        <v>408</v>
      </c>
      <c r="L59" s="53">
        <v>391</v>
      </c>
      <c r="M59" s="53">
        <v>388</v>
      </c>
      <c r="N59" s="53">
        <v>466</v>
      </c>
      <c r="O59" s="53">
        <v>464</v>
      </c>
      <c r="P59" s="53">
        <v>453</v>
      </c>
      <c r="Q59" s="53">
        <v>417</v>
      </c>
      <c r="R59" s="53">
        <v>457</v>
      </c>
      <c r="S59" s="53">
        <v>478</v>
      </c>
      <c r="T59" s="53">
        <v>475</v>
      </c>
      <c r="U59" s="53">
        <v>447</v>
      </c>
      <c r="V59" s="53">
        <v>417</v>
      </c>
      <c r="W59" s="53">
        <v>396</v>
      </c>
      <c r="X59" s="53">
        <v>379</v>
      </c>
      <c r="Y59" s="53">
        <v>355</v>
      </c>
      <c r="Z59" s="53">
        <v>421</v>
      </c>
      <c r="AA59" s="53">
        <v>440</v>
      </c>
      <c r="AB59" s="53">
        <v>431</v>
      </c>
      <c r="AC59" s="53">
        <v>397</v>
      </c>
      <c r="AD59" s="53">
        <v>429</v>
      </c>
      <c r="AE59" s="53">
        <v>487</v>
      </c>
      <c r="AF59" s="32"/>
      <c r="AG59" s="32"/>
      <c r="AH59" s="32"/>
      <c r="AI59" s="32"/>
      <c r="AJ59" s="32"/>
      <c r="AK59" s="32"/>
    </row>
    <row r="60" spans="1:37" x14ac:dyDescent="0.25">
      <c r="A60" s="53" t="s">
        <v>115</v>
      </c>
      <c r="B60" s="53">
        <v>1732</v>
      </c>
      <c r="C60" s="53">
        <v>1625</v>
      </c>
      <c r="D60" s="53">
        <v>1571</v>
      </c>
      <c r="E60" s="53">
        <v>1551</v>
      </c>
      <c r="F60" s="53">
        <v>1686</v>
      </c>
      <c r="G60" s="53">
        <v>1925</v>
      </c>
      <c r="H60" s="53">
        <v>1807</v>
      </c>
      <c r="I60" s="53">
        <v>1597</v>
      </c>
      <c r="J60" s="53">
        <v>1558</v>
      </c>
      <c r="K60" s="53">
        <v>1516</v>
      </c>
      <c r="L60" s="53">
        <v>1449</v>
      </c>
      <c r="M60" s="53">
        <v>1379</v>
      </c>
      <c r="N60" s="53">
        <v>1624</v>
      </c>
      <c r="O60" s="53">
        <v>1619</v>
      </c>
      <c r="P60" s="53">
        <v>1572</v>
      </c>
      <c r="Q60" s="53">
        <v>1519</v>
      </c>
      <c r="R60" s="53">
        <v>1731</v>
      </c>
      <c r="S60" s="53">
        <v>1998</v>
      </c>
      <c r="T60" s="53">
        <v>1888</v>
      </c>
      <c r="U60" s="53">
        <v>1691</v>
      </c>
      <c r="V60" s="53">
        <v>1587</v>
      </c>
      <c r="W60" s="53">
        <v>1414</v>
      </c>
      <c r="X60" s="53">
        <v>1316</v>
      </c>
      <c r="Y60" s="53">
        <v>1260</v>
      </c>
      <c r="Z60" s="53">
        <v>1443</v>
      </c>
      <c r="AA60" s="53">
        <v>1491</v>
      </c>
      <c r="AB60" s="53">
        <v>1441</v>
      </c>
      <c r="AC60" s="53">
        <v>1367</v>
      </c>
      <c r="AD60" s="53">
        <v>1531</v>
      </c>
      <c r="AE60" s="53">
        <v>1999</v>
      </c>
      <c r="AF60" s="32"/>
      <c r="AG60" s="32"/>
      <c r="AH60" s="32"/>
      <c r="AI60" s="32"/>
      <c r="AJ60" s="32"/>
      <c r="AK60" s="32"/>
    </row>
    <row r="61" spans="1:37" x14ac:dyDescent="0.25">
      <c r="A61" s="53" t="s">
        <v>116</v>
      </c>
      <c r="B61" s="53">
        <v>439</v>
      </c>
      <c r="C61" s="53">
        <v>426</v>
      </c>
      <c r="D61" s="53">
        <v>410</v>
      </c>
      <c r="E61" s="53">
        <v>367</v>
      </c>
      <c r="F61" s="53">
        <v>385</v>
      </c>
      <c r="G61" s="53">
        <v>435</v>
      </c>
      <c r="H61" s="53">
        <v>459</v>
      </c>
      <c r="I61" s="53">
        <v>417</v>
      </c>
      <c r="J61" s="53">
        <v>421</v>
      </c>
      <c r="K61" s="53">
        <v>365</v>
      </c>
      <c r="L61" s="53">
        <v>366</v>
      </c>
      <c r="M61" s="53">
        <v>351</v>
      </c>
      <c r="N61" s="53">
        <v>440</v>
      </c>
      <c r="O61" s="53">
        <v>462</v>
      </c>
      <c r="P61" s="53">
        <v>444</v>
      </c>
      <c r="Q61" s="53">
        <v>402</v>
      </c>
      <c r="R61" s="53">
        <v>441</v>
      </c>
      <c r="S61" s="53">
        <v>487</v>
      </c>
      <c r="T61" s="53">
        <v>480</v>
      </c>
      <c r="U61" s="53">
        <v>446</v>
      </c>
      <c r="V61" s="53">
        <v>460</v>
      </c>
      <c r="W61" s="53">
        <v>380</v>
      </c>
      <c r="X61" s="53">
        <v>370</v>
      </c>
      <c r="Y61" s="53">
        <v>345</v>
      </c>
      <c r="Z61" s="53">
        <v>381</v>
      </c>
      <c r="AA61" s="53">
        <v>411</v>
      </c>
      <c r="AB61" s="53">
        <v>395</v>
      </c>
      <c r="AC61" s="53">
        <v>359</v>
      </c>
      <c r="AD61" s="53">
        <v>389</v>
      </c>
      <c r="AE61" s="53">
        <v>462</v>
      </c>
      <c r="AF61" s="32"/>
      <c r="AG61" s="32"/>
      <c r="AH61" s="32"/>
      <c r="AI61" s="32"/>
      <c r="AJ61" s="32"/>
      <c r="AK61" s="32"/>
    </row>
    <row r="62" spans="1:37" x14ac:dyDescent="0.25">
      <c r="A62" s="53" t="s">
        <v>117</v>
      </c>
      <c r="B62" s="53">
        <v>84</v>
      </c>
      <c r="C62" s="53">
        <v>87</v>
      </c>
      <c r="D62" s="53">
        <v>86</v>
      </c>
      <c r="E62" s="53">
        <v>86</v>
      </c>
      <c r="F62" s="53">
        <v>79</v>
      </c>
      <c r="G62" s="53">
        <v>88</v>
      </c>
      <c r="H62" s="53">
        <v>86</v>
      </c>
      <c r="I62" s="53">
        <v>74</v>
      </c>
      <c r="J62" s="53">
        <v>70</v>
      </c>
      <c r="K62" s="53">
        <v>62</v>
      </c>
      <c r="L62" s="53">
        <v>57</v>
      </c>
      <c r="M62" s="53">
        <v>64</v>
      </c>
      <c r="N62" s="53">
        <v>83</v>
      </c>
      <c r="O62" s="53">
        <v>78</v>
      </c>
      <c r="P62" s="53">
        <v>79</v>
      </c>
      <c r="Q62" s="53">
        <v>70</v>
      </c>
      <c r="R62" s="53">
        <v>77</v>
      </c>
      <c r="S62" s="53">
        <v>86</v>
      </c>
      <c r="T62" s="53">
        <v>85</v>
      </c>
      <c r="U62" s="53">
        <v>72</v>
      </c>
      <c r="V62" s="53">
        <v>67</v>
      </c>
      <c r="W62" s="53">
        <v>57</v>
      </c>
      <c r="X62" s="53">
        <v>59</v>
      </c>
      <c r="Y62" s="53">
        <v>50</v>
      </c>
      <c r="Z62" s="53">
        <v>66</v>
      </c>
      <c r="AA62" s="53">
        <v>70</v>
      </c>
      <c r="AB62" s="53">
        <v>73</v>
      </c>
      <c r="AC62" s="53">
        <v>65</v>
      </c>
      <c r="AD62" s="53">
        <v>75</v>
      </c>
      <c r="AE62" s="53">
        <v>96</v>
      </c>
      <c r="AF62" s="32"/>
      <c r="AG62" s="32"/>
      <c r="AH62" s="32"/>
      <c r="AI62" s="32"/>
      <c r="AJ62" s="32"/>
      <c r="AK62" s="32"/>
    </row>
    <row r="63" spans="1:37" x14ac:dyDescent="0.25">
      <c r="A63" s="53" t="s">
        <v>118</v>
      </c>
      <c r="B63" s="53">
        <v>359</v>
      </c>
      <c r="C63" s="53">
        <v>350</v>
      </c>
      <c r="D63" s="53">
        <v>334</v>
      </c>
      <c r="E63" s="53">
        <v>259</v>
      </c>
      <c r="F63" s="53">
        <v>225</v>
      </c>
      <c r="G63" s="53">
        <v>248</v>
      </c>
      <c r="H63" s="53">
        <v>250</v>
      </c>
      <c r="I63" s="53">
        <v>221</v>
      </c>
      <c r="J63" s="53">
        <v>210</v>
      </c>
      <c r="K63" s="53">
        <v>194</v>
      </c>
      <c r="L63" s="53">
        <v>213</v>
      </c>
      <c r="M63" s="53">
        <v>239</v>
      </c>
      <c r="N63" s="53">
        <v>316</v>
      </c>
      <c r="O63" s="53">
        <v>334</v>
      </c>
      <c r="P63" s="53">
        <v>291</v>
      </c>
      <c r="Q63" s="53">
        <v>256</v>
      </c>
      <c r="R63" s="53">
        <v>248</v>
      </c>
      <c r="S63" s="53">
        <v>257</v>
      </c>
      <c r="T63" s="53">
        <v>265</v>
      </c>
      <c r="U63" s="53">
        <v>238</v>
      </c>
      <c r="V63" s="53">
        <v>211</v>
      </c>
      <c r="W63" s="53">
        <v>187</v>
      </c>
      <c r="X63" s="53">
        <v>198</v>
      </c>
      <c r="Y63" s="53">
        <v>218</v>
      </c>
      <c r="Z63" s="53">
        <v>289</v>
      </c>
      <c r="AA63" s="53">
        <v>308</v>
      </c>
      <c r="AB63" s="53">
        <v>285</v>
      </c>
      <c r="AC63" s="53">
        <v>231</v>
      </c>
      <c r="AD63" s="53">
        <v>199</v>
      </c>
      <c r="AE63" s="53">
        <v>241</v>
      </c>
      <c r="AF63" s="32"/>
      <c r="AG63" s="32"/>
      <c r="AH63" s="32"/>
      <c r="AI63" s="32"/>
      <c r="AJ63" s="32"/>
      <c r="AK63" s="32"/>
    </row>
    <row r="64" spans="1:37" x14ac:dyDescent="0.25">
      <c r="A64" s="53" t="s">
        <v>119</v>
      </c>
      <c r="B64" s="53">
        <v>36</v>
      </c>
      <c r="C64" s="53">
        <v>35</v>
      </c>
      <c r="D64" s="53">
        <v>33</v>
      </c>
      <c r="E64" s="53">
        <v>28</v>
      </c>
      <c r="F64" s="53">
        <v>19</v>
      </c>
      <c r="G64" s="53">
        <v>17</v>
      </c>
      <c r="H64" s="53">
        <v>23</v>
      </c>
      <c r="I64" s="53">
        <v>21</v>
      </c>
      <c r="J64" s="53">
        <v>22</v>
      </c>
      <c r="K64" s="53">
        <v>16</v>
      </c>
      <c r="L64" s="53">
        <v>19</v>
      </c>
      <c r="M64" s="53">
        <v>22</v>
      </c>
      <c r="N64" s="53">
        <v>35</v>
      </c>
      <c r="O64" s="53">
        <v>28</v>
      </c>
      <c r="P64" s="53">
        <v>32</v>
      </c>
      <c r="Q64" s="53">
        <v>26</v>
      </c>
      <c r="R64" s="53">
        <v>24</v>
      </c>
      <c r="S64" s="53">
        <v>35</v>
      </c>
      <c r="T64" s="53">
        <v>31</v>
      </c>
      <c r="U64" s="53">
        <v>27</v>
      </c>
      <c r="V64" s="53">
        <v>15</v>
      </c>
      <c r="W64" s="53">
        <v>19</v>
      </c>
      <c r="X64" s="53">
        <v>23</v>
      </c>
      <c r="Y64" s="53">
        <v>33</v>
      </c>
      <c r="Z64" s="53">
        <v>40</v>
      </c>
      <c r="AA64" s="53">
        <v>37</v>
      </c>
      <c r="AB64" s="53">
        <v>38</v>
      </c>
      <c r="AC64" s="53">
        <v>29</v>
      </c>
      <c r="AD64" s="53">
        <v>23</v>
      </c>
      <c r="AE64" s="53">
        <v>19</v>
      </c>
      <c r="AF64" s="32"/>
      <c r="AG64" s="32"/>
      <c r="AH64" s="32"/>
      <c r="AI64" s="32"/>
      <c r="AJ64" s="32"/>
      <c r="AK64" s="32"/>
    </row>
    <row r="65" spans="1:37" x14ac:dyDescent="0.25">
      <c r="A65" s="53" t="s">
        <v>120</v>
      </c>
      <c r="B65" s="53">
        <v>382</v>
      </c>
      <c r="C65" s="53">
        <v>360</v>
      </c>
      <c r="D65" s="53">
        <v>326</v>
      </c>
      <c r="E65" s="53">
        <v>269</v>
      </c>
      <c r="F65" s="53">
        <v>262</v>
      </c>
      <c r="G65" s="53">
        <v>293</v>
      </c>
      <c r="H65" s="53">
        <v>314</v>
      </c>
      <c r="I65" s="53">
        <v>286</v>
      </c>
      <c r="J65" s="53">
        <v>271</v>
      </c>
      <c r="K65" s="53">
        <v>261</v>
      </c>
      <c r="L65" s="53">
        <v>240</v>
      </c>
      <c r="M65" s="53">
        <v>255</v>
      </c>
      <c r="N65" s="53">
        <v>334</v>
      </c>
      <c r="O65" s="53">
        <v>324</v>
      </c>
      <c r="P65" s="53">
        <v>301</v>
      </c>
      <c r="Q65" s="53">
        <v>238</v>
      </c>
      <c r="R65" s="53">
        <v>251</v>
      </c>
      <c r="S65" s="53">
        <v>264</v>
      </c>
      <c r="T65" s="53">
        <v>295</v>
      </c>
      <c r="U65" s="53">
        <v>276</v>
      </c>
      <c r="V65" s="53">
        <v>233</v>
      </c>
      <c r="W65" s="53">
        <v>190</v>
      </c>
      <c r="X65" s="53">
        <v>203</v>
      </c>
      <c r="Y65" s="53">
        <v>226</v>
      </c>
      <c r="Z65" s="53">
        <v>334</v>
      </c>
      <c r="AA65" s="53">
        <v>327</v>
      </c>
      <c r="AB65" s="53">
        <v>311</v>
      </c>
      <c r="AC65" s="53">
        <v>258</v>
      </c>
      <c r="AD65" s="53">
        <v>252</v>
      </c>
      <c r="AE65" s="53">
        <v>282</v>
      </c>
      <c r="AF65" s="32"/>
      <c r="AG65" s="32"/>
      <c r="AH65" s="32"/>
      <c r="AI65" s="32"/>
      <c r="AJ65" s="32"/>
      <c r="AK65" s="32"/>
    </row>
    <row r="66" spans="1:37" x14ac:dyDescent="0.25">
      <c r="A66" s="53" t="s">
        <v>121</v>
      </c>
      <c r="B66" s="53">
        <v>230</v>
      </c>
      <c r="C66" s="53">
        <v>223</v>
      </c>
      <c r="D66" s="53">
        <v>212</v>
      </c>
      <c r="E66" s="53">
        <v>142</v>
      </c>
      <c r="F66" s="53">
        <v>110</v>
      </c>
      <c r="G66" s="53">
        <v>97</v>
      </c>
      <c r="H66" s="53">
        <v>101</v>
      </c>
      <c r="I66" s="53">
        <v>85</v>
      </c>
      <c r="J66" s="53">
        <v>95</v>
      </c>
      <c r="K66" s="53">
        <v>88</v>
      </c>
      <c r="L66" s="53">
        <v>115</v>
      </c>
      <c r="M66" s="53">
        <v>147</v>
      </c>
      <c r="N66" s="53">
        <v>206</v>
      </c>
      <c r="O66" s="53">
        <v>216</v>
      </c>
      <c r="P66" s="53">
        <v>189</v>
      </c>
      <c r="Q66" s="53">
        <v>133</v>
      </c>
      <c r="R66" s="53">
        <v>114</v>
      </c>
      <c r="S66" s="53">
        <v>94</v>
      </c>
      <c r="T66" s="53">
        <v>91</v>
      </c>
      <c r="U66" s="53">
        <v>82</v>
      </c>
      <c r="V66" s="53">
        <v>86</v>
      </c>
      <c r="W66" s="53">
        <v>87</v>
      </c>
      <c r="X66" s="53">
        <v>118</v>
      </c>
      <c r="Y66" s="53">
        <v>149</v>
      </c>
      <c r="Z66" s="53">
        <v>202</v>
      </c>
      <c r="AA66" s="53">
        <v>204</v>
      </c>
      <c r="AB66" s="53">
        <v>178</v>
      </c>
      <c r="AC66" s="53">
        <v>127</v>
      </c>
      <c r="AD66" s="53">
        <v>113</v>
      </c>
      <c r="AE66" s="53">
        <v>101</v>
      </c>
      <c r="AF66" s="32"/>
      <c r="AG66" s="32"/>
      <c r="AH66" s="32"/>
      <c r="AI66" s="32"/>
      <c r="AJ66" s="32"/>
      <c r="AK66" s="32"/>
    </row>
    <row r="67" spans="1:37" x14ac:dyDescent="0.25">
      <c r="A67" s="53" t="s">
        <v>122</v>
      </c>
      <c r="B67" s="53">
        <v>784</v>
      </c>
      <c r="C67" s="53">
        <v>738</v>
      </c>
      <c r="D67" s="53">
        <v>696</v>
      </c>
      <c r="E67" s="53">
        <v>592</v>
      </c>
      <c r="F67" s="53">
        <v>564</v>
      </c>
      <c r="G67" s="53">
        <v>605</v>
      </c>
      <c r="H67" s="53">
        <v>642</v>
      </c>
      <c r="I67" s="53">
        <v>588</v>
      </c>
      <c r="J67" s="53">
        <v>603</v>
      </c>
      <c r="K67" s="53">
        <v>569</v>
      </c>
      <c r="L67" s="53">
        <v>551</v>
      </c>
      <c r="M67" s="53">
        <v>566</v>
      </c>
      <c r="N67" s="53">
        <v>738</v>
      </c>
      <c r="O67" s="53">
        <v>692</v>
      </c>
      <c r="P67" s="53">
        <v>685</v>
      </c>
      <c r="Q67" s="53">
        <v>601</v>
      </c>
      <c r="R67" s="53">
        <v>607</v>
      </c>
      <c r="S67" s="53">
        <v>660</v>
      </c>
      <c r="T67" s="53">
        <v>635</v>
      </c>
      <c r="U67" s="53">
        <v>612</v>
      </c>
      <c r="V67" s="53">
        <v>584</v>
      </c>
      <c r="W67" s="53">
        <v>509</v>
      </c>
      <c r="X67" s="53">
        <v>489</v>
      </c>
      <c r="Y67" s="53">
        <v>506</v>
      </c>
      <c r="Z67" s="53">
        <v>629</v>
      </c>
      <c r="AA67" s="53">
        <v>657</v>
      </c>
      <c r="AB67" s="53">
        <v>627</v>
      </c>
      <c r="AC67" s="53">
        <v>547</v>
      </c>
      <c r="AD67" s="53">
        <v>576</v>
      </c>
      <c r="AE67" s="53">
        <v>686</v>
      </c>
      <c r="AF67" s="32"/>
      <c r="AG67" s="32"/>
      <c r="AH67" s="32"/>
      <c r="AI67" s="32"/>
      <c r="AJ67" s="32"/>
      <c r="AK67" s="32"/>
    </row>
    <row r="68" spans="1:37" x14ac:dyDescent="0.25">
      <c r="A68" s="53" t="s">
        <v>123</v>
      </c>
      <c r="B68" s="53">
        <v>976</v>
      </c>
      <c r="C68" s="53">
        <v>864</v>
      </c>
      <c r="D68" s="53">
        <v>854</v>
      </c>
      <c r="E68" s="53">
        <v>694</v>
      </c>
      <c r="F68" s="53">
        <v>666</v>
      </c>
      <c r="G68" s="53">
        <v>759</v>
      </c>
      <c r="H68" s="53">
        <v>702</v>
      </c>
      <c r="I68" s="53">
        <v>606</v>
      </c>
      <c r="J68" s="53">
        <v>596</v>
      </c>
      <c r="K68" s="53">
        <v>564</v>
      </c>
      <c r="L68" s="53">
        <v>584</v>
      </c>
      <c r="M68" s="53">
        <v>661</v>
      </c>
      <c r="N68" s="53">
        <v>916</v>
      </c>
      <c r="O68" s="53">
        <v>865</v>
      </c>
      <c r="P68" s="53">
        <v>824</v>
      </c>
      <c r="Q68" s="53">
        <v>700</v>
      </c>
      <c r="R68" s="53">
        <v>686</v>
      </c>
      <c r="S68" s="53">
        <v>756</v>
      </c>
      <c r="T68" s="53">
        <v>756</v>
      </c>
      <c r="U68" s="53">
        <v>663</v>
      </c>
      <c r="V68" s="53">
        <v>605</v>
      </c>
      <c r="W68" s="53">
        <v>537</v>
      </c>
      <c r="X68" s="53">
        <v>576</v>
      </c>
      <c r="Y68" s="53">
        <v>574</v>
      </c>
      <c r="Z68" s="53">
        <v>836</v>
      </c>
      <c r="AA68" s="53">
        <v>836</v>
      </c>
      <c r="AB68" s="53">
        <v>812</v>
      </c>
      <c r="AC68" s="53">
        <v>669</v>
      </c>
      <c r="AD68" s="53">
        <v>628</v>
      </c>
      <c r="AE68" s="53">
        <v>769</v>
      </c>
      <c r="AF68" s="32"/>
      <c r="AG68" s="32"/>
      <c r="AH68" s="32"/>
      <c r="AI68" s="32"/>
      <c r="AJ68" s="32"/>
      <c r="AK68" s="32"/>
    </row>
    <row r="69" spans="1:37" x14ac:dyDescent="0.25">
      <c r="A69" s="53" t="s">
        <v>124</v>
      </c>
      <c r="B69" s="53">
        <v>147</v>
      </c>
      <c r="C69" s="53">
        <v>134</v>
      </c>
      <c r="D69" s="53">
        <v>117</v>
      </c>
      <c r="E69" s="53">
        <v>95</v>
      </c>
      <c r="F69" s="53">
        <v>75</v>
      </c>
      <c r="G69" s="53">
        <v>86</v>
      </c>
      <c r="H69" s="53">
        <v>69</v>
      </c>
      <c r="I69" s="53">
        <v>64</v>
      </c>
      <c r="J69" s="53">
        <v>74</v>
      </c>
      <c r="K69" s="53">
        <v>76</v>
      </c>
      <c r="L69" s="53">
        <v>87</v>
      </c>
      <c r="M69" s="53">
        <v>108</v>
      </c>
      <c r="N69" s="53">
        <v>140</v>
      </c>
      <c r="O69" s="53">
        <v>137</v>
      </c>
      <c r="P69" s="53">
        <v>135</v>
      </c>
      <c r="Q69" s="53">
        <v>106</v>
      </c>
      <c r="R69" s="53">
        <v>82</v>
      </c>
      <c r="S69" s="53">
        <v>73</v>
      </c>
      <c r="T69" s="53">
        <v>83</v>
      </c>
      <c r="U69" s="53">
        <v>83</v>
      </c>
      <c r="V69" s="53">
        <v>97</v>
      </c>
      <c r="W69" s="53">
        <v>78</v>
      </c>
      <c r="X69" s="53">
        <v>82</v>
      </c>
      <c r="Y69" s="53">
        <v>91</v>
      </c>
      <c r="Z69" s="53">
        <v>125</v>
      </c>
      <c r="AA69" s="53">
        <v>123</v>
      </c>
      <c r="AB69" s="53">
        <v>118</v>
      </c>
      <c r="AC69" s="53">
        <v>95</v>
      </c>
      <c r="AD69" s="53">
        <v>79</v>
      </c>
      <c r="AE69" s="53">
        <v>77</v>
      </c>
      <c r="AF69" s="32"/>
      <c r="AG69" s="32"/>
      <c r="AH69" s="32"/>
      <c r="AI69" s="32"/>
      <c r="AJ69" s="32"/>
      <c r="AK69" s="32"/>
    </row>
    <row r="70" spans="1:37" x14ac:dyDescent="0.25">
      <c r="A70" s="53" t="s">
        <v>125</v>
      </c>
      <c r="B70" s="53">
        <v>45</v>
      </c>
      <c r="C70" s="53">
        <v>32</v>
      </c>
      <c r="D70" s="53">
        <v>30</v>
      </c>
      <c r="E70" s="53">
        <v>32</v>
      </c>
      <c r="F70" s="53">
        <v>32</v>
      </c>
      <c r="G70" s="53">
        <v>33</v>
      </c>
      <c r="H70" s="53">
        <v>36</v>
      </c>
      <c r="I70" s="53">
        <v>34</v>
      </c>
      <c r="J70" s="53">
        <v>26</v>
      </c>
      <c r="K70" s="53">
        <v>24</v>
      </c>
      <c r="L70" s="53">
        <v>23</v>
      </c>
      <c r="M70" s="53">
        <v>27</v>
      </c>
      <c r="N70" s="53">
        <v>37</v>
      </c>
      <c r="O70" s="53">
        <v>36</v>
      </c>
      <c r="P70" s="53">
        <v>30</v>
      </c>
      <c r="Q70" s="53">
        <v>28</v>
      </c>
      <c r="R70" s="53">
        <v>27</v>
      </c>
      <c r="S70" s="53">
        <v>43</v>
      </c>
      <c r="T70" s="53">
        <v>44</v>
      </c>
      <c r="U70" s="53">
        <v>35</v>
      </c>
      <c r="V70" s="53">
        <v>27</v>
      </c>
      <c r="W70" s="53">
        <v>29</v>
      </c>
      <c r="X70" s="53">
        <v>29</v>
      </c>
      <c r="Y70" s="53">
        <v>33</v>
      </c>
      <c r="Z70" s="53">
        <v>42</v>
      </c>
      <c r="AA70" s="53">
        <v>35</v>
      </c>
      <c r="AB70" s="53">
        <v>28</v>
      </c>
      <c r="AC70" s="53">
        <v>28</v>
      </c>
      <c r="AD70" s="53">
        <v>26</v>
      </c>
      <c r="AE70" s="53">
        <v>35</v>
      </c>
      <c r="AF70" s="32"/>
      <c r="AG70" s="32"/>
      <c r="AH70" s="32"/>
      <c r="AI70" s="32"/>
      <c r="AJ70" s="32"/>
      <c r="AK70" s="32"/>
    </row>
    <row r="71" spans="1:37" x14ac:dyDescent="0.25">
      <c r="A71" s="53" t="s">
        <v>126</v>
      </c>
      <c r="B71" s="53">
        <v>36</v>
      </c>
      <c r="C71" s="53">
        <v>37</v>
      </c>
      <c r="D71" s="53">
        <v>34</v>
      </c>
      <c r="E71" s="53">
        <v>37</v>
      </c>
      <c r="F71" s="53">
        <v>35</v>
      </c>
      <c r="G71" s="53">
        <v>31</v>
      </c>
      <c r="H71" s="53">
        <v>31</v>
      </c>
      <c r="I71" s="53">
        <v>28</v>
      </c>
      <c r="J71" s="53">
        <v>25</v>
      </c>
      <c r="K71" s="53">
        <v>29</v>
      </c>
      <c r="L71" s="53">
        <v>22</v>
      </c>
      <c r="M71" s="53">
        <v>18</v>
      </c>
      <c r="N71" s="53">
        <v>38</v>
      </c>
      <c r="O71" s="53">
        <v>30</v>
      </c>
      <c r="P71" s="53">
        <v>31</v>
      </c>
      <c r="Q71" s="53">
        <v>22</v>
      </c>
      <c r="R71" s="53">
        <v>21</v>
      </c>
      <c r="S71" s="53">
        <v>23</v>
      </c>
      <c r="T71" s="53">
        <v>20</v>
      </c>
      <c r="U71" s="53">
        <v>20</v>
      </c>
      <c r="V71" s="53">
        <v>23</v>
      </c>
      <c r="W71" s="53">
        <v>17</v>
      </c>
      <c r="X71" s="53">
        <v>16</v>
      </c>
      <c r="Y71" s="53">
        <v>12</v>
      </c>
      <c r="Z71" s="53">
        <v>28</v>
      </c>
      <c r="AA71" s="53">
        <v>33</v>
      </c>
      <c r="AB71" s="53">
        <v>31</v>
      </c>
      <c r="AC71" s="53">
        <v>19</v>
      </c>
      <c r="AD71" s="53">
        <v>15</v>
      </c>
      <c r="AE71" s="53">
        <v>21</v>
      </c>
      <c r="AF71" s="32"/>
      <c r="AG71" s="32"/>
      <c r="AH71" s="32"/>
      <c r="AI71" s="32"/>
      <c r="AJ71" s="32"/>
      <c r="AK71" s="32"/>
    </row>
    <row r="72" spans="1:37" x14ac:dyDescent="0.25">
      <c r="A72" s="53" t="s">
        <v>127</v>
      </c>
      <c r="B72" s="53">
        <v>1714</v>
      </c>
      <c r="C72" s="53">
        <v>1681</v>
      </c>
      <c r="D72" s="53">
        <v>1566</v>
      </c>
      <c r="E72" s="53">
        <v>1400</v>
      </c>
      <c r="F72" s="53">
        <v>1362</v>
      </c>
      <c r="G72" s="53">
        <v>1475</v>
      </c>
      <c r="H72" s="53">
        <v>1452</v>
      </c>
      <c r="I72" s="53">
        <v>1315</v>
      </c>
      <c r="J72" s="53">
        <v>1349</v>
      </c>
      <c r="K72" s="53">
        <v>1219</v>
      </c>
      <c r="L72" s="53">
        <v>1200</v>
      </c>
      <c r="M72" s="53">
        <v>1268</v>
      </c>
      <c r="N72" s="53">
        <v>1592</v>
      </c>
      <c r="O72" s="53">
        <v>1589</v>
      </c>
      <c r="P72" s="53">
        <v>1505</v>
      </c>
      <c r="Q72" s="53">
        <v>1303</v>
      </c>
      <c r="R72" s="53">
        <v>1372</v>
      </c>
      <c r="S72" s="53">
        <v>1483</v>
      </c>
      <c r="T72" s="53">
        <v>1426</v>
      </c>
      <c r="U72" s="53">
        <v>1291</v>
      </c>
      <c r="V72" s="53">
        <v>1232</v>
      </c>
      <c r="W72" s="53">
        <v>1075</v>
      </c>
      <c r="X72" s="53">
        <v>1124</v>
      </c>
      <c r="Y72" s="53">
        <v>1114</v>
      </c>
      <c r="Z72" s="53">
        <v>1400</v>
      </c>
      <c r="AA72" s="53">
        <v>1461</v>
      </c>
      <c r="AB72" s="53">
        <v>1437</v>
      </c>
      <c r="AC72" s="53">
        <v>1269</v>
      </c>
      <c r="AD72" s="53">
        <v>1343</v>
      </c>
      <c r="AE72" s="53">
        <v>1459</v>
      </c>
      <c r="AF72" s="32"/>
      <c r="AG72" s="32"/>
      <c r="AH72" s="32"/>
      <c r="AI72" s="32"/>
      <c r="AJ72" s="32"/>
      <c r="AK72" s="32"/>
    </row>
    <row r="73" spans="1:37" x14ac:dyDescent="0.25">
      <c r="A73" s="53" t="s">
        <v>129</v>
      </c>
      <c r="B73" s="53">
        <v>50</v>
      </c>
      <c r="C73" s="53">
        <v>39</v>
      </c>
      <c r="D73" s="53">
        <v>39</v>
      </c>
      <c r="E73" s="53">
        <v>38</v>
      </c>
      <c r="F73" s="53">
        <v>40</v>
      </c>
      <c r="G73" s="53">
        <v>42</v>
      </c>
      <c r="H73" s="53">
        <v>51</v>
      </c>
      <c r="I73" s="53">
        <v>41</v>
      </c>
      <c r="J73" s="53">
        <v>38</v>
      </c>
      <c r="K73" s="53">
        <v>39</v>
      </c>
      <c r="L73" s="53">
        <v>33</v>
      </c>
      <c r="M73" s="53">
        <v>34</v>
      </c>
      <c r="N73" s="53">
        <v>45</v>
      </c>
      <c r="O73" s="53">
        <v>50</v>
      </c>
      <c r="P73" s="53">
        <v>51</v>
      </c>
      <c r="Q73" s="53">
        <v>42</v>
      </c>
      <c r="R73" s="53">
        <v>32</v>
      </c>
      <c r="S73" s="53">
        <v>40</v>
      </c>
      <c r="T73" s="53">
        <v>39</v>
      </c>
      <c r="U73" s="53">
        <v>38</v>
      </c>
      <c r="V73" s="53">
        <v>34</v>
      </c>
      <c r="W73" s="53">
        <v>34</v>
      </c>
      <c r="X73" s="53">
        <v>27</v>
      </c>
      <c r="Y73" s="53">
        <v>28</v>
      </c>
      <c r="Z73" s="53">
        <v>43</v>
      </c>
      <c r="AA73" s="53">
        <v>42</v>
      </c>
      <c r="AB73" s="53">
        <v>44</v>
      </c>
      <c r="AC73" s="53">
        <v>45</v>
      </c>
      <c r="AD73" s="53">
        <v>37</v>
      </c>
      <c r="AE73" s="53">
        <v>38</v>
      </c>
      <c r="AF73" s="32"/>
      <c r="AG73" s="32"/>
      <c r="AH73" s="32"/>
      <c r="AI73" s="32"/>
      <c r="AJ73" s="32"/>
      <c r="AK73" s="32"/>
    </row>
    <row r="74" spans="1:37" x14ac:dyDescent="0.25">
      <c r="A74" s="53" t="s">
        <v>130</v>
      </c>
      <c r="B74" s="53">
        <v>485</v>
      </c>
      <c r="C74" s="53">
        <v>445</v>
      </c>
      <c r="D74" s="53">
        <v>423</v>
      </c>
      <c r="E74" s="53">
        <v>333</v>
      </c>
      <c r="F74" s="53">
        <v>326</v>
      </c>
      <c r="G74" s="53">
        <v>353</v>
      </c>
      <c r="H74" s="53">
        <v>381</v>
      </c>
      <c r="I74" s="53">
        <v>346</v>
      </c>
      <c r="J74" s="53">
        <v>354</v>
      </c>
      <c r="K74" s="53">
        <v>324</v>
      </c>
      <c r="L74" s="53">
        <v>305</v>
      </c>
      <c r="M74" s="53">
        <v>349</v>
      </c>
      <c r="N74" s="53">
        <v>455</v>
      </c>
      <c r="O74" s="53">
        <v>444</v>
      </c>
      <c r="P74" s="53">
        <v>404</v>
      </c>
      <c r="Q74" s="53">
        <v>322</v>
      </c>
      <c r="R74" s="53">
        <v>293</v>
      </c>
      <c r="S74" s="53">
        <v>318</v>
      </c>
      <c r="T74" s="53">
        <v>346</v>
      </c>
      <c r="U74" s="53">
        <v>328</v>
      </c>
      <c r="V74" s="53">
        <v>296</v>
      </c>
      <c r="W74" s="53">
        <v>257</v>
      </c>
      <c r="X74" s="53">
        <v>269</v>
      </c>
      <c r="Y74" s="53">
        <v>287</v>
      </c>
      <c r="Z74" s="53">
        <v>405</v>
      </c>
      <c r="AA74" s="53">
        <v>430</v>
      </c>
      <c r="AB74" s="53">
        <v>405</v>
      </c>
      <c r="AC74" s="53">
        <v>334</v>
      </c>
      <c r="AD74" s="53">
        <v>299</v>
      </c>
      <c r="AE74" s="53">
        <v>348</v>
      </c>
      <c r="AF74" s="32"/>
      <c r="AG74" s="32"/>
      <c r="AH74" s="32"/>
      <c r="AI74" s="32"/>
      <c r="AJ74" s="32"/>
      <c r="AK74" s="32"/>
    </row>
    <row r="75" spans="1:37" x14ac:dyDescent="0.25">
      <c r="A75" s="53" t="s">
        <v>131</v>
      </c>
      <c r="B75" s="53">
        <v>151</v>
      </c>
      <c r="C75" s="53">
        <v>147</v>
      </c>
      <c r="D75" s="53">
        <v>135</v>
      </c>
      <c r="E75" s="53">
        <v>135</v>
      </c>
      <c r="F75" s="53">
        <v>132</v>
      </c>
      <c r="G75" s="53">
        <v>131</v>
      </c>
      <c r="H75" s="53">
        <v>132</v>
      </c>
      <c r="I75" s="53">
        <v>116</v>
      </c>
      <c r="J75" s="53">
        <v>111</v>
      </c>
      <c r="K75" s="53">
        <v>97</v>
      </c>
      <c r="L75" s="53">
        <v>102</v>
      </c>
      <c r="M75" s="53">
        <v>109</v>
      </c>
      <c r="N75" s="53">
        <v>128</v>
      </c>
      <c r="O75" s="53">
        <v>118</v>
      </c>
      <c r="P75" s="53">
        <v>111</v>
      </c>
      <c r="Q75" s="53">
        <v>112</v>
      </c>
      <c r="R75" s="53">
        <v>126</v>
      </c>
      <c r="S75" s="53">
        <v>136</v>
      </c>
      <c r="T75" s="53">
        <v>136</v>
      </c>
      <c r="U75" s="53">
        <v>124</v>
      </c>
      <c r="V75" s="53">
        <v>137</v>
      </c>
      <c r="W75" s="53">
        <v>113</v>
      </c>
      <c r="X75" s="53">
        <v>115</v>
      </c>
      <c r="Y75" s="53">
        <v>101</v>
      </c>
      <c r="Z75" s="53">
        <v>126</v>
      </c>
      <c r="AA75" s="53">
        <v>133</v>
      </c>
      <c r="AB75" s="53">
        <v>123</v>
      </c>
      <c r="AC75" s="53">
        <v>113</v>
      </c>
      <c r="AD75" s="53">
        <v>126</v>
      </c>
      <c r="AE75" s="53">
        <v>157</v>
      </c>
      <c r="AF75" s="32"/>
      <c r="AG75" s="32"/>
      <c r="AH75" s="32"/>
      <c r="AI75" s="32"/>
      <c r="AJ75" s="32"/>
      <c r="AK75" s="32"/>
    </row>
    <row r="76" spans="1:37" x14ac:dyDescent="0.25">
      <c r="A76" s="53" t="s">
        <v>132</v>
      </c>
      <c r="B76" s="53">
        <v>57</v>
      </c>
      <c r="C76" s="53">
        <v>56</v>
      </c>
      <c r="D76" s="53">
        <v>52</v>
      </c>
      <c r="E76" s="53">
        <v>36</v>
      </c>
      <c r="F76" s="53">
        <v>32</v>
      </c>
      <c r="G76" s="53">
        <v>31</v>
      </c>
      <c r="H76" s="53">
        <v>38</v>
      </c>
      <c r="I76" s="53">
        <v>37</v>
      </c>
      <c r="J76" s="53">
        <v>41</v>
      </c>
      <c r="K76" s="53">
        <v>29</v>
      </c>
      <c r="L76" s="53">
        <v>30</v>
      </c>
      <c r="M76" s="53">
        <v>32</v>
      </c>
      <c r="N76" s="53">
        <v>44</v>
      </c>
      <c r="O76" s="53">
        <v>45</v>
      </c>
      <c r="P76" s="53">
        <v>40</v>
      </c>
      <c r="Q76" s="53">
        <v>32</v>
      </c>
      <c r="R76" s="53">
        <v>38</v>
      </c>
      <c r="S76" s="53">
        <v>28</v>
      </c>
      <c r="T76" s="53">
        <v>27</v>
      </c>
      <c r="U76" s="53">
        <v>32</v>
      </c>
      <c r="V76" s="53">
        <v>24</v>
      </c>
      <c r="W76" s="53">
        <v>23</v>
      </c>
      <c r="X76" s="53">
        <v>23</v>
      </c>
      <c r="Y76" s="53">
        <v>33</v>
      </c>
      <c r="Z76" s="53">
        <v>47</v>
      </c>
      <c r="AA76" s="53">
        <v>47</v>
      </c>
      <c r="AB76" s="53">
        <v>39</v>
      </c>
      <c r="AC76" s="53">
        <v>31</v>
      </c>
      <c r="AD76" s="53">
        <v>23</v>
      </c>
      <c r="AE76" s="53">
        <v>23</v>
      </c>
      <c r="AF76" s="32"/>
      <c r="AG76" s="32"/>
      <c r="AH76" s="32"/>
      <c r="AI76" s="32"/>
      <c r="AJ76" s="32"/>
      <c r="AK76" s="32"/>
    </row>
    <row r="77" spans="1:37" x14ac:dyDescent="0.25">
      <c r="A77" s="53" t="s">
        <v>133</v>
      </c>
      <c r="B77" s="53">
        <v>266</v>
      </c>
      <c r="C77" s="53">
        <v>255</v>
      </c>
      <c r="D77" s="53">
        <v>244</v>
      </c>
      <c r="E77" s="53">
        <v>235</v>
      </c>
      <c r="F77" s="53">
        <v>257</v>
      </c>
      <c r="G77" s="53">
        <v>270</v>
      </c>
      <c r="H77" s="53">
        <v>252</v>
      </c>
      <c r="I77" s="53">
        <v>228</v>
      </c>
      <c r="J77" s="53">
        <v>255</v>
      </c>
      <c r="K77" s="53">
        <v>239</v>
      </c>
      <c r="L77" s="53">
        <v>213</v>
      </c>
      <c r="M77" s="53">
        <v>209</v>
      </c>
      <c r="N77" s="53">
        <v>267</v>
      </c>
      <c r="O77" s="53">
        <v>268</v>
      </c>
      <c r="P77" s="53">
        <v>256</v>
      </c>
      <c r="Q77" s="53">
        <v>233</v>
      </c>
      <c r="R77" s="53">
        <v>276</v>
      </c>
      <c r="S77" s="53">
        <v>326</v>
      </c>
      <c r="T77" s="53">
        <v>308</v>
      </c>
      <c r="U77" s="53">
        <v>264</v>
      </c>
      <c r="V77" s="53">
        <v>261</v>
      </c>
      <c r="W77" s="53">
        <v>240</v>
      </c>
      <c r="X77" s="53">
        <v>221</v>
      </c>
      <c r="Y77" s="53">
        <v>202</v>
      </c>
      <c r="Z77" s="53">
        <v>244</v>
      </c>
      <c r="AA77" s="53">
        <v>248</v>
      </c>
      <c r="AB77" s="53">
        <v>251</v>
      </c>
      <c r="AC77" s="53">
        <v>240</v>
      </c>
      <c r="AD77" s="53">
        <v>246</v>
      </c>
      <c r="AE77" s="53">
        <v>308</v>
      </c>
      <c r="AF77" s="32"/>
      <c r="AG77" s="32"/>
      <c r="AH77" s="32"/>
      <c r="AI77" s="32"/>
      <c r="AJ77" s="32"/>
      <c r="AK77" s="32"/>
    </row>
    <row r="78" spans="1:37" x14ac:dyDescent="0.25">
      <c r="A78" s="53" t="s">
        <v>134</v>
      </c>
      <c r="B78" s="53">
        <v>58</v>
      </c>
      <c r="C78" s="53">
        <v>52</v>
      </c>
      <c r="D78" s="53">
        <v>48</v>
      </c>
      <c r="E78" s="53">
        <v>41</v>
      </c>
      <c r="F78" s="53">
        <v>34</v>
      </c>
      <c r="G78" s="53">
        <v>33</v>
      </c>
      <c r="H78" s="53">
        <v>32</v>
      </c>
      <c r="I78" s="53">
        <v>31</v>
      </c>
      <c r="J78" s="53">
        <v>33</v>
      </c>
      <c r="K78" s="53">
        <v>26</v>
      </c>
      <c r="L78" s="53">
        <v>19</v>
      </c>
      <c r="M78" s="53">
        <v>25</v>
      </c>
      <c r="N78" s="53">
        <v>45</v>
      </c>
      <c r="O78" s="53">
        <v>44</v>
      </c>
      <c r="P78" s="53">
        <v>32</v>
      </c>
      <c r="Q78" s="53">
        <v>22</v>
      </c>
      <c r="R78" s="53">
        <v>19</v>
      </c>
      <c r="S78" s="53">
        <v>25</v>
      </c>
      <c r="T78" s="53">
        <v>23</v>
      </c>
      <c r="U78" s="53">
        <v>21</v>
      </c>
      <c r="V78" s="53">
        <v>25</v>
      </c>
      <c r="W78" s="53">
        <v>24</v>
      </c>
      <c r="X78" s="53">
        <v>28</v>
      </c>
      <c r="Y78" s="53">
        <v>28</v>
      </c>
      <c r="Z78" s="53">
        <v>33</v>
      </c>
      <c r="AA78" s="53">
        <v>39</v>
      </c>
      <c r="AB78" s="53">
        <v>33</v>
      </c>
      <c r="AC78" s="53">
        <v>24</v>
      </c>
      <c r="AD78" s="53">
        <v>21</v>
      </c>
      <c r="AE78" s="53">
        <v>25</v>
      </c>
      <c r="AF78" s="32"/>
      <c r="AG78" s="32"/>
      <c r="AH78" s="32"/>
      <c r="AI78" s="32"/>
      <c r="AJ78" s="32"/>
      <c r="AK78" s="32"/>
    </row>
    <row r="79" spans="1:37" x14ac:dyDescent="0.25">
      <c r="A79" s="53" t="s">
        <v>136</v>
      </c>
      <c r="B79" s="53">
        <v>168</v>
      </c>
      <c r="C79" s="53">
        <v>163</v>
      </c>
      <c r="D79" s="53">
        <v>152</v>
      </c>
      <c r="E79" s="53">
        <v>138</v>
      </c>
      <c r="F79" s="53">
        <v>118</v>
      </c>
      <c r="G79" s="53">
        <v>129</v>
      </c>
      <c r="H79" s="53">
        <v>132</v>
      </c>
      <c r="I79" s="53">
        <v>117</v>
      </c>
      <c r="J79" s="53">
        <v>107</v>
      </c>
      <c r="K79" s="53">
        <v>94</v>
      </c>
      <c r="L79" s="53">
        <v>116</v>
      </c>
      <c r="M79" s="53">
        <v>132</v>
      </c>
      <c r="N79" s="53">
        <v>171</v>
      </c>
      <c r="O79" s="53">
        <v>178</v>
      </c>
      <c r="P79" s="53">
        <v>168</v>
      </c>
      <c r="Q79" s="53">
        <v>153</v>
      </c>
      <c r="R79" s="53">
        <v>128</v>
      </c>
      <c r="S79" s="53">
        <v>134</v>
      </c>
      <c r="T79" s="53">
        <v>137</v>
      </c>
      <c r="U79" s="53">
        <v>125</v>
      </c>
      <c r="V79" s="53">
        <v>101</v>
      </c>
      <c r="W79" s="53">
        <v>83</v>
      </c>
      <c r="X79" s="53">
        <v>107</v>
      </c>
      <c r="Y79" s="53">
        <v>118</v>
      </c>
      <c r="Z79" s="53">
        <v>141</v>
      </c>
      <c r="AA79" s="53">
        <v>149</v>
      </c>
      <c r="AB79" s="53">
        <v>142</v>
      </c>
      <c r="AC79" s="53">
        <v>123</v>
      </c>
      <c r="AD79" s="53">
        <v>116</v>
      </c>
      <c r="AE79" s="53">
        <v>130</v>
      </c>
      <c r="AF79" s="32"/>
      <c r="AG79" s="32"/>
      <c r="AH79" s="32"/>
      <c r="AI79" s="32"/>
      <c r="AJ79" s="32"/>
      <c r="AK79" s="32"/>
    </row>
    <row r="80" spans="1:37" x14ac:dyDescent="0.25">
      <c r="A80" s="53" t="s">
        <v>137</v>
      </c>
      <c r="B80" s="53">
        <v>605</v>
      </c>
      <c r="C80" s="53">
        <v>547</v>
      </c>
      <c r="D80" s="53">
        <v>526</v>
      </c>
      <c r="E80" s="53">
        <v>501</v>
      </c>
      <c r="F80" s="53">
        <v>486</v>
      </c>
      <c r="G80" s="53">
        <v>568</v>
      </c>
      <c r="H80" s="53">
        <v>553</v>
      </c>
      <c r="I80" s="53">
        <v>492</v>
      </c>
      <c r="J80" s="53">
        <v>506</v>
      </c>
      <c r="K80" s="53">
        <v>451</v>
      </c>
      <c r="L80" s="53">
        <v>429</v>
      </c>
      <c r="M80" s="53">
        <v>424</v>
      </c>
      <c r="N80" s="53">
        <v>565</v>
      </c>
      <c r="O80" s="53">
        <v>536</v>
      </c>
      <c r="P80" s="53">
        <v>500</v>
      </c>
      <c r="Q80" s="53">
        <v>461</v>
      </c>
      <c r="R80" s="53">
        <v>487</v>
      </c>
      <c r="S80" s="53">
        <v>509</v>
      </c>
      <c r="T80" s="53">
        <v>479</v>
      </c>
      <c r="U80" s="53">
        <v>457</v>
      </c>
      <c r="V80" s="53">
        <v>471</v>
      </c>
      <c r="W80" s="53">
        <v>423</v>
      </c>
      <c r="X80" s="53">
        <v>404</v>
      </c>
      <c r="Y80" s="53">
        <v>426</v>
      </c>
      <c r="Z80" s="53">
        <v>530</v>
      </c>
      <c r="AA80" s="53">
        <v>545</v>
      </c>
      <c r="AB80" s="53">
        <v>528</v>
      </c>
      <c r="AC80" s="53">
        <v>475</v>
      </c>
      <c r="AD80" s="53">
        <v>500</v>
      </c>
      <c r="AE80" s="53">
        <v>549</v>
      </c>
      <c r="AF80" s="32"/>
      <c r="AG80" s="32"/>
      <c r="AH80" s="32"/>
      <c r="AI80" s="32"/>
      <c r="AJ80" s="32"/>
      <c r="AK80" s="32"/>
    </row>
    <row r="81" spans="1:37" x14ac:dyDescent="0.25">
      <c r="A81" s="53" t="s">
        <v>138</v>
      </c>
      <c r="B81" s="53">
        <v>1169</v>
      </c>
      <c r="C81" s="53">
        <v>1147</v>
      </c>
      <c r="D81" s="53">
        <v>1064</v>
      </c>
      <c r="E81" s="53">
        <v>807</v>
      </c>
      <c r="F81" s="53">
        <v>760</v>
      </c>
      <c r="G81" s="53">
        <v>832</v>
      </c>
      <c r="H81" s="53">
        <v>810</v>
      </c>
      <c r="I81" s="53">
        <v>742</v>
      </c>
      <c r="J81" s="53">
        <v>739</v>
      </c>
      <c r="K81" s="53">
        <v>633</v>
      </c>
      <c r="L81" s="53">
        <v>610</v>
      </c>
      <c r="M81" s="53">
        <v>708</v>
      </c>
      <c r="N81" s="53">
        <v>1063</v>
      </c>
      <c r="O81" s="53">
        <v>1047</v>
      </c>
      <c r="P81" s="53">
        <v>987</v>
      </c>
      <c r="Q81" s="53">
        <v>762</v>
      </c>
      <c r="R81" s="53">
        <v>745</v>
      </c>
      <c r="S81" s="53">
        <v>834</v>
      </c>
      <c r="T81" s="53">
        <v>862</v>
      </c>
      <c r="U81" s="53">
        <v>780</v>
      </c>
      <c r="V81" s="53">
        <v>778</v>
      </c>
      <c r="W81" s="53">
        <v>651</v>
      </c>
      <c r="X81" s="53">
        <v>640</v>
      </c>
      <c r="Y81" s="53">
        <v>660</v>
      </c>
      <c r="Z81" s="53">
        <v>987</v>
      </c>
      <c r="AA81" s="53">
        <v>960</v>
      </c>
      <c r="AB81" s="53">
        <v>917</v>
      </c>
      <c r="AC81" s="53">
        <v>656</v>
      </c>
      <c r="AD81" s="53">
        <v>635</v>
      </c>
      <c r="AE81" s="53">
        <v>812</v>
      </c>
      <c r="AF81" s="32"/>
      <c r="AG81" s="32"/>
      <c r="AH81" s="32"/>
      <c r="AI81" s="32"/>
      <c r="AJ81" s="32"/>
      <c r="AK81" s="32"/>
    </row>
    <row r="82" spans="1:37" x14ac:dyDescent="0.25">
      <c r="A82" s="53" t="s">
        <v>139</v>
      </c>
      <c r="B82" s="53">
        <v>558</v>
      </c>
      <c r="C82" s="53">
        <v>512</v>
      </c>
      <c r="D82" s="53">
        <v>497</v>
      </c>
      <c r="E82" s="53">
        <v>450</v>
      </c>
      <c r="F82" s="53">
        <v>449</v>
      </c>
      <c r="G82" s="53">
        <v>472</v>
      </c>
      <c r="H82" s="53">
        <v>443</v>
      </c>
      <c r="I82" s="53">
        <v>380</v>
      </c>
      <c r="J82" s="53">
        <v>398</v>
      </c>
      <c r="K82" s="53">
        <v>381</v>
      </c>
      <c r="L82" s="53">
        <v>375</v>
      </c>
      <c r="M82" s="53">
        <v>401</v>
      </c>
      <c r="N82" s="53">
        <v>493</v>
      </c>
      <c r="O82" s="53">
        <v>508</v>
      </c>
      <c r="P82" s="53">
        <v>465</v>
      </c>
      <c r="Q82" s="53">
        <v>399</v>
      </c>
      <c r="R82" s="53">
        <v>436</v>
      </c>
      <c r="S82" s="53">
        <v>477</v>
      </c>
      <c r="T82" s="53">
        <v>464</v>
      </c>
      <c r="U82" s="53">
        <v>431</v>
      </c>
      <c r="V82" s="53">
        <v>417</v>
      </c>
      <c r="W82" s="53">
        <v>395</v>
      </c>
      <c r="X82" s="53">
        <v>375</v>
      </c>
      <c r="Y82" s="53">
        <v>337</v>
      </c>
      <c r="Z82" s="53">
        <v>401</v>
      </c>
      <c r="AA82" s="53">
        <v>448</v>
      </c>
      <c r="AB82" s="53">
        <v>445</v>
      </c>
      <c r="AC82" s="53">
        <v>397</v>
      </c>
      <c r="AD82" s="53">
        <v>394</v>
      </c>
      <c r="AE82" s="53">
        <v>491</v>
      </c>
      <c r="AF82" s="32"/>
      <c r="AG82" s="32"/>
      <c r="AH82" s="32"/>
      <c r="AI82" s="32"/>
      <c r="AJ82" s="32"/>
      <c r="AK82" s="32"/>
    </row>
    <row r="83" spans="1:37" x14ac:dyDescent="0.25">
      <c r="A83" s="53" t="s">
        <v>140</v>
      </c>
      <c r="B83" s="53">
        <v>150</v>
      </c>
      <c r="C83" s="53">
        <v>138</v>
      </c>
      <c r="D83" s="53">
        <v>136</v>
      </c>
      <c r="E83" s="53">
        <v>105</v>
      </c>
      <c r="F83" s="53">
        <v>98</v>
      </c>
      <c r="G83" s="53">
        <v>101</v>
      </c>
      <c r="H83" s="53">
        <v>98</v>
      </c>
      <c r="I83" s="53">
        <v>79</v>
      </c>
      <c r="J83" s="53">
        <v>71</v>
      </c>
      <c r="K83" s="53">
        <v>65</v>
      </c>
      <c r="L83" s="53">
        <v>71</v>
      </c>
      <c r="M83" s="53">
        <v>78</v>
      </c>
      <c r="N83" s="53">
        <v>129</v>
      </c>
      <c r="O83" s="53">
        <v>133</v>
      </c>
      <c r="P83" s="53">
        <v>112</v>
      </c>
      <c r="Q83" s="53">
        <v>89</v>
      </c>
      <c r="R83" s="53">
        <v>91</v>
      </c>
      <c r="S83" s="53">
        <v>88</v>
      </c>
      <c r="T83" s="53">
        <v>85</v>
      </c>
      <c r="U83" s="53">
        <v>74</v>
      </c>
      <c r="V83" s="53">
        <v>68</v>
      </c>
      <c r="W83" s="53">
        <v>74</v>
      </c>
      <c r="X83" s="53">
        <v>69</v>
      </c>
      <c r="Y83" s="53">
        <v>69</v>
      </c>
      <c r="Z83" s="53">
        <v>100</v>
      </c>
      <c r="AA83" s="53">
        <v>100</v>
      </c>
      <c r="AB83" s="53">
        <v>93</v>
      </c>
      <c r="AC83" s="53">
        <v>84</v>
      </c>
      <c r="AD83" s="53">
        <v>91</v>
      </c>
      <c r="AE83" s="53">
        <v>103</v>
      </c>
      <c r="AF83" s="32"/>
      <c r="AG83" s="32"/>
      <c r="AH83" s="32"/>
      <c r="AI83" s="32"/>
      <c r="AJ83" s="32"/>
      <c r="AK83" s="32"/>
    </row>
    <row r="84" spans="1:37" x14ac:dyDescent="0.25">
      <c r="A84" s="53" t="s">
        <v>141</v>
      </c>
      <c r="B84" s="53">
        <v>636</v>
      </c>
      <c r="C84" s="53">
        <v>588</v>
      </c>
      <c r="D84" s="53">
        <v>542</v>
      </c>
      <c r="E84" s="53">
        <v>347</v>
      </c>
      <c r="F84" s="53">
        <v>290</v>
      </c>
      <c r="G84" s="53">
        <v>288</v>
      </c>
      <c r="H84" s="53">
        <v>278</v>
      </c>
      <c r="I84" s="53">
        <v>243</v>
      </c>
      <c r="J84" s="53">
        <v>264</v>
      </c>
      <c r="K84" s="53">
        <v>254</v>
      </c>
      <c r="L84" s="53">
        <v>307</v>
      </c>
      <c r="M84" s="53">
        <v>410</v>
      </c>
      <c r="N84" s="53">
        <v>593</v>
      </c>
      <c r="O84" s="53">
        <v>554</v>
      </c>
      <c r="P84" s="53">
        <v>500</v>
      </c>
      <c r="Q84" s="53">
        <v>327</v>
      </c>
      <c r="R84" s="53">
        <v>286</v>
      </c>
      <c r="S84" s="53">
        <v>288</v>
      </c>
      <c r="T84" s="53">
        <v>256</v>
      </c>
      <c r="U84" s="53">
        <v>238</v>
      </c>
      <c r="V84" s="53">
        <v>232</v>
      </c>
      <c r="W84" s="53">
        <v>222</v>
      </c>
      <c r="X84" s="53">
        <v>274</v>
      </c>
      <c r="Y84" s="53">
        <v>341</v>
      </c>
      <c r="Z84" s="53">
        <v>544</v>
      </c>
      <c r="AA84" s="53">
        <v>571</v>
      </c>
      <c r="AB84" s="53">
        <v>517</v>
      </c>
      <c r="AC84" s="53">
        <v>368</v>
      </c>
      <c r="AD84" s="53">
        <v>310</v>
      </c>
      <c r="AE84" s="53">
        <v>301</v>
      </c>
      <c r="AF84" s="32"/>
      <c r="AG84" s="32"/>
      <c r="AH84" s="32"/>
      <c r="AI84" s="32"/>
      <c r="AJ84" s="32"/>
      <c r="AK84" s="32"/>
    </row>
    <row r="85" spans="1:37" x14ac:dyDescent="0.25">
      <c r="A85" s="53" t="s">
        <v>142</v>
      </c>
      <c r="B85" s="53">
        <v>198</v>
      </c>
      <c r="C85" s="53">
        <v>206</v>
      </c>
      <c r="D85" s="53">
        <v>195</v>
      </c>
      <c r="E85" s="53">
        <v>168</v>
      </c>
      <c r="F85" s="53">
        <v>154</v>
      </c>
      <c r="G85" s="53">
        <v>155</v>
      </c>
      <c r="H85" s="53">
        <v>166</v>
      </c>
      <c r="I85" s="53">
        <v>143</v>
      </c>
      <c r="J85" s="53">
        <v>130</v>
      </c>
      <c r="K85" s="53">
        <v>119</v>
      </c>
      <c r="L85" s="53">
        <v>119</v>
      </c>
      <c r="M85" s="53">
        <v>142</v>
      </c>
      <c r="N85" s="53">
        <v>196</v>
      </c>
      <c r="O85" s="53">
        <v>210</v>
      </c>
      <c r="P85" s="53">
        <v>184</v>
      </c>
      <c r="Q85" s="53">
        <v>149</v>
      </c>
      <c r="R85" s="53">
        <v>139</v>
      </c>
      <c r="S85" s="53">
        <v>140</v>
      </c>
      <c r="T85" s="53">
        <v>172</v>
      </c>
      <c r="U85" s="53">
        <v>153</v>
      </c>
      <c r="V85" s="53">
        <v>133</v>
      </c>
      <c r="W85" s="53">
        <v>113</v>
      </c>
      <c r="X85" s="53">
        <v>106</v>
      </c>
      <c r="Y85" s="53">
        <v>116</v>
      </c>
      <c r="Z85" s="53">
        <v>185</v>
      </c>
      <c r="AA85" s="53">
        <v>198</v>
      </c>
      <c r="AB85" s="53">
        <v>167</v>
      </c>
      <c r="AC85" s="53">
        <v>147</v>
      </c>
      <c r="AD85" s="53">
        <v>146</v>
      </c>
      <c r="AE85" s="53">
        <v>169</v>
      </c>
      <c r="AF85" s="32"/>
      <c r="AG85" s="32"/>
      <c r="AH85" s="32"/>
      <c r="AI85" s="32"/>
      <c r="AJ85" s="32"/>
      <c r="AK85" s="32"/>
    </row>
    <row r="86" spans="1:37" x14ac:dyDescent="0.25">
      <c r="A86" s="53" t="s">
        <v>143</v>
      </c>
      <c r="B86" s="53">
        <v>223</v>
      </c>
      <c r="C86" s="53">
        <v>222</v>
      </c>
      <c r="D86" s="53">
        <v>206</v>
      </c>
      <c r="E86" s="53">
        <v>179</v>
      </c>
      <c r="F86" s="53">
        <v>163</v>
      </c>
      <c r="G86" s="53">
        <v>182</v>
      </c>
      <c r="H86" s="53">
        <v>177</v>
      </c>
      <c r="I86" s="53">
        <v>156</v>
      </c>
      <c r="J86" s="53">
        <v>158</v>
      </c>
      <c r="K86" s="53">
        <v>150</v>
      </c>
      <c r="L86" s="53">
        <v>168</v>
      </c>
      <c r="M86" s="53">
        <v>170</v>
      </c>
      <c r="N86" s="53">
        <v>211</v>
      </c>
      <c r="O86" s="53">
        <v>209</v>
      </c>
      <c r="P86" s="53">
        <v>192</v>
      </c>
      <c r="Q86" s="53">
        <v>186</v>
      </c>
      <c r="R86" s="53">
        <v>192</v>
      </c>
      <c r="S86" s="53">
        <v>205</v>
      </c>
      <c r="T86" s="53">
        <v>206</v>
      </c>
      <c r="U86" s="53">
        <v>190</v>
      </c>
      <c r="V86" s="53">
        <v>169</v>
      </c>
      <c r="W86" s="53">
        <v>147</v>
      </c>
      <c r="X86" s="53">
        <v>153</v>
      </c>
      <c r="Y86" s="53">
        <v>151</v>
      </c>
      <c r="Z86" s="53">
        <v>186</v>
      </c>
      <c r="AA86" s="53">
        <v>198</v>
      </c>
      <c r="AB86" s="53">
        <v>183</v>
      </c>
      <c r="AC86" s="53">
        <v>177</v>
      </c>
      <c r="AD86" s="53">
        <v>182</v>
      </c>
      <c r="AE86" s="53">
        <v>199</v>
      </c>
      <c r="AF86" s="32"/>
      <c r="AG86" s="32"/>
      <c r="AH86" s="32"/>
      <c r="AI86" s="32"/>
      <c r="AJ86" s="32"/>
      <c r="AK86" s="32"/>
    </row>
    <row r="87" spans="1:37" x14ac:dyDescent="0.25">
      <c r="A87" s="53" t="s">
        <v>144</v>
      </c>
      <c r="B87" s="53">
        <v>79</v>
      </c>
      <c r="C87" s="53">
        <v>78</v>
      </c>
      <c r="D87" s="53">
        <v>72</v>
      </c>
      <c r="E87" s="53">
        <v>73</v>
      </c>
      <c r="F87" s="53">
        <v>76</v>
      </c>
      <c r="G87" s="53">
        <v>88</v>
      </c>
      <c r="H87" s="53">
        <v>82</v>
      </c>
      <c r="I87" s="53">
        <v>72</v>
      </c>
      <c r="J87" s="53">
        <v>73</v>
      </c>
      <c r="K87" s="53">
        <v>64</v>
      </c>
      <c r="L87" s="53">
        <v>65</v>
      </c>
      <c r="M87" s="53">
        <v>61</v>
      </c>
      <c r="N87" s="53">
        <v>76</v>
      </c>
      <c r="O87" s="53">
        <v>58</v>
      </c>
      <c r="P87" s="53">
        <v>72</v>
      </c>
      <c r="Q87" s="53">
        <v>69</v>
      </c>
      <c r="R87" s="53">
        <v>80</v>
      </c>
      <c r="S87" s="53">
        <v>90</v>
      </c>
      <c r="T87" s="53">
        <v>90</v>
      </c>
      <c r="U87" s="53">
        <v>79</v>
      </c>
      <c r="V87" s="53">
        <v>81</v>
      </c>
      <c r="W87" s="53">
        <v>75</v>
      </c>
      <c r="X87" s="53">
        <v>66</v>
      </c>
      <c r="Y87" s="53">
        <v>63</v>
      </c>
      <c r="Z87" s="53">
        <v>76</v>
      </c>
      <c r="AA87" s="53">
        <v>79</v>
      </c>
      <c r="AB87" s="53">
        <v>75</v>
      </c>
      <c r="AC87" s="53">
        <v>76</v>
      </c>
      <c r="AD87" s="53">
        <v>83</v>
      </c>
      <c r="AE87" s="53">
        <v>103</v>
      </c>
      <c r="AF87" s="32"/>
      <c r="AG87" s="32"/>
      <c r="AH87" s="32"/>
      <c r="AI87" s="32"/>
      <c r="AJ87" s="32"/>
      <c r="AK87" s="32"/>
    </row>
    <row r="88" spans="1:37" x14ac:dyDescent="0.25">
      <c r="A88" s="53" t="s">
        <v>145</v>
      </c>
      <c r="B88" s="53">
        <v>837</v>
      </c>
      <c r="C88" s="53">
        <v>810</v>
      </c>
      <c r="D88" s="53">
        <v>769</v>
      </c>
      <c r="E88" s="53">
        <v>647</v>
      </c>
      <c r="F88" s="53">
        <v>614</v>
      </c>
      <c r="G88" s="53">
        <v>656</v>
      </c>
      <c r="H88" s="53">
        <v>693</v>
      </c>
      <c r="I88" s="53">
        <v>617</v>
      </c>
      <c r="J88" s="53">
        <v>630</v>
      </c>
      <c r="K88" s="53">
        <v>579</v>
      </c>
      <c r="L88" s="53">
        <v>560</v>
      </c>
      <c r="M88" s="53">
        <v>604</v>
      </c>
      <c r="N88" s="53">
        <v>809</v>
      </c>
      <c r="O88" s="53">
        <v>791</v>
      </c>
      <c r="P88" s="53">
        <v>732</v>
      </c>
      <c r="Q88" s="53">
        <v>635</v>
      </c>
      <c r="R88" s="53">
        <v>596</v>
      </c>
      <c r="S88" s="53">
        <v>625</v>
      </c>
      <c r="T88" s="53">
        <v>662</v>
      </c>
      <c r="U88" s="53">
        <v>589</v>
      </c>
      <c r="V88" s="53">
        <v>520</v>
      </c>
      <c r="W88" s="53">
        <v>461</v>
      </c>
      <c r="X88" s="53">
        <v>469</v>
      </c>
      <c r="Y88" s="53">
        <v>506</v>
      </c>
      <c r="Z88" s="53">
        <v>684</v>
      </c>
      <c r="AA88" s="53">
        <v>714</v>
      </c>
      <c r="AB88" s="53">
        <v>697</v>
      </c>
      <c r="AC88" s="53">
        <v>602</v>
      </c>
      <c r="AD88" s="53">
        <v>600</v>
      </c>
      <c r="AE88" s="53">
        <v>684</v>
      </c>
      <c r="AF88" s="32"/>
      <c r="AG88" s="32"/>
      <c r="AH88" s="32"/>
      <c r="AI88" s="32"/>
      <c r="AJ88" s="32"/>
      <c r="AK88" s="32"/>
    </row>
    <row r="89" spans="1:37" x14ac:dyDescent="0.25">
      <c r="A89" s="53" t="s">
        <v>146</v>
      </c>
      <c r="B89" s="53">
        <v>354</v>
      </c>
      <c r="C89" s="53">
        <v>341</v>
      </c>
      <c r="D89" s="53">
        <v>320</v>
      </c>
      <c r="E89" s="53">
        <v>258</v>
      </c>
      <c r="F89" s="53">
        <v>247</v>
      </c>
      <c r="G89" s="53">
        <v>272</v>
      </c>
      <c r="H89" s="53">
        <v>301</v>
      </c>
      <c r="I89" s="53">
        <v>265</v>
      </c>
      <c r="J89" s="53">
        <v>242</v>
      </c>
      <c r="K89" s="53">
        <v>212</v>
      </c>
      <c r="L89" s="53">
        <v>198</v>
      </c>
      <c r="M89" s="53">
        <v>221</v>
      </c>
      <c r="N89" s="53">
        <v>318</v>
      </c>
      <c r="O89" s="53">
        <v>332</v>
      </c>
      <c r="P89" s="53">
        <v>311</v>
      </c>
      <c r="Q89" s="53">
        <v>267</v>
      </c>
      <c r="R89" s="53">
        <v>247</v>
      </c>
      <c r="S89" s="53">
        <v>274</v>
      </c>
      <c r="T89" s="53">
        <v>278</v>
      </c>
      <c r="U89" s="53">
        <v>238</v>
      </c>
      <c r="V89" s="53">
        <v>208</v>
      </c>
      <c r="W89" s="53">
        <v>191</v>
      </c>
      <c r="X89" s="53">
        <v>165</v>
      </c>
      <c r="Y89" s="53">
        <v>171</v>
      </c>
      <c r="Z89" s="53">
        <v>272</v>
      </c>
      <c r="AA89" s="53">
        <v>309</v>
      </c>
      <c r="AB89" s="53">
        <v>314</v>
      </c>
      <c r="AC89" s="53">
        <v>253</v>
      </c>
      <c r="AD89" s="53">
        <v>261</v>
      </c>
      <c r="AE89" s="53">
        <v>299</v>
      </c>
      <c r="AF89" s="32"/>
      <c r="AG89" s="32"/>
      <c r="AH89" s="32"/>
      <c r="AI89" s="32"/>
      <c r="AJ89" s="32"/>
      <c r="AK89" s="32"/>
    </row>
    <row r="90" spans="1:37" x14ac:dyDescent="0.25">
      <c r="A90" s="53" t="s">
        <v>147</v>
      </c>
      <c r="B90" s="53">
        <v>814</v>
      </c>
      <c r="C90" s="53">
        <v>798</v>
      </c>
      <c r="D90" s="53">
        <v>726</v>
      </c>
      <c r="E90" s="53">
        <v>504</v>
      </c>
      <c r="F90" s="53">
        <v>405</v>
      </c>
      <c r="G90" s="53">
        <v>363</v>
      </c>
      <c r="H90" s="53">
        <v>335</v>
      </c>
      <c r="I90" s="53">
        <v>301</v>
      </c>
      <c r="J90" s="53">
        <v>310</v>
      </c>
      <c r="K90" s="53">
        <v>304</v>
      </c>
      <c r="L90" s="53">
        <v>437</v>
      </c>
      <c r="M90" s="53">
        <v>518</v>
      </c>
      <c r="N90" s="53">
        <v>743</v>
      </c>
      <c r="O90" s="53">
        <v>732</v>
      </c>
      <c r="P90" s="53">
        <v>661</v>
      </c>
      <c r="Q90" s="53">
        <v>475</v>
      </c>
      <c r="R90" s="53">
        <v>399</v>
      </c>
      <c r="S90" s="53">
        <v>367</v>
      </c>
      <c r="T90" s="53">
        <v>326</v>
      </c>
      <c r="U90" s="53">
        <v>303</v>
      </c>
      <c r="V90" s="53">
        <v>302</v>
      </c>
      <c r="W90" s="53">
        <v>299</v>
      </c>
      <c r="X90" s="53">
        <v>426</v>
      </c>
      <c r="Y90" s="53">
        <v>502</v>
      </c>
      <c r="Z90" s="53">
        <v>722</v>
      </c>
      <c r="AA90" s="53">
        <v>743</v>
      </c>
      <c r="AB90" s="53">
        <v>677</v>
      </c>
      <c r="AC90" s="53">
        <v>492</v>
      </c>
      <c r="AD90" s="53">
        <v>426</v>
      </c>
      <c r="AE90" s="53">
        <v>379</v>
      </c>
      <c r="AF90" s="32"/>
      <c r="AG90" s="32"/>
      <c r="AH90" s="32"/>
      <c r="AI90" s="32"/>
      <c r="AJ90" s="32"/>
      <c r="AK90" s="32"/>
    </row>
    <row r="91" spans="1:37" x14ac:dyDescent="0.25">
      <c r="A91" s="53" t="s">
        <v>148</v>
      </c>
      <c r="B91" s="53">
        <v>62</v>
      </c>
      <c r="C91" s="53">
        <v>58</v>
      </c>
      <c r="D91" s="53">
        <v>55</v>
      </c>
      <c r="E91" s="53">
        <v>59</v>
      </c>
      <c r="F91" s="53">
        <v>63</v>
      </c>
      <c r="G91" s="53">
        <v>76</v>
      </c>
      <c r="H91" s="53">
        <v>76</v>
      </c>
      <c r="I91" s="53">
        <v>59</v>
      </c>
      <c r="J91" s="53">
        <v>49</v>
      </c>
      <c r="K91" s="53">
        <v>46</v>
      </c>
      <c r="L91" s="53">
        <v>41</v>
      </c>
      <c r="M91" s="53">
        <v>44</v>
      </c>
      <c r="N91" s="53">
        <v>51</v>
      </c>
      <c r="O91" s="53">
        <v>49</v>
      </c>
      <c r="P91" s="53">
        <v>55</v>
      </c>
      <c r="Q91" s="53">
        <v>51</v>
      </c>
      <c r="R91" s="53">
        <v>51</v>
      </c>
      <c r="S91" s="53">
        <v>61</v>
      </c>
      <c r="T91" s="53">
        <v>65</v>
      </c>
      <c r="U91" s="53">
        <v>64</v>
      </c>
      <c r="V91" s="53">
        <v>62</v>
      </c>
      <c r="W91" s="53">
        <v>52</v>
      </c>
      <c r="X91" s="53">
        <v>51</v>
      </c>
      <c r="Y91" s="53">
        <v>52</v>
      </c>
      <c r="Z91" s="53">
        <v>58</v>
      </c>
      <c r="AA91" s="53">
        <v>63</v>
      </c>
      <c r="AB91" s="53">
        <v>52</v>
      </c>
      <c r="AC91" s="53">
        <v>51</v>
      </c>
      <c r="AD91" s="53">
        <v>50</v>
      </c>
      <c r="AE91" s="53">
        <v>70</v>
      </c>
      <c r="AF91" s="32"/>
      <c r="AG91" s="32"/>
      <c r="AH91" s="32"/>
      <c r="AI91" s="32"/>
      <c r="AJ91" s="32"/>
      <c r="AK91" s="32"/>
    </row>
    <row r="92" spans="1:37" x14ac:dyDescent="0.25">
      <c r="A92" s="53" t="s">
        <v>149</v>
      </c>
      <c r="B92" s="53">
        <v>295</v>
      </c>
      <c r="C92" s="53">
        <v>281</v>
      </c>
      <c r="D92" s="53">
        <v>273</v>
      </c>
      <c r="E92" s="53">
        <v>261</v>
      </c>
      <c r="F92" s="53">
        <v>237</v>
      </c>
      <c r="G92" s="53">
        <v>250</v>
      </c>
      <c r="H92" s="53">
        <v>247</v>
      </c>
      <c r="I92" s="53">
        <v>224</v>
      </c>
      <c r="J92" s="53">
        <v>222</v>
      </c>
      <c r="K92" s="53">
        <v>211</v>
      </c>
      <c r="L92" s="53">
        <v>219</v>
      </c>
      <c r="M92" s="53">
        <v>226</v>
      </c>
      <c r="N92" s="53">
        <v>294</v>
      </c>
      <c r="O92" s="53">
        <v>309</v>
      </c>
      <c r="P92" s="53">
        <v>286</v>
      </c>
      <c r="Q92" s="53">
        <v>253</v>
      </c>
      <c r="R92" s="53">
        <v>248</v>
      </c>
      <c r="S92" s="53">
        <v>268</v>
      </c>
      <c r="T92" s="53">
        <v>280</v>
      </c>
      <c r="U92" s="53">
        <v>253</v>
      </c>
      <c r="V92" s="53">
        <v>234</v>
      </c>
      <c r="W92" s="53">
        <v>222</v>
      </c>
      <c r="X92" s="53">
        <v>206</v>
      </c>
      <c r="Y92" s="53">
        <v>194</v>
      </c>
      <c r="Z92" s="53">
        <v>254</v>
      </c>
      <c r="AA92" s="53">
        <v>281</v>
      </c>
      <c r="AB92" s="53">
        <v>266</v>
      </c>
      <c r="AC92" s="53">
        <v>254</v>
      </c>
      <c r="AD92" s="53">
        <v>242</v>
      </c>
      <c r="AE92" s="53">
        <v>291</v>
      </c>
      <c r="AF92" s="32"/>
      <c r="AG92" s="32"/>
      <c r="AH92" s="32"/>
      <c r="AI92" s="32"/>
      <c r="AJ92" s="32"/>
      <c r="AK92" s="32"/>
    </row>
    <row r="93" spans="1:37" x14ac:dyDescent="0.25">
      <c r="A93" s="53" t="s">
        <v>150</v>
      </c>
      <c r="B93" s="53">
        <v>386</v>
      </c>
      <c r="C93" s="53">
        <v>350</v>
      </c>
      <c r="D93" s="53">
        <v>358</v>
      </c>
      <c r="E93" s="53">
        <v>308</v>
      </c>
      <c r="F93" s="53">
        <v>286</v>
      </c>
      <c r="G93" s="53">
        <v>319</v>
      </c>
      <c r="H93" s="53">
        <v>332</v>
      </c>
      <c r="I93" s="53">
        <v>298</v>
      </c>
      <c r="J93" s="53">
        <v>297</v>
      </c>
      <c r="K93" s="53">
        <v>263</v>
      </c>
      <c r="L93" s="53">
        <v>252</v>
      </c>
      <c r="M93" s="53">
        <v>273</v>
      </c>
      <c r="N93" s="53">
        <v>403</v>
      </c>
      <c r="O93" s="53">
        <v>362</v>
      </c>
      <c r="P93" s="53">
        <v>346</v>
      </c>
      <c r="Q93" s="53">
        <v>276</v>
      </c>
      <c r="R93" s="53">
        <v>275</v>
      </c>
      <c r="S93" s="53">
        <v>282</v>
      </c>
      <c r="T93" s="53">
        <v>298</v>
      </c>
      <c r="U93" s="53">
        <v>276</v>
      </c>
      <c r="V93" s="53">
        <v>255</v>
      </c>
      <c r="W93" s="53">
        <v>233</v>
      </c>
      <c r="X93" s="53">
        <v>228</v>
      </c>
      <c r="Y93" s="53">
        <v>237</v>
      </c>
      <c r="Z93" s="53">
        <v>361</v>
      </c>
      <c r="AA93" s="53">
        <v>369</v>
      </c>
      <c r="AB93" s="53">
        <v>347</v>
      </c>
      <c r="AC93" s="53">
        <v>267</v>
      </c>
      <c r="AD93" s="53">
        <v>266</v>
      </c>
      <c r="AE93" s="53">
        <v>302</v>
      </c>
      <c r="AF93" s="32"/>
      <c r="AG93" s="32"/>
      <c r="AH93" s="32"/>
      <c r="AI93" s="32"/>
      <c r="AJ93" s="32"/>
      <c r="AK93" s="32"/>
    </row>
    <row r="94" spans="1:37" x14ac:dyDescent="0.25">
      <c r="A94" s="53" t="s">
        <v>151</v>
      </c>
      <c r="B94" s="53">
        <v>82</v>
      </c>
      <c r="C94" s="53">
        <v>70</v>
      </c>
      <c r="D94" s="53">
        <v>61</v>
      </c>
      <c r="E94" s="53">
        <v>51</v>
      </c>
      <c r="F94" s="53">
        <v>46</v>
      </c>
      <c r="G94" s="53">
        <v>43</v>
      </c>
      <c r="H94" s="53">
        <v>46</v>
      </c>
      <c r="I94" s="53">
        <v>40</v>
      </c>
      <c r="J94" s="53">
        <v>40</v>
      </c>
      <c r="K94" s="53">
        <v>38</v>
      </c>
      <c r="L94" s="53">
        <v>46</v>
      </c>
      <c r="M94" s="53">
        <v>48</v>
      </c>
      <c r="N94" s="53">
        <v>68</v>
      </c>
      <c r="O94" s="53">
        <v>72</v>
      </c>
      <c r="P94" s="53">
        <v>62</v>
      </c>
      <c r="Q94" s="53">
        <v>41</v>
      </c>
      <c r="R94" s="53">
        <v>48</v>
      </c>
      <c r="S94" s="53">
        <v>43</v>
      </c>
      <c r="T94" s="53">
        <v>48</v>
      </c>
      <c r="U94" s="53">
        <v>46</v>
      </c>
      <c r="V94" s="53">
        <v>44</v>
      </c>
      <c r="W94" s="53">
        <v>41</v>
      </c>
      <c r="X94" s="53">
        <v>39</v>
      </c>
      <c r="Y94" s="53">
        <v>48</v>
      </c>
      <c r="Z94" s="53">
        <v>65</v>
      </c>
      <c r="AA94" s="53">
        <v>58</v>
      </c>
      <c r="AB94" s="53">
        <v>61</v>
      </c>
      <c r="AC94" s="53">
        <v>49</v>
      </c>
      <c r="AD94" s="53">
        <v>52</v>
      </c>
      <c r="AE94" s="53">
        <v>56</v>
      </c>
      <c r="AF94" s="32"/>
      <c r="AG94" s="32"/>
      <c r="AH94" s="32"/>
      <c r="AI94" s="32"/>
      <c r="AJ94" s="32"/>
      <c r="AK94" s="32"/>
    </row>
    <row r="95" spans="1:37" x14ac:dyDescent="0.25">
      <c r="A95" s="53" t="s">
        <v>152</v>
      </c>
      <c r="B95" s="53">
        <v>377</v>
      </c>
      <c r="C95" s="53">
        <v>359</v>
      </c>
      <c r="D95" s="53">
        <v>359</v>
      </c>
      <c r="E95" s="53">
        <v>288</v>
      </c>
      <c r="F95" s="53">
        <v>294</v>
      </c>
      <c r="G95" s="53">
        <v>326</v>
      </c>
      <c r="H95" s="53">
        <v>325</v>
      </c>
      <c r="I95" s="53">
        <v>288</v>
      </c>
      <c r="J95" s="53">
        <v>276</v>
      </c>
      <c r="K95" s="53">
        <v>251</v>
      </c>
      <c r="L95" s="53">
        <v>254</v>
      </c>
      <c r="M95" s="53">
        <v>285</v>
      </c>
      <c r="N95" s="53">
        <v>351</v>
      </c>
      <c r="O95" s="53">
        <v>350</v>
      </c>
      <c r="P95" s="53">
        <v>325</v>
      </c>
      <c r="Q95" s="53">
        <v>289</v>
      </c>
      <c r="R95" s="53">
        <v>307</v>
      </c>
      <c r="S95" s="53">
        <v>338</v>
      </c>
      <c r="T95" s="53">
        <v>318</v>
      </c>
      <c r="U95" s="53">
        <v>280</v>
      </c>
      <c r="V95" s="53">
        <v>280</v>
      </c>
      <c r="W95" s="53">
        <v>259</v>
      </c>
      <c r="X95" s="53">
        <v>248</v>
      </c>
      <c r="Y95" s="53">
        <v>237</v>
      </c>
      <c r="Z95" s="53">
        <v>323</v>
      </c>
      <c r="AA95" s="53">
        <v>337</v>
      </c>
      <c r="AB95" s="53">
        <v>311</v>
      </c>
      <c r="AC95" s="53">
        <v>266</v>
      </c>
      <c r="AD95" s="53">
        <v>272</v>
      </c>
      <c r="AE95" s="53">
        <v>306</v>
      </c>
      <c r="AF95" s="32"/>
      <c r="AG95" s="32"/>
      <c r="AH95" s="32"/>
      <c r="AI95" s="32"/>
      <c r="AJ95" s="32"/>
      <c r="AK95" s="32"/>
    </row>
    <row r="96" spans="1:37" x14ac:dyDescent="0.25">
      <c r="A96" s="53" t="s">
        <v>153</v>
      </c>
      <c r="B96" s="53">
        <v>254</v>
      </c>
      <c r="C96" s="53">
        <v>241</v>
      </c>
      <c r="D96" s="53">
        <v>219</v>
      </c>
      <c r="E96" s="53">
        <v>140</v>
      </c>
      <c r="F96" s="53">
        <v>119</v>
      </c>
      <c r="G96" s="53">
        <v>94</v>
      </c>
      <c r="H96" s="53">
        <v>82</v>
      </c>
      <c r="I96" s="53">
        <v>75</v>
      </c>
      <c r="J96" s="53">
        <v>77</v>
      </c>
      <c r="K96" s="53">
        <v>74</v>
      </c>
      <c r="L96" s="53">
        <v>132</v>
      </c>
      <c r="M96" s="53">
        <v>172</v>
      </c>
      <c r="N96" s="53">
        <v>237</v>
      </c>
      <c r="O96" s="53">
        <v>233</v>
      </c>
      <c r="P96" s="53">
        <v>202</v>
      </c>
      <c r="Q96" s="53">
        <v>134</v>
      </c>
      <c r="R96" s="53">
        <v>103</v>
      </c>
      <c r="S96" s="53">
        <v>85</v>
      </c>
      <c r="T96" s="53">
        <v>84</v>
      </c>
      <c r="U96" s="53">
        <v>66</v>
      </c>
      <c r="V96" s="53">
        <v>76</v>
      </c>
      <c r="W96" s="53">
        <v>79</v>
      </c>
      <c r="X96" s="53">
        <v>125</v>
      </c>
      <c r="Y96" s="53">
        <v>157</v>
      </c>
      <c r="Z96" s="53">
        <v>223</v>
      </c>
      <c r="AA96" s="53">
        <v>216</v>
      </c>
      <c r="AB96" s="53">
        <v>200</v>
      </c>
      <c r="AC96" s="53">
        <v>136</v>
      </c>
      <c r="AD96" s="53">
        <v>95</v>
      </c>
      <c r="AE96" s="53">
        <v>89</v>
      </c>
      <c r="AF96" s="32"/>
      <c r="AG96" s="32"/>
      <c r="AH96" s="32"/>
      <c r="AI96" s="32"/>
      <c r="AJ96" s="32"/>
      <c r="AK96" s="32"/>
    </row>
    <row r="97" spans="1:37" x14ac:dyDescent="0.25">
      <c r="A97" s="53" t="s">
        <v>154</v>
      </c>
      <c r="B97" s="53">
        <v>440</v>
      </c>
      <c r="C97" s="53">
        <v>403</v>
      </c>
      <c r="D97" s="53">
        <v>393</v>
      </c>
      <c r="E97" s="53">
        <v>295</v>
      </c>
      <c r="F97" s="53">
        <v>301</v>
      </c>
      <c r="G97" s="53">
        <v>351</v>
      </c>
      <c r="H97" s="53">
        <v>362</v>
      </c>
      <c r="I97" s="53">
        <v>330</v>
      </c>
      <c r="J97" s="53">
        <v>308</v>
      </c>
      <c r="K97" s="53">
        <v>284</v>
      </c>
      <c r="L97" s="53">
        <v>273</v>
      </c>
      <c r="M97" s="53">
        <v>278</v>
      </c>
      <c r="N97" s="53">
        <v>372</v>
      </c>
      <c r="O97" s="53">
        <v>346</v>
      </c>
      <c r="P97" s="53">
        <v>366</v>
      </c>
      <c r="Q97" s="53">
        <v>319</v>
      </c>
      <c r="R97" s="53">
        <v>333</v>
      </c>
      <c r="S97" s="53">
        <v>383</v>
      </c>
      <c r="T97" s="53">
        <v>373</v>
      </c>
      <c r="U97" s="53">
        <v>358</v>
      </c>
      <c r="V97" s="53">
        <v>325</v>
      </c>
      <c r="W97" s="53">
        <v>279</v>
      </c>
      <c r="X97" s="53">
        <v>270</v>
      </c>
      <c r="Y97" s="53">
        <v>260</v>
      </c>
      <c r="Z97" s="53">
        <v>328</v>
      </c>
      <c r="AA97" s="53">
        <v>327</v>
      </c>
      <c r="AB97" s="53">
        <v>338</v>
      </c>
      <c r="AC97" s="53">
        <v>282</v>
      </c>
      <c r="AD97" s="53">
        <v>300</v>
      </c>
      <c r="AE97" s="53">
        <v>404</v>
      </c>
      <c r="AF97" s="32"/>
      <c r="AG97" s="32"/>
      <c r="AH97" s="32"/>
      <c r="AI97" s="32"/>
      <c r="AJ97" s="32"/>
      <c r="AK97" s="32"/>
    </row>
    <row r="98" spans="1:37" x14ac:dyDescent="0.25">
      <c r="A98" s="53" t="s">
        <v>155</v>
      </c>
      <c r="B98" s="53">
        <v>493</v>
      </c>
      <c r="C98" s="53">
        <v>508</v>
      </c>
      <c r="D98" s="53">
        <v>479</v>
      </c>
      <c r="E98" s="53">
        <v>466</v>
      </c>
      <c r="F98" s="53">
        <v>467</v>
      </c>
      <c r="G98" s="53">
        <v>517</v>
      </c>
      <c r="H98" s="53">
        <v>496</v>
      </c>
      <c r="I98" s="53">
        <v>428</v>
      </c>
      <c r="J98" s="53">
        <v>441</v>
      </c>
      <c r="K98" s="53">
        <v>417</v>
      </c>
      <c r="L98" s="53">
        <v>413</v>
      </c>
      <c r="M98" s="53">
        <v>428</v>
      </c>
      <c r="N98" s="53">
        <v>516</v>
      </c>
      <c r="O98" s="53">
        <v>510</v>
      </c>
      <c r="P98" s="53">
        <v>459</v>
      </c>
      <c r="Q98" s="53">
        <v>424</v>
      </c>
      <c r="R98" s="53">
        <v>458</v>
      </c>
      <c r="S98" s="53">
        <v>513</v>
      </c>
      <c r="T98" s="53">
        <v>499</v>
      </c>
      <c r="U98" s="53">
        <v>429</v>
      </c>
      <c r="V98" s="53">
        <v>424</v>
      </c>
      <c r="W98" s="53">
        <v>384</v>
      </c>
      <c r="X98" s="53">
        <v>363</v>
      </c>
      <c r="Y98" s="53">
        <v>354</v>
      </c>
      <c r="Z98" s="53">
        <v>422</v>
      </c>
      <c r="AA98" s="53">
        <v>428</v>
      </c>
      <c r="AB98" s="53">
        <v>413</v>
      </c>
      <c r="AC98" s="53">
        <v>370</v>
      </c>
      <c r="AD98" s="53">
        <v>399</v>
      </c>
      <c r="AE98" s="53">
        <v>494</v>
      </c>
      <c r="AF98" s="32"/>
      <c r="AG98" s="32"/>
      <c r="AH98" s="32"/>
      <c r="AI98" s="32"/>
      <c r="AJ98" s="32"/>
      <c r="AK98" s="32"/>
    </row>
    <row r="99" spans="1:37" x14ac:dyDescent="0.25">
      <c r="A99" s="53" t="s">
        <v>156</v>
      </c>
      <c r="B99" s="53">
        <v>265</v>
      </c>
      <c r="C99" s="53">
        <v>260</v>
      </c>
      <c r="D99" s="53">
        <v>242</v>
      </c>
      <c r="E99" s="53">
        <v>156</v>
      </c>
      <c r="F99" s="53">
        <v>110</v>
      </c>
      <c r="G99" s="53">
        <v>94</v>
      </c>
      <c r="H99" s="53">
        <v>79</v>
      </c>
      <c r="I99" s="53">
        <v>70</v>
      </c>
      <c r="J99" s="53">
        <v>64</v>
      </c>
      <c r="K99" s="53">
        <v>71</v>
      </c>
      <c r="L99" s="53">
        <v>130</v>
      </c>
      <c r="M99" s="53">
        <v>159</v>
      </c>
      <c r="N99" s="53">
        <v>227</v>
      </c>
      <c r="O99" s="53">
        <v>236</v>
      </c>
      <c r="P99" s="53">
        <v>216</v>
      </c>
      <c r="Q99" s="53">
        <v>160</v>
      </c>
      <c r="R99" s="53">
        <v>117</v>
      </c>
      <c r="S99" s="53">
        <v>120</v>
      </c>
      <c r="T99" s="53">
        <v>99</v>
      </c>
      <c r="U99" s="53">
        <v>73</v>
      </c>
      <c r="V99" s="53">
        <v>76</v>
      </c>
      <c r="W99" s="53">
        <v>67</v>
      </c>
      <c r="X99" s="53">
        <v>127</v>
      </c>
      <c r="Y99" s="53">
        <v>145</v>
      </c>
      <c r="Z99" s="53">
        <v>223</v>
      </c>
      <c r="AA99" s="53">
        <v>213</v>
      </c>
      <c r="AB99" s="53">
        <v>198</v>
      </c>
      <c r="AC99" s="53">
        <v>136</v>
      </c>
      <c r="AD99" s="53">
        <v>112</v>
      </c>
      <c r="AE99" s="53">
        <v>114</v>
      </c>
      <c r="AF99" s="32"/>
      <c r="AG99" s="32"/>
      <c r="AH99" s="32"/>
      <c r="AI99" s="32"/>
      <c r="AJ99" s="32"/>
      <c r="AK99" s="32"/>
    </row>
    <row r="100" spans="1:37" x14ac:dyDescent="0.25">
      <c r="A100" s="53" t="s">
        <v>157</v>
      </c>
      <c r="B100" s="53">
        <v>33</v>
      </c>
      <c r="C100" s="53">
        <v>33</v>
      </c>
      <c r="D100" s="53">
        <v>30</v>
      </c>
      <c r="E100" s="53">
        <v>21</v>
      </c>
      <c r="F100" s="53">
        <v>19</v>
      </c>
      <c r="G100" s="53">
        <v>21</v>
      </c>
      <c r="H100" s="53">
        <v>19</v>
      </c>
      <c r="I100" s="53">
        <v>18</v>
      </c>
      <c r="J100" s="53">
        <v>19</v>
      </c>
      <c r="K100" s="53">
        <v>16</v>
      </c>
      <c r="L100" s="53">
        <v>17</v>
      </c>
      <c r="M100" s="53">
        <v>20</v>
      </c>
      <c r="N100" s="53">
        <v>26</v>
      </c>
      <c r="O100" s="53">
        <v>26</v>
      </c>
      <c r="P100" s="53">
        <v>22</v>
      </c>
      <c r="Q100" s="53">
        <v>16</v>
      </c>
      <c r="R100" s="53">
        <v>17</v>
      </c>
      <c r="S100" s="53">
        <v>17</v>
      </c>
      <c r="T100" s="53">
        <v>20</v>
      </c>
      <c r="U100" s="53">
        <v>18</v>
      </c>
      <c r="V100" s="53">
        <v>15</v>
      </c>
      <c r="W100" s="53">
        <v>14</v>
      </c>
      <c r="X100" s="53">
        <v>13</v>
      </c>
      <c r="Y100" s="53">
        <v>12</v>
      </c>
      <c r="Z100" s="53">
        <v>18</v>
      </c>
      <c r="AA100" s="53">
        <v>18</v>
      </c>
      <c r="AB100" s="53">
        <v>16</v>
      </c>
      <c r="AC100" s="53">
        <v>13</v>
      </c>
      <c r="AD100" s="53">
        <v>11</v>
      </c>
      <c r="AE100" s="53">
        <v>17</v>
      </c>
      <c r="AF100" s="32"/>
      <c r="AG100" s="32"/>
      <c r="AH100" s="32"/>
      <c r="AI100" s="32"/>
      <c r="AJ100" s="32"/>
      <c r="AK100" s="32"/>
    </row>
    <row r="101" spans="1:37" x14ac:dyDescent="0.25">
      <c r="A101" s="53" t="s">
        <v>158</v>
      </c>
      <c r="B101" s="53">
        <v>38</v>
      </c>
      <c r="C101" s="53">
        <v>36</v>
      </c>
      <c r="D101" s="53">
        <v>34</v>
      </c>
      <c r="E101" s="53">
        <v>33</v>
      </c>
      <c r="F101" s="53">
        <v>30</v>
      </c>
      <c r="G101" s="53">
        <v>26</v>
      </c>
      <c r="H101" s="53">
        <v>38</v>
      </c>
      <c r="I101" s="53">
        <v>36</v>
      </c>
      <c r="J101" s="53">
        <v>29</v>
      </c>
      <c r="K101" s="53">
        <v>24</v>
      </c>
      <c r="L101" s="53">
        <v>25</v>
      </c>
      <c r="M101" s="53">
        <v>31</v>
      </c>
      <c r="N101" s="53">
        <v>42</v>
      </c>
      <c r="O101" s="53">
        <v>40</v>
      </c>
      <c r="P101" s="53">
        <v>33</v>
      </c>
      <c r="Q101" s="53">
        <v>28</v>
      </c>
      <c r="R101" s="53">
        <v>27</v>
      </c>
      <c r="S101" s="53">
        <v>32</v>
      </c>
      <c r="T101" s="53">
        <v>28</v>
      </c>
      <c r="U101" s="53">
        <v>28</v>
      </c>
      <c r="V101" s="53">
        <v>28</v>
      </c>
      <c r="W101" s="53">
        <v>26</v>
      </c>
      <c r="X101" s="53">
        <v>18</v>
      </c>
      <c r="Y101" s="53">
        <v>20</v>
      </c>
      <c r="Z101" s="53">
        <v>37</v>
      </c>
      <c r="AA101" s="53">
        <v>38</v>
      </c>
      <c r="AB101" s="53">
        <v>40</v>
      </c>
      <c r="AC101" s="53">
        <v>36</v>
      </c>
      <c r="AD101" s="53">
        <v>31</v>
      </c>
      <c r="AE101" s="53">
        <v>49</v>
      </c>
      <c r="AF101" s="32"/>
      <c r="AG101" s="32"/>
      <c r="AH101" s="32"/>
      <c r="AI101" s="32"/>
      <c r="AJ101" s="32"/>
      <c r="AK101" s="32"/>
    </row>
    <row r="102" spans="1:37" x14ac:dyDescent="0.25">
      <c r="A102" s="53" t="s">
        <v>159</v>
      </c>
      <c r="B102" s="53">
        <v>20274</v>
      </c>
      <c r="C102" s="53">
        <v>19096</v>
      </c>
      <c r="D102" s="53">
        <v>18329</v>
      </c>
      <c r="E102" s="53">
        <v>16028</v>
      </c>
      <c r="F102" s="53">
        <v>15644</v>
      </c>
      <c r="G102" s="53">
        <v>16959</v>
      </c>
      <c r="H102" s="53">
        <v>16601</v>
      </c>
      <c r="I102" s="53">
        <v>15157</v>
      </c>
      <c r="J102" s="53">
        <v>15435</v>
      </c>
      <c r="K102" s="53">
        <v>14134</v>
      </c>
      <c r="L102" s="53">
        <v>14043</v>
      </c>
      <c r="M102" s="53">
        <v>14657</v>
      </c>
      <c r="N102" s="53">
        <v>18494</v>
      </c>
      <c r="O102" s="53">
        <v>18257</v>
      </c>
      <c r="P102" s="53">
        <v>17311</v>
      </c>
      <c r="Q102" s="53">
        <v>15326</v>
      </c>
      <c r="R102" s="53">
        <v>15722</v>
      </c>
      <c r="S102" s="53">
        <v>17060</v>
      </c>
      <c r="T102" s="53">
        <v>16607</v>
      </c>
      <c r="U102" s="53">
        <v>15369</v>
      </c>
      <c r="V102" s="53">
        <v>14772</v>
      </c>
      <c r="W102" s="53">
        <v>13038</v>
      </c>
      <c r="X102" s="53">
        <v>12896</v>
      </c>
      <c r="Y102" s="53">
        <v>13101</v>
      </c>
      <c r="Z102" s="53">
        <v>16587</v>
      </c>
      <c r="AA102" s="53">
        <v>17053</v>
      </c>
      <c r="AB102" s="53">
        <v>16423</v>
      </c>
      <c r="AC102" s="53">
        <v>14412</v>
      </c>
      <c r="AD102" s="53">
        <v>14862</v>
      </c>
      <c r="AE102" s="53">
        <v>17355</v>
      </c>
      <c r="AF102" s="32"/>
      <c r="AG102" s="32"/>
      <c r="AH102" s="32"/>
      <c r="AI102" s="32"/>
      <c r="AJ102" s="32"/>
      <c r="AK102" s="32"/>
    </row>
    <row r="103" spans="1:37" x14ac:dyDescent="0.25">
      <c r="A103" s="53" t="s">
        <v>160</v>
      </c>
      <c r="B103" s="53">
        <v>104</v>
      </c>
      <c r="C103" s="53">
        <v>102</v>
      </c>
      <c r="D103" s="53">
        <v>94</v>
      </c>
      <c r="E103" s="53">
        <v>74</v>
      </c>
      <c r="F103" s="53">
        <v>58</v>
      </c>
      <c r="G103" s="53">
        <v>58</v>
      </c>
      <c r="H103" s="53">
        <v>66</v>
      </c>
      <c r="I103" s="53">
        <v>53</v>
      </c>
      <c r="J103" s="53">
        <v>52</v>
      </c>
      <c r="K103" s="53">
        <v>56</v>
      </c>
      <c r="L103" s="53">
        <v>70</v>
      </c>
      <c r="M103" s="53">
        <v>71</v>
      </c>
      <c r="N103" s="53">
        <v>83</v>
      </c>
      <c r="O103" s="53">
        <v>78</v>
      </c>
      <c r="P103" s="53">
        <v>72</v>
      </c>
      <c r="Q103" s="53">
        <v>52</v>
      </c>
      <c r="R103" s="53">
        <v>53</v>
      </c>
      <c r="S103" s="53">
        <v>62</v>
      </c>
      <c r="T103" s="53">
        <v>56</v>
      </c>
      <c r="U103" s="53">
        <v>61</v>
      </c>
      <c r="V103" s="53">
        <v>60</v>
      </c>
      <c r="W103" s="53">
        <v>52</v>
      </c>
      <c r="X103" s="53">
        <v>66</v>
      </c>
      <c r="Y103" s="53">
        <v>58</v>
      </c>
      <c r="Z103" s="53">
        <v>90</v>
      </c>
      <c r="AA103" s="53">
        <v>91</v>
      </c>
      <c r="AB103" s="53">
        <v>91</v>
      </c>
      <c r="AC103" s="53">
        <v>66</v>
      </c>
      <c r="AD103" s="53">
        <v>54</v>
      </c>
      <c r="AE103" s="53">
        <v>64</v>
      </c>
      <c r="AF103" s="32"/>
      <c r="AG103" s="32"/>
      <c r="AH103" s="32"/>
      <c r="AI103" s="32"/>
      <c r="AJ103" s="32"/>
      <c r="AK103" s="32"/>
    </row>
    <row r="104" spans="1:37" x14ac:dyDescent="0.25">
      <c r="A104" s="53" t="s">
        <v>161</v>
      </c>
      <c r="B104" s="53">
        <v>1106</v>
      </c>
      <c r="C104" s="53">
        <v>1043</v>
      </c>
      <c r="D104" s="53">
        <v>1004</v>
      </c>
      <c r="E104" s="53">
        <v>843</v>
      </c>
      <c r="F104" s="53">
        <v>831</v>
      </c>
      <c r="G104" s="53">
        <v>959</v>
      </c>
      <c r="H104" s="53">
        <v>1036</v>
      </c>
      <c r="I104" s="53">
        <v>907</v>
      </c>
      <c r="J104" s="53">
        <v>804</v>
      </c>
      <c r="K104" s="53">
        <v>745</v>
      </c>
      <c r="L104" s="53">
        <v>754</v>
      </c>
      <c r="M104" s="53">
        <v>757</v>
      </c>
      <c r="N104" s="53">
        <v>1027</v>
      </c>
      <c r="O104" s="53">
        <v>980</v>
      </c>
      <c r="P104" s="53">
        <v>884</v>
      </c>
      <c r="Q104" s="53">
        <v>786</v>
      </c>
      <c r="R104" s="53">
        <v>805</v>
      </c>
      <c r="S104" s="53">
        <v>935</v>
      </c>
      <c r="T104" s="53">
        <v>1009</v>
      </c>
      <c r="U104" s="53">
        <v>928</v>
      </c>
      <c r="V104" s="53">
        <v>784</v>
      </c>
      <c r="W104" s="53">
        <v>667</v>
      </c>
      <c r="X104" s="53">
        <v>641</v>
      </c>
      <c r="Y104" s="53">
        <v>609</v>
      </c>
      <c r="Z104" s="53">
        <v>829</v>
      </c>
      <c r="AA104" s="53">
        <v>798</v>
      </c>
      <c r="AB104" s="53">
        <v>754</v>
      </c>
      <c r="AC104" s="53">
        <v>688</v>
      </c>
      <c r="AD104" s="53">
        <v>715</v>
      </c>
      <c r="AE104" s="53">
        <v>903</v>
      </c>
      <c r="AF104" s="32"/>
      <c r="AG104" s="32"/>
      <c r="AH104" s="32"/>
      <c r="AI104" s="32"/>
      <c r="AJ104" s="32"/>
      <c r="AK104" s="32"/>
    </row>
    <row r="105" spans="1:37" x14ac:dyDescent="0.25">
      <c r="A105" s="53" t="s">
        <v>162</v>
      </c>
      <c r="B105" s="53">
        <v>637</v>
      </c>
      <c r="C105" s="53">
        <v>605</v>
      </c>
      <c r="D105" s="53">
        <v>522</v>
      </c>
      <c r="E105" s="53">
        <v>410</v>
      </c>
      <c r="F105" s="53">
        <v>362</v>
      </c>
      <c r="G105" s="53">
        <v>409</v>
      </c>
      <c r="H105" s="53">
        <v>429</v>
      </c>
      <c r="I105" s="53">
        <v>394</v>
      </c>
      <c r="J105" s="53">
        <v>405</v>
      </c>
      <c r="K105" s="53">
        <v>382</v>
      </c>
      <c r="L105" s="53">
        <v>398</v>
      </c>
      <c r="M105" s="53">
        <v>407</v>
      </c>
      <c r="N105" s="53">
        <v>562</v>
      </c>
      <c r="O105" s="53">
        <v>542</v>
      </c>
      <c r="P105" s="53">
        <v>493</v>
      </c>
      <c r="Q105" s="53">
        <v>395</v>
      </c>
      <c r="R105" s="53">
        <v>381</v>
      </c>
      <c r="S105" s="53">
        <v>425</v>
      </c>
      <c r="T105" s="53">
        <v>435</v>
      </c>
      <c r="U105" s="53">
        <v>411</v>
      </c>
      <c r="V105" s="53">
        <v>390</v>
      </c>
      <c r="W105" s="53">
        <v>352</v>
      </c>
      <c r="X105" s="53">
        <v>379</v>
      </c>
      <c r="Y105" s="53">
        <v>375</v>
      </c>
      <c r="Z105" s="53">
        <v>555</v>
      </c>
      <c r="AA105" s="53">
        <v>541</v>
      </c>
      <c r="AB105" s="53">
        <v>477</v>
      </c>
      <c r="AC105" s="53">
        <v>396</v>
      </c>
      <c r="AD105" s="53">
        <v>396</v>
      </c>
      <c r="AE105" s="53">
        <v>459</v>
      </c>
      <c r="AF105" s="32"/>
      <c r="AG105" s="32"/>
      <c r="AH105" s="32"/>
      <c r="AI105" s="32"/>
      <c r="AJ105" s="32"/>
      <c r="AK105" s="32"/>
    </row>
    <row r="106" spans="1:37" x14ac:dyDescent="0.25">
      <c r="A106" s="53" t="s">
        <v>163</v>
      </c>
      <c r="B106" s="53">
        <v>3694</v>
      </c>
      <c r="C106" s="53">
        <v>3610</v>
      </c>
      <c r="D106" s="53">
        <v>3422</v>
      </c>
      <c r="E106" s="53">
        <v>2707</v>
      </c>
      <c r="F106" s="53">
        <v>2311</v>
      </c>
      <c r="G106" s="53">
        <v>2456</v>
      </c>
      <c r="H106" s="53">
        <v>2447</v>
      </c>
      <c r="I106" s="53">
        <v>2259</v>
      </c>
      <c r="J106" s="53">
        <v>2290</v>
      </c>
      <c r="K106" s="53">
        <v>2077</v>
      </c>
      <c r="L106" s="53">
        <v>1981</v>
      </c>
      <c r="M106" s="53">
        <v>2339</v>
      </c>
      <c r="N106" s="53">
        <v>3685</v>
      </c>
      <c r="O106" s="53">
        <v>3736</v>
      </c>
      <c r="P106" s="53">
        <v>3495</v>
      </c>
      <c r="Q106" s="53">
        <v>2595</v>
      </c>
      <c r="R106" s="53">
        <v>2332</v>
      </c>
      <c r="S106" s="53">
        <v>2425</v>
      </c>
      <c r="T106" s="53">
        <v>2458</v>
      </c>
      <c r="U106" s="53">
        <v>2197</v>
      </c>
      <c r="V106" s="53">
        <v>2069</v>
      </c>
      <c r="W106" s="53">
        <v>1772</v>
      </c>
      <c r="X106" s="53">
        <v>1763</v>
      </c>
      <c r="Y106" s="53">
        <v>2043</v>
      </c>
      <c r="Z106" s="53">
        <v>3296</v>
      </c>
      <c r="AA106" s="53">
        <v>3354</v>
      </c>
      <c r="AB106" s="53">
        <v>3199</v>
      </c>
      <c r="AC106" s="53">
        <v>2523</v>
      </c>
      <c r="AD106" s="53">
        <v>2306</v>
      </c>
      <c r="AE106" s="53">
        <v>2473</v>
      </c>
      <c r="AF106" s="32"/>
      <c r="AG106" s="32"/>
      <c r="AH106" s="32"/>
      <c r="AI106" s="32"/>
      <c r="AJ106" s="32"/>
      <c r="AK106" s="32"/>
    </row>
    <row r="107" spans="1:37" x14ac:dyDescent="0.25">
      <c r="A107" s="53" t="s">
        <v>164</v>
      </c>
      <c r="B107" s="53">
        <v>1140</v>
      </c>
      <c r="C107" s="53">
        <v>1068</v>
      </c>
      <c r="D107" s="53">
        <v>971</v>
      </c>
      <c r="E107" s="53">
        <v>728</v>
      </c>
      <c r="F107" s="53">
        <v>677</v>
      </c>
      <c r="G107" s="53">
        <v>701</v>
      </c>
      <c r="H107" s="53">
        <v>650</v>
      </c>
      <c r="I107" s="53">
        <v>585</v>
      </c>
      <c r="J107" s="53">
        <v>614</v>
      </c>
      <c r="K107" s="53">
        <v>578</v>
      </c>
      <c r="L107" s="53">
        <v>574</v>
      </c>
      <c r="M107" s="53">
        <v>653</v>
      </c>
      <c r="N107" s="53">
        <v>1068</v>
      </c>
      <c r="O107" s="53">
        <v>1043</v>
      </c>
      <c r="P107" s="53">
        <v>910</v>
      </c>
      <c r="Q107" s="53">
        <v>681</v>
      </c>
      <c r="R107" s="53">
        <v>651</v>
      </c>
      <c r="S107" s="53">
        <v>697</v>
      </c>
      <c r="T107" s="53">
        <v>633</v>
      </c>
      <c r="U107" s="53">
        <v>582</v>
      </c>
      <c r="V107" s="53">
        <v>566</v>
      </c>
      <c r="W107" s="53">
        <v>502</v>
      </c>
      <c r="X107" s="53">
        <v>529</v>
      </c>
      <c r="Y107" s="53">
        <v>606</v>
      </c>
      <c r="Z107" s="53">
        <v>941</v>
      </c>
      <c r="AA107" s="53">
        <v>975</v>
      </c>
      <c r="AB107" s="53">
        <v>853</v>
      </c>
      <c r="AC107" s="53">
        <v>651</v>
      </c>
      <c r="AD107" s="53">
        <v>612</v>
      </c>
      <c r="AE107" s="53">
        <v>668</v>
      </c>
      <c r="AF107" s="32"/>
      <c r="AG107" s="32"/>
      <c r="AH107" s="32"/>
      <c r="AI107" s="32"/>
      <c r="AJ107" s="32"/>
      <c r="AK107" s="32"/>
    </row>
    <row r="108" spans="1:37" x14ac:dyDescent="0.25">
      <c r="A108" s="53" t="s">
        <v>165</v>
      </c>
      <c r="B108" s="53">
        <v>1269</v>
      </c>
      <c r="C108" s="53">
        <v>1209</v>
      </c>
      <c r="D108" s="53">
        <v>1150</v>
      </c>
      <c r="E108" s="53">
        <v>963</v>
      </c>
      <c r="F108" s="53">
        <v>951</v>
      </c>
      <c r="G108" s="53">
        <v>1062</v>
      </c>
      <c r="H108" s="53">
        <v>1086</v>
      </c>
      <c r="I108" s="53">
        <v>914</v>
      </c>
      <c r="J108" s="53">
        <v>902</v>
      </c>
      <c r="K108" s="53">
        <v>780</v>
      </c>
      <c r="L108" s="53">
        <v>823</v>
      </c>
      <c r="M108" s="53">
        <v>899</v>
      </c>
      <c r="N108" s="53">
        <v>1126</v>
      </c>
      <c r="O108" s="53">
        <v>1128</v>
      </c>
      <c r="P108" s="53">
        <v>1106</v>
      </c>
      <c r="Q108" s="53">
        <v>967</v>
      </c>
      <c r="R108" s="53">
        <v>946</v>
      </c>
      <c r="S108" s="53">
        <v>1015</v>
      </c>
      <c r="T108" s="53">
        <v>1035</v>
      </c>
      <c r="U108" s="53">
        <v>940</v>
      </c>
      <c r="V108" s="53">
        <v>900</v>
      </c>
      <c r="W108" s="53">
        <v>804</v>
      </c>
      <c r="X108" s="53">
        <v>817</v>
      </c>
      <c r="Y108" s="53">
        <v>850</v>
      </c>
      <c r="Z108" s="53">
        <v>1132</v>
      </c>
      <c r="AA108" s="53">
        <v>1140</v>
      </c>
      <c r="AB108" s="53">
        <v>1102</v>
      </c>
      <c r="AC108" s="53">
        <v>949</v>
      </c>
      <c r="AD108" s="53">
        <v>918</v>
      </c>
      <c r="AE108" s="53">
        <v>1056</v>
      </c>
      <c r="AF108" s="32"/>
      <c r="AG108" s="32"/>
      <c r="AH108" s="32"/>
      <c r="AI108" s="32"/>
      <c r="AJ108" s="32"/>
      <c r="AK108" s="32"/>
    </row>
    <row r="109" spans="1:37" x14ac:dyDescent="0.25">
      <c r="A109" s="53" t="s">
        <v>167</v>
      </c>
      <c r="B109" s="53">
        <v>399</v>
      </c>
      <c r="C109" s="53">
        <v>398</v>
      </c>
      <c r="D109" s="53">
        <v>372</v>
      </c>
      <c r="E109" s="53">
        <v>335</v>
      </c>
      <c r="F109" s="53">
        <v>307</v>
      </c>
      <c r="G109" s="53">
        <v>336</v>
      </c>
      <c r="H109" s="53">
        <v>331</v>
      </c>
      <c r="I109" s="53">
        <v>315</v>
      </c>
      <c r="J109" s="53">
        <v>319</v>
      </c>
      <c r="K109" s="53">
        <v>297</v>
      </c>
      <c r="L109" s="53">
        <v>279</v>
      </c>
      <c r="M109" s="53">
        <v>314</v>
      </c>
      <c r="N109" s="53">
        <v>410</v>
      </c>
      <c r="O109" s="53">
        <v>400</v>
      </c>
      <c r="P109" s="53">
        <v>383</v>
      </c>
      <c r="Q109" s="53">
        <v>344</v>
      </c>
      <c r="R109" s="53">
        <v>343</v>
      </c>
      <c r="S109" s="53">
        <v>384</v>
      </c>
      <c r="T109" s="53">
        <v>368</v>
      </c>
      <c r="U109" s="53">
        <v>326</v>
      </c>
      <c r="V109" s="53">
        <v>323</v>
      </c>
      <c r="W109" s="53">
        <v>291</v>
      </c>
      <c r="X109" s="53">
        <v>281</v>
      </c>
      <c r="Y109" s="53">
        <v>290</v>
      </c>
      <c r="Z109" s="53">
        <v>371</v>
      </c>
      <c r="AA109" s="53">
        <v>391</v>
      </c>
      <c r="AB109" s="53">
        <v>362</v>
      </c>
      <c r="AC109" s="53">
        <v>310</v>
      </c>
      <c r="AD109" s="53">
        <v>303</v>
      </c>
      <c r="AE109" s="53">
        <v>347</v>
      </c>
      <c r="AF109" s="32"/>
      <c r="AG109" s="32"/>
      <c r="AH109" s="32"/>
      <c r="AI109" s="32"/>
      <c r="AJ109" s="32"/>
      <c r="AK109" s="32"/>
    </row>
    <row r="110" spans="1:37" x14ac:dyDescent="0.25">
      <c r="A110" s="53" t="s">
        <v>168</v>
      </c>
      <c r="B110" s="53">
        <v>1418</v>
      </c>
      <c r="C110" s="53">
        <v>1361</v>
      </c>
      <c r="D110" s="53">
        <v>1297</v>
      </c>
      <c r="E110" s="53">
        <v>1078</v>
      </c>
      <c r="F110" s="53">
        <v>1081</v>
      </c>
      <c r="G110" s="53">
        <v>1252</v>
      </c>
      <c r="H110" s="53">
        <v>1229</v>
      </c>
      <c r="I110" s="53">
        <v>1113</v>
      </c>
      <c r="J110" s="53">
        <v>1127</v>
      </c>
      <c r="K110" s="53">
        <v>1021</v>
      </c>
      <c r="L110" s="53">
        <v>967</v>
      </c>
      <c r="M110" s="53">
        <v>1027</v>
      </c>
      <c r="N110" s="53">
        <v>1322</v>
      </c>
      <c r="O110" s="53">
        <v>1341</v>
      </c>
      <c r="P110" s="53">
        <v>1264</v>
      </c>
      <c r="Q110" s="53">
        <v>1109</v>
      </c>
      <c r="R110" s="53">
        <v>1191</v>
      </c>
      <c r="S110" s="53">
        <v>1374</v>
      </c>
      <c r="T110" s="53">
        <v>1363</v>
      </c>
      <c r="U110" s="53">
        <v>1224</v>
      </c>
      <c r="V110" s="53">
        <v>1107</v>
      </c>
      <c r="W110" s="53">
        <v>983</v>
      </c>
      <c r="X110" s="53">
        <v>978</v>
      </c>
      <c r="Y110" s="53">
        <v>1000</v>
      </c>
      <c r="Z110" s="53">
        <v>1225</v>
      </c>
      <c r="AA110" s="53">
        <v>1303</v>
      </c>
      <c r="AB110" s="53">
        <v>1236</v>
      </c>
      <c r="AC110" s="53">
        <v>1054</v>
      </c>
      <c r="AD110" s="53">
        <v>1091</v>
      </c>
      <c r="AE110" s="53">
        <v>1351</v>
      </c>
      <c r="AF110" s="32"/>
      <c r="AG110" s="32"/>
      <c r="AH110" s="32"/>
      <c r="AI110" s="32"/>
      <c r="AJ110" s="32"/>
      <c r="AK110" s="32"/>
    </row>
    <row r="111" spans="1:37" x14ac:dyDescent="0.25">
      <c r="A111" s="53" t="s">
        <v>169</v>
      </c>
      <c r="B111" s="53">
        <v>5966</v>
      </c>
      <c r="C111" s="53">
        <v>5789</v>
      </c>
      <c r="D111" s="53">
        <v>5534</v>
      </c>
      <c r="E111" s="53">
        <v>4733</v>
      </c>
      <c r="F111" s="53">
        <v>4668</v>
      </c>
      <c r="G111" s="53">
        <v>5209</v>
      </c>
      <c r="H111" s="53">
        <v>5185</v>
      </c>
      <c r="I111" s="53">
        <v>4732</v>
      </c>
      <c r="J111" s="53">
        <v>4683</v>
      </c>
      <c r="K111" s="53">
        <v>4311</v>
      </c>
      <c r="L111" s="53">
        <v>4185</v>
      </c>
      <c r="M111" s="53">
        <v>4407</v>
      </c>
      <c r="N111" s="53">
        <v>5660</v>
      </c>
      <c r="O111" s="53">
        <v>5648</v>
      </c>
      <c r="P111" s="53">
        <v>5332</v>
      </c>
      <c r="Q111" s="53">
        <v>4695</v>
      </c>
      <c r="R111" s="53">
        <v>4894</v>
      </c>
      <c r="S111" s="53">
        <v>5408</v>
      </c>
      <c r="T111" s="53">
        <v>5484</v>
      </c>
      <c r="U111" s="53">
        <v>5012</v>
      </c>
      <c r="V111" s="53">
        <v>4672</v>
      </c>
      <c r="W111" s="53">
        <v>4100</v>
      </c>
      <c r="X111" s="53">
        <v>4018</v>
      </c>
      <c r="Y111" s="53">
        <v>4016</v>
      </c>
      <c r="Z111" s="53">
        <v>5105</v>
      </c>
      <c r="AA111" s="53">
        <v>5339</v>
      </c>
      <c r="AB111" s="53">
        <v>5112</v>
      </c>
      <c r="AC111" s="53">
        <v>4376</v>
      </c>
      <c r="AD111" s="53">
        <v>4528</v>
      </c>
      <c r="AE111" s="53">
        <v>5447</v>
      </c>
      <c r="AF111" s="32"/>
      <c r="AG111" s="32"/>
      <c r="AH111" s="32"/>
      <c r="AI111" s="32"/>
      <c r="AJ111" s="32"/>
      <c r="AK111" s="32"/>
    </row>
    <row r="112" spans="1:37" x14ac:dyDescent="0.25">
      <c r="A112" s="53" t="s">
        <v>170</v>
      </c>
      <c r="B112" s="53">
        <v>1924</v>
      </c>
      <c r="C112" s="53">
        <v>1789</v>
      </c>
      <c r="D112" s="53">
        <v>1681</v>
      </c>
      <c r="E112" s="53">
        <v>1393</v>
      </c>
      <c r="F112" s="53">
        <v>1310</v>
      </c>
      <c r="G112" s="53">
        <v>1386</v>
      </c>
      <c r="H112" s="53">
        <v>1379</v>
      </c>
      <c r="I112" s="53">
        <v>1216</v>
      </c>
      <c r="J112" s="53">
        <v>1171</v>
      </c>
      <c r="K112" s="53">
        <v>1085</v>
      </c>
      <c r="L112" s="53">
        <v>1109</v>
      </c>
      <c r="M112" s="53">
        <v>1215</v>
      </c>
      <c r="N112" s="53">
        <v>1687</v>
      </c>
      <c r="O112" s="53">
        <v>1630</v>
      </c>
      <c r="P112" s="53">
        <v>1523</v>
      </c>
      <c r="Q112" s="53">
        <v>1327</v>
      </c>
      <c r="R112" s="53">
        <v>1311</v>
      </c>
      <c r="S112" s="53">
        <v>1368</v>
      </c>
      <c r="T112" s="53">
        <v>1342</v>
      </c>
      <c r="U112" s="53">
        <v>1277</v>
      </c>
      <c r="V112" s="53">
        <v>1201</v>
      </c>
      <c r="W112" s="53">
        <v>1084</v>
      </c>
      <c r="X112" s="53">
        <v>1082</v>
      </c>
      <c r="Y112" s="53">
        <v>1155</v>
      </c>
      <c r="Z112" s="53">
        <v>1505</v>
      </c>
      <c r="AA112" s="53">
        <v>1552</v>
      </c>
      <c r="AB112" s="53">
        <v>1463</v>
      </c>
      <c r="AC112" s="53">
        <v>1271</v>
      </c>
      <c r="AD112" s="53">
        <v>1215</v>
      </c>
      <c r="AE112" s="53">
        <v>1453</v>
      </c>
      <c r="AF112" s="32"/>
      <c r="AG112" s="32"/>
      <c r="AH112" s="32"/>
      <c r="AI112" s="32"/>
      <c r="AJ112" s="32"/>
      <c r="AK112" s="32"/>
    </row>
    <row r="113" spans="1:37" x14ac:dyDescent="0.25">
      <c r="A113" s="53" t="s">
        <v>171</v>
      </c>
      <c r="B113" s="53">
        <v>702</v>
      </c>
      <c r="C113" s="53">
        <v>707</v>
      </c>
      <c r="D113" s="53">
        <v>692</v>
      </c>
      <c r="E113" s="53">
        <v>612</v>
      </c>
      <c r="F113" s="53">
        <v>586</v>
      </c>
      <c r="G113" s="53">
        <v>653</v>
      </c>
      <c r="H113" s="53">
        <v>636</v>
      </c>
      <c r="I113" s="53">
        <v>575</v>
      </c>
      <c r="J113" s="53">
        <v>559</v>
      </c>
      <c r="K113" s="53">
        <v>506</v>
      </c>
      <c r="L113" s="53">
        <v>485</v>
      </c>
      <c r="M113" s="53">
        <v>525</v>
      </c>
      <c r="N113" s="53">
        <v>667</v>
      </c>
      <c r="O113" s="53">
        <v>648</v>
      </c>
      <c r="P113" s="53">
        <v>624</v>
      </c>
      <c r="Q113" s="53">
        <v>551</v>
      </c>
      <c r="R113" s="53">
        <v>592</v>
      </c>
      <c r="S113" s="53">
        <v>659</v>
      </c>
      <c r="T113" s="53">
        <v>657</v>
      </c>
      <c r="U113" s="53">
        <v>552</v>
      </c>
      <c r="V113" s="53">
        <v>567</v>
      </c>
      <c r="W113" s="53">
        <v>510</v>
      </c>
      <c r="X113" s="53">
        <v>509</v>
      </c>
      <c r="Y113" s="53">
        <v>492</v>
      </c>
      <c r="Z113" s="53">
        <v>607</v>
      </c>
      <c r="AA113" s="53">
        <v>678</v>
      </c>
      <c r="AB113" s="53">
        <v>652</v>
      </c>
      <c r="AC113" s="53">
        <v>549</v>
      </c>
      <c r="AD113" s="53">
        <v>573</v>
      </c>
      <c r="AE113" s="53">
        <v>702</v>
      </c>
      <c r="AF113" s="32"/>
      <c r="AG113" s="32"/>
      <c r="AH113" s="32"/>
      <c r="AI113" s="32"/>
      <c r="AJ113" s="32"/>
      <c r="AK113" s="32"/>
    </row>
    <row r="114" spans="1:37" x14ac:dyDescent="0.25">
      <c r="A114" s="53" t="s">
        <v>172</v>
      </c>
      <c r="B114" s="53">
        <v>309</v>
      </c>
      <c r="C114" s="53">
        <v>302</v>
      </c>
      <c r="D114" s="53">
        <v>285</v>
      </c>
      <c r="E114" s="53">
        <v>233</v>
      </c>
      <c r="F114" s="53">
        <v>217</v>
      </c>
      <c r="G114" s="53">
        <v>211</v>
      </c>
      <c r="H114" s="53">
        <v>241</v>
      </c>
      <c r="I114" s="53">
        <v>208</v>
      </c>
      <c r="J114" s="53">
        <v>187</v>
      </c>
      <c r="K114" s="53">
        <v>172</v>
      </c>
      <c r="L114" s="53">
        <v>172</v>
      </c>
      <c r="M114" s="53">
        <v>216</v>
      </c>
      <c r="N114" s="53">
        <v>312</v>
      </c>
      <c r="O114" s="53">
        <v>285</v>
      </c>
      <c r="P114" s="53">
        <v>257</v>
      </c>
      <c r="Q114" s="53">
        <v>214</v>
      </c>
      <c r="R114" s="53">
        <v>201</v>
      </c>
      <c r="S114" s="53">
        <v>230</v>
      </c>
      <c r="T114" s="53">
        <v>232</v>
      </c>
      <c r="U114" s="53">
        <v>196</v>
      </c>
      <c r="V114" s="53">
        <v>174</v>
      </c>
      <c r="W114" s="53">
        <v>161</v>
      </c>
      <c r="X114" s="53">
        <v>176</v>
      </c>
      <c r="Y114" s="53">
        <v>179</v>
      </c>
      <c r="Z114" s="53">
        <v>261</v>
      </c>
      <c r="AA114" s="53">
        <v>257</v>
      </c>
      <c r="AB114" s="53">
        <v>255</v>
      </c>
      <c r="AC114" s="53">
        <v>199</v>
      </c>
      <c r="AD114" s="53">
        <v>189</v>
      </c>
      <c r="AE114" s="53">
        <v>223</v>
      </c>
      <c r="AF114" s="32"/>
      <c r="AG114" s="32"/>
      <c r="AH114" s="32"/>
      <c r="AI114" s="32"/>
      <c r="AJ114" s="32"/>
      <c r="AK114" s="32"/>
    </row>
    <row r="115" spans="1:37" x14ac:dyDescent="0.25">
      <c r="A115" s="53" t="s">
        <v>173</v>
      </c>
      <c r="B115" s="53">
        <v>661</v>
      </c>
      <c r="C115" s="53">
        <v>583</v>
      </c>
      <c r="D115" s="53">
        <v>564</v>
      </c>
      <c r="E115" s="53">
        <v>484</v>
      </c>
      <c r="F115" s="53">
        <v>467</v>
      </c>
      <c r="G115" s="53">
        <v>498</v>
      </c>
      <c r="H115" s="53">
        <v>536</v>
      </c>
      <c r="I115" s="53">
        <v>522</v>
      </c>
      <c r="J115" s="53">
        <v>494</v>
      </c>
      <c r="K115" s="53">
        <v>430</v>
      </c>
      <c r="L115" s="53">
        <v>422</v>
      </c>
      <c r="M115" s="53">
        <v>443</v>
      </c>
      <c r="N115" s="53">
        <v>572</v>
      </c>
      <c r="O115" s="53">
        <v>539</v>
      </c>
      <c r="P115" s="53">
        <v>480</v>
      </c>
      <c r="Q115" s="53">
        <v>450</v>
      </c>
      <c r="R115" s="53">
        <v>437</v>
      </c>
      <c r="S115" s="53">
        <v>445</v>
      </c>
      <c r="T115" s="53">
        <v>488</v>
      </c>
      <c r="U115" s="53">
        <v>441</v>
      </c>
      <c r="V115" s="53">
        <v>383</v>
      </c>
      <c r="W115" s="53">
        <v>352</v>
      </c>
      <c r="X115" s="53">
        <v>366</v>
      </c>
      <c r="Y115" s="53">
        <v>372</v>
      </c>
      <c r="Z115" s="53">
        <v>497</v>
      </c>
      <c r="AA115" s="53">
        <v>492</v>
      </c>
      <c r="AB115" s="53">
        <v>463</v>
      </c>
      <c r="AC115" s="53">
        <v>428</v>
      </c>
      <c r="AD115" s="53">
        <v>447</v>
      </c>
      <c r="AE115" s="53">
        <v>527</v>
      </c>
      <c r="AF115" s="32"/>
      <c r="AG115" s="32"/>
      <c r="AH115" s="32"/>
      <c r="AI115" s="32"/>
      <c r="AJ115" s="32"/>
      <c r="AK115" s="32"/>
    </row>
    <row r="116" spans="1:37" x14ac:dyDescent="0.25">
      <c r="A116" s="53" t="s">
        <v>174</v>
      </c>
      <c r="B116" s="53">
        <v>157</v>
      </c>
      <c r="C116" s="53">
        <v>151</v>
      </c>
      <c r="D116" s="53">
        <v>153</v>
      </c>
      <c r="E116" s="53">
        <v>142</v>
      </c>
      <c r="F116" s="53">
        <v>147</v>
      </c>
      <c r="G116" s="53">
        <v>145</v>
      </c>
      <c r="H116" s="53">
        <v>148</v>
      </c>
      <c r="I116" s="53">
        <v>131</v>
      </c>
      <c r="J116" s="53">
        <v>146</v>
      </c>
      <c r="K116" s="53">
        <v>136</v>
      </c>
      <c r="L116" s="53">
        <v>124</v>
      </c>
      <c r="M116" s="53">
        <v>128</v>
      </c>
      <c r="N116" s="53">
        <v>160</v>
      </c>
      <c r="O116" s="53">
        <v>152</v>
      </c>
      <c r="P116" s="53">
        <v>148</v>
      </c>
      <c r="Q116" s="53">
        <v>123</v>
      </c>
      <c r="R116" s="53">
        <v>135</v>
      </c>
      <c r="S116" s="53">
        <v>155</v>
      </c>
      <c r="T116" s="53">
        <v>157</v>
      </c>
      <c r="U116" s="53">
        <v>148</v>
      </c>
      <c r="V116" s="53">
        <v>144</v>
      </c>
      <c r="W116" s="53">
        <v>114</v>
      </c>
      <c r="X116" s="53">
        <v>117</v>
      </c>
      <c r="Y116" s="53">
        <v>118</v>
      </c>
      <c r="Z116" s="53">
        <v>139</v>
      </c>
      <c r="AA116" s="53">
        <v>141</v>
      </c>
      <c r="AB116" s="53">
        <v>137</v>
      </c>
      <c r="AC116" s="53">
        <v>121</v>
      </c>
      <c r="AD116" s="53">
        <v>128</v>
      </c>
      <c r="AE116" s="53">
        <v>163</v>
      </c>
      <c r="AF116" s="32"/>
      <c r="AG116" s="32"/>
      <c r="AH116" s="32"/>
      <c r="AI116" s="32"/>
      <c r="AJ116" s="32"/>
      <c r="AK116" s="32"/>
    </row>
    <row r="117" spans="1:37" x14ac:dyDescent="0.25">
      <c r="A117" s="53" t="s">
        <v>175</v>
      </c>
      <c r="B117" s="53">
        <v>30</v>
      </c>
      <c r="C117" s="53">
        <v>35</v>
      </c>
      <c r="D117" s="53">
        <v>33</v>
      </c>
      <c r="E117" s="53">
        <v>27</v>
      </c>
      <c r="F117" s="53">
        <v>28</v>
      </c>
      <c r="G117" s="53">
        <v>32</v>
      </c>
      <c r="H117" s="53">
        <v>30</v>
      </c>
      <c r="I117" s="53">
        <v>30</v>
      </c>
      <c r="J117" s="53">
        <v>23</v>
      </c>
      <c r="K117" s="53">
        <v>21</v>
      </c>
      <c r="L117" s="53">
        <v>26</v>
      </c>
      <c r="M117" s="53">
        <v>25</v>
      </c>
      <c r="N117" s="53">
        <v>34</v>
      </c>
      <c r="O117" s="53">
        <v>41</v>
      </c>
      <c r="P117" s="53">
        <v>34</v>
      </c>
      <c r="Q117" s="53">
        <v>27</v>
      </c>
      <c r="R117" s="53">
        <v>25</v>
      </c>
      <c r="S117" s="53">
        <v>23</v>
      </c>
      <c r="T117" s="53">
        <v>27</v>
      </c>
      <c r="U117" s="53">
        <v>28</v>
      </c>
      <c r="V117" s="53">
        <v>26</v>
      </c>
      <c r="W117" s="53">
        <v>23</v>
      </c>
      <c r="X117" s="53">
        <v>23</v>
      </c>
      <c r="Y117" s="53">
        <v>30</v>
      </c>
      <c r="Z117" s="53">
        <v>40</v>
      </c>
      <c r="AA117" s="53">
        <v>39</v>
      </c>
      <c r="AB117" s="53">
        <v>35</v>
      </c>
      <c r="AC117" s="53">
        <v>24</v>
      </c>
      <c r="AD117" s="53">
        <v>21</v>
      </c>
      <c r="AE117" s="53">
        <v>23</v>
      </c>
      <c r="AF117" s="32"/>
      <c r="AG117" s="32"/>
      <c r="AH117" s="32"/>
      <c r="AI117" s="32"/>
      <c r="AJ117" s="32"/>
      <c r="AK117" s="32"/>
    </row>
    <row r="118" spans="1:37" x14ac:dyDescent="0.25">
      <c r="A118" s="53" t="s">
        <v>176</v>
      </c>
      <c r="B118" s="53">
        <v>1144</v>
      </c>
      <c r="C118" s="53">
        <v>1071</v>
      </c>
      <c r="D118" s="53">
        <v>1015</v>
      </c>
      <c r="E118" s="53">
        <v>763</v>
      </c>
      <c r="F118" s="53">
        <v>630</v>
      </c>
      <c r="G118" s="53">
        <v>623</v>
      </c>
      <c r="H118" s="53">
        <v>593</v>
      </c>
      <c r="I118" s="53">
        <v>523</v>
      </c>
      <c r="J118" s="53">
        <v>533</v>
      </c>
      <c r="K118" s="53">
        <v>479</v>
      </c>
      <c r="L118" s="53">
        <v>623</v>
      </c>
      <c r="M118" s="53">
        <v>758</v>
      </c>
      <c r="N118" s="53">
        <v>1015</v>
      </c>
      <c r="O118" s="53">
        <v>1023</v>
      </c>
      <c r="P118" s="53">
        <v>974</v>
      </c>
      <c r="Q118" s="53">
        <v>786</v>
      </c>
      <c r="R118" s="53">
        <v>660</v>
      </c>
      <c r="S118" s="53">
        <v>652</v>
      </c>
      <c r="T118" s="53">
        <v>587</v>
      </c>
      <c r="U118" s="53">
        <v>553</v>
      </c>
      <c r="V118" s="53">
        <v>538</v>
      </c>
      <c r="W118" s="53">
        <v>490</v>
      </c>
      <c r="X118" s="53">
        <v>558</v>
      </c>
      <c r="Y118" s="53">
        <v>648</v>
      </c>
      <c r="Z118" s="53">
        <v>875</v>
      </c>
      <c r="AA118" s="53">
        <v>972</v>
      </c>
      <c r="AB118" s="53">
        <v>932</v>
      </c>
      <c r="AC118" s="53">
        <v>734</v>
      </c>
      <c r="AD118" s="53">
        <v>627</v>
      </c>
      <c r="AE118" s="53">
        <v>679</v>
      </c>
      <c r="AF118" s="32"/>
      <c r="AG118" s="32"/>
      <c r="AH118" s="32"/>
      <c r="AI118" s="32"/>
      <c r="AJ118" s="32"/>
      <c r="AK118" s="32"/>
    </row>
    <row r="119" spans="1:37" x14ac:dyDescent="0.25">
      <c r="A119" s="53" t="s">
        <v>177</v>
      </c>
      <c r="B119" s="53">
        <v>28</v>
      </c>
      <c r="C119" s="53">
        <v>20</v>
      </c>
      <c r="D119" s="53">
        <v>19</v>
      </c>
      <c r="E119" s="53">
        <v>13</v>
      </c>
      <c r="F119" s="53">
        <v>14</v>
      </c>
      <c r="G119" s="53">
        <v>15</v>
      </c>
      <c r="H119" s="53">
        <v>18</v>
      </c>
      <c r="I119" s="53">
        <v>22</v>
      </c>
      <c r="J119" s="53">
        <v>18</v>
      </c>
      <c r="K119" s="53">
        <v>15</v>
      </c>
      <c r="L119" s="53">
        <v>14</v>
      </c>
      <c r="M119" s="53">
        <v>12</v>
      </c>
      <c r="N119" s="53">
        <v>20</v>
      </c>
      <c r="O119" s="53">
        <v>21</v>
      </c>
      <c r="P119" s="53">
        <v>16</v>
      </c>
      <c r="Q119" s="53">
        <v>14</v>
      </c>
      <c r="R119" s="53">
        <v>11</v>
      </c>
      <c r="S119" s="53">
        <v>11</v>
      </c>
      <c r="T119" s="53">
        <v>14</v>
      </c>
      <c r="U119" s="53">
        <v>15</v>
      </c>
      <c r="V119" s="53">
        <v>12</v>
      </c>
      <c r="W119" s="53">
        <v>11</v>
      </c>
      <c r="X119" s="53">
        <v>12</v>
      </c>
      <c r="Y119" s="53">
        <v>15</v>
      </c>
      <c r="Z119" s="53">
        <v>20</v>
      </c>
      <c r="AA119" s="53">
        <v>20</v>
      </c>
      <c r="AB119" s="53">
        <v>21</v>
      </c>
      <c r="AC119" s="53">
        <v>18</v>
      </c>
      <c r="AD119" s="53">
        <v>21</v>
      </c>
      <c r="AE119" s="53">
        <v>23</v>
      </c>
      <c r="AF119" s="32"/>
      <c r="AG119" s="32"/>
      <c r="AH119" s="32"/>
      <c r="AI119" s="32"/>
      <c r="AJ119" s="32"/>
      <c r="AK119" s="32"/>
    </row>
    <row r="120" spans="1:37" x14ac:dyDescent="0.25">
      <c r="A120" s="53" t="s">
        <v>179</v>
      </c>
      <c r="B120" s="53">
        <v>382</v>
      </c>
      <c r="C120" s="53">
        <v>384</v>
      </c>
      <c r="D120" s="53">
        <v>373</v>
      </c>
      <c r="E120" s="53">
        <v>329</v>
      </c>
      <c r="F120" s="53">
        <v>321</v>
      </c>
      <c r="G120" s="53">
        <v>378</v>
      </c>
      <c r="H120" s="53">
        <v>361</v>
      </c>
      <c r="I120" s="53">
        <v>334</v>
      </c>
      <c r="J120" s="53">
        <v>323</v>
      </c>
      <c r="K120" s="53">
        <v>304</v>
      </c>
      <c r="L120" s="53">
        <v>296</v>
      </c>
      <c r="M120" s="53">
        <v>316</v>
      </c>
      <c r="N120" s="53">
        <v>392</v>
      </c>
      <c r="O120" s="53">
        <v>408</v>
      </c>
      <c r="P120" s="53">
        <v>373</v>
      </c>
      <c r="Q120" s="53">
        <v>336</v>
      </c>
      <c r="R120" s="53">
        <v>346</v>
      </c>
      <c r="S120" s="53">
        <v>363</v>
      </c>
      <c r="T120" s="53">
        <v>366</v>
      </c>
      <c r="U120" s="53">
        <v>338</v>
      </c>
      <c r="V120" s="53">
        <v>334</v>
      </c>
      <c r="W120" s="53">
        <v>306</v>
      </c>
      <c r="X120" s="53">
        <v>305</v>
      </c>
      <c r="Y120" s="53">
        <v>284</v>
      </c>
      <c r="Z120" s="53">
        <v>342</v>
      </c>
      <c r="AA120" s="53">
        <v>362</v>
      </c>
      <c r="AB120" s="53">
        <v>344</v>
      </c>
      <c r="AC120" s="53">
        <v>313</v>
      </c>
      <c r="AD120" s="53">
        <v>324</v>
      </c>
      <c r="AE120" s="53">
        <v>371</v>
      </c>
      <c r="AF120" s="32"/>
      <c r="AG120" s="32"/>
      <c r="AH120" s="32"/>
      <c r="AI120" s="32"/>
      <c r="AJ120" s="32"/>
      <c r="AK120" s="32"/>
    </row>
    <row r="121" spans="1:37" x14ac:dyDescent="0.25">
      <c r="A121" s="53" t="s">
        <v>180</v>
      </c>
      <c r="B121" s="53">
        <v>191</v>
      </c>
      <c r="C121" s="53">
        <v>182</v>
      </c>
      <c r="D121" s="53">
        <v>175</v>
      </c>
      <c r="E121" s="53">
        <v>137</v>
      </c>
      <c r="F121" s="53">
        <v>144</v>
      </c>
      <c r="G121" s="53">
        <v>162</v>
      </c>
      <c r="H121" s="53">
        <v>171</v>
      </c>
      <c r="I121" s="53">
        <v>153</v>
      </c>
      <c r="J121" s="53">
        <v>133</v>
      </c>
      <c r="K121" s="53">
        <v>119</v>
      </c>
      <c r="L121" s="53">
        <v>110</v>
      </c>
      <c r="M121" s="53">
        <v>105</v>
      </c>
      <c r="N121" s="53">
        <v>182</v>
      </c>
      <c r="O121" s="53">
        <v>163</v>
      </c>
      <c r="P121" s="53">
        <v>155</v>
      </c>
      <c r="Q121" s="53">
        <v>133</v>
      </c>
      <c r="R121" s="53">
        <v>130</v>
      </c>
      <c r="S121" s="53">
        <v>142</v>
      </c>
      <c r="T121" s="53">
        <v>156</v>
      </c>
      <c r="U121" s="53">
        <v>135</v>
      </c>
      <c r="V121" s="53">
        <v>127</v>
      </c>
      <c r="W121" s="53">
        <v>111</v>
      </c>
      <c r="X121" s="53">
        <v>116</v>
      </c>
      <c r="Y121" s="53">
        <v>119</v>
      </c>
      <c r="Z121" s="53">
        <v>160</v>
      </c>
      <c r="AA121" s="53">
        <v>164</v>
      </c>
      <c r="AB121" s="53">
        <v>151</v>
      </c>
      <c r="AC121" s="53">
        <v>124</v>
      </c>
      <c r="AD121" s="53">
        <v>109</v>
      </c>
      <c r="AE121" s="53">
        <v>139</v>
      </c>
      <c r="AF121" s="32"/>
      <c r="AG121" s="32"/>
      <c r="AH121" s="32"/>
      <c r="AI121" s="32"/>
      <c r="AJ121" s="32"/>
      <c r="AK121" s="32"/>
    </row>
    <row r="122" spans="1:37" x14ac:dyDescent="0.25">
      <c r="A122" s="53" t="s">
        <v>181</v>
      </c>
      <c r="B122" s="53">
        <v>47</v>
      </c>
      <c r="C122" s="53">
        <v>44</v>
      </c>
      <c r="D122" s="53">
        <v>38</v>
      </c>
      <c r="E122" s="53">
        <v>28</v>
      </c>
      <c r="F122" s="53">
        <v>36</v>
      </c>
      <c r="G122" s="53">
        <v>46</v>
      </c>
      <c r="H122" s="53">
        <v>45</v>
      </c>
      <c r="I122" s="53">
        <v>38</v>
      </c>
      <c r="J122" s="53">
        <v>49</v>
      </c>
      <c r="K122" s="53">
        <v>33</v>
      </c>
      <c r="L122" s="53">
        <v>35</v>
      </c>
      <c r="M122" s="53">
        <v>38</v>
      </c>
      <c r="N122" s="53">
        <v>36</v>
      </c>
      <c r="O122" s="53">
        <v>38</v>
      </c>
      <c r="P122" s="53">
        <v>42</v>
      </c>
      <c r="Q122" s="53">
        <v>27</v>
      </c>
      <c r="R122" s="53">
        <v>26</v>
      </c>
      <c r="S122" s="53">
        <v>34</v>
      </c>
      <c r="T122" s="53">
        <v>31</v>
      </c>
      <c r="U122" s="53">
        <v>30</v>
      </c>
      <c r="V122" s="53">
        <v>20</v>
      </c>
      <c r="W122" s="53">
        <v>26</v>
      </c>
      <c r="X122" s="53">
        <v>23</v>
      </c>
      <c r="Y122" s="53">
        <v>27</v>
      </c>
      <c r="Z122" s="53">
        <v>47</v>
      </c>
      <c r="AA122" s="53">
        <v>45</v>
      </c>
      <c r="AB122" s="53">
        <v>49</v>
      </c>
      <c r="AC122" s="53">
        <v>51</v>
      </c>
      <c r="AD122" s="53">
        <v>50</v>
      </c>
      <c r="AE122" s="53">
        <v>51</v>
      </c>
      <c r="AF122" s="32"/>
      <c r="AG122" s="32"/>
      <c r="AH122" s="32"/>
      <c r="AI122" s="32"/>
      <c r="AJ122" s="32"/>
      <c r="AK122" s="32"/>
    </row>
    <row r="123" spans="1:37" x14ac:dyDescent="0.25">
      <c r="A123" s="53" t="s">
        <v>182</v>
      </c>
      <c r="B123" s="53">
        <v>193</v>
      </c>
      <c r="C123" s="53">
        <v>176</v>
      </c>
      <c r="D123" s="53">
        <v>179</v>
      </c>
      <c r="E123" s="53">
        <v>142</v>
      </c>
      <c r="F123" s="53">
        <v>130</v>
      </c>
      <c r="G123" s="53">
        <v>137</v>
      </c>
      <c r="H123" s="53">
        <v>136</v>
      </c>
      <c r="I123" s="53">
        <v>129</v>
      </c>
      <c r="J123" s="53">
        <v>117</v>
      </c>
      <c r="K123" s="53">
        <v>103</v>
      </c>
      <c r="L123" s="53">
        <v>108</v>
      </c>
      <c r="M123" s="53">
        <v>122</v>
      </c>
      <c r="N123" s="53">
        <v>185</v>
      </c>
      <c r="O123" s="53">
        <v>177</v>
      </c>
      <c r="P123" s="53">
        <v>177</v>
      </c>
      <c r="Q123" s="53">
        <v>141</v>
      </c>
      <c r="R123" s="53">
        <v>135</v>
      </c>
      <c r="S123" s="53">
        <v>136</v>
      </c>
      <c r="T123" s="53">
        <v>117</v>
      </c>
      <c r="U123" s="53">
        <v>117</v>
      </c>
      <c r="V123" s="53">
        <v>112</v>
      </c>
      <c r="W123" s="53">
        <v>97</v>
      </c>
      <c r="X123" s="53">
        <v>97</v>
      </c>
      <c r="Y123" s="53">
        <v>112</v>
      </c>
      <c r="Z123" s="53">
        <v>176</v>
      </c>
      <c r="AA123" s="53">
        <v>182</v>
      </c>
      <c r="AB123" s="53">
        <v>178</v>
      </c>
      <c r="AC123" s="53">
        <v>139</v>
      </c>
      <c r="AD123" s="53">
        <v>135</v>
      </c>
      <c r="AE123" s="53">
        <v>147</v>
      </c>
      <c r="AF123" s="32"/>
      <c r="AG123" s="32"/>
      <c r="AH123" s="32"/>
      <c r="AI123" s="32"/>
      <c r="AJ123" s="32"/>
      <c r="AK123" s="32"/>
    </row>
    <row r="124" spans="1:37" x14ac:dyDescent="0.25">
      <c r="A124" s="53" t="s">
        <v>183</v>
      </c>
      <c r="B124" s="53">
        <v>553</v>
      </c>
      <c r="C124" s="53">
        <v>550</v>
      </c>
      <c r="D124" s="53">
        <v>525</v>
      </c>
      <c r="E124" s="53">
        <v>385</v>
      </c>
      <c r="F124" s="53">
        <v>347</v>
      </c>
      <c r="G124" s="53">
        <v>361</v>
      </c>
      <c r="H124" s="53">
        <v>353</v>
      </c>
      <c r="I124" s="53">
        <v>313</v>
      </c>
      <c r="J124" s="53">
        <v>299</v>
      </c>
      <c r="K124" s="53">
        <v>279</v>
      </c>
      <c r="L124" s="53">
        <v>293</v>
      </c>
      <c r="M124" s="53">
        <v>363</v>
      </c>
      <c r="N124" s="53">
        <v>550</v>
      </c>
      <c r="O124" s="53">
        <v>567</v>
      </c>
      <c r="P124" s="53">
        <v>534</v>
      </c>
      <c r="Q124" s="53">
        <v>388</v>
      </c>
      <c r="R124" s="53">
        <v>363</v>
      </c>
      <c r="S124" s="53">
        <v>377</v>
      </c>
      <c r="T124" s="53">
        <v>358</v>
      </c>
      <c r="U124" s="53">
        <v>326</v>
      </c>
      <c r="V124" s="53">
        <v>306</v>
      </c>
      <c r="W124" s="53">
        <v>269</v>
      </c>
      <c r="X124" s="53">
        <v>276</v>
      </c>
      <c r="Y124" s="53">
        <v>343</v>
      </c>
      <c r="Z124" s="53">
        <v>526</v>
      </c>
      <c r="AA124" s="53">
        <v>548</v>
      </c>
      <c r="AB124" s="53">
        <v>532</v>
      </c>
      <c r="AC124" s="53">
        <v>405</v>
      </c>
      <c r="AD124" s="53">
        <v>348</v>
      </c>
      <c r="AE124" s="53">
        <v>391</v>
      </c>
      <c r="AF124" s="32"/>
      <c r="AG124" s="32"/>
      <c r="AH124" s="32"/>
      <c r="AI124" s="32"/>
      <c r="AJ124" s="32"/>
      <c r="AK124" s="32"/>
    </row>
    <row r="125" spans="1:37" x14ac:dyDescent="0.25">
      <c r="A125" s="53" t="s">
        <v>184</v>
      </c>
      <c r="B125" s="53">
        <v>430</v>
      </c>
      <c r="C125" s="53">
        <v>398</v>
      </c>
      <c r="D125" s="53">
        <v>376</v>
      </c>
      <c r="E125" s="53">
        <v>335</v>
      </c>
      <c r="F125" s="53">
        <v>321</v>
      </c>
      <c r="G125" s="53">
        <v>353</v>
      </c>
      <c r="H125" s="53">
        <v>323</v>
      </c>
      <c r="I125" s="53">
        <v>286</v>
      </c>
      <c r="J125" s="53">
        <v>277</v>
      </c>
      <c r="K125" s="53">
        <v>252</v>
      </c>
      <c r="L125" s="53">
        <v>245</v>
      </c>
      <c r="M125" s="53">
        <v>276</v>
      </c>
      <c r="N125" s="53">
        <v>375</v>
      </c>
      <c r="O125" s="53">
        <v>353</v>
      </c>
      <c r="P125" s="53">
        <v>328</v>
      </c>
      <c r="Q125" s="53">
        <v>313</v>
      </c>
      <c r="R125" s="53">
        <v>324</v>
      </c>
      <c r="S125" s="53">
        <v>346</v>
      </c>
      <c r="T125" s="53">
        <v>325</v>
      </c>
      <c r="U125" s="53">
        <v>313</v>
      </c>
      <c r="V125" s="53">
        <v>283</v>
      </c>
      <c r="W125" s="53">
        <v>248</v>
      </c>
      <c r="X125" s="53">
        <v>259</v>
      </c>
      <c r="Y125" s="53">
        <v>267</v>
      </c>
      <c r="Z125" s="53">
        <v>343</v>
      </c>
      <c r="AA125" s="53">
        <v>357</v>
      </c>
      <c r="AB125" s="53">
        <v>334</v>
      </c>
      <c r="AC125" s="53">
        <v>288</v>
      </c>
      <c r="AD125" s="53">
        <v>301</v>
      </c>
      <c r="AE125" s="53">
        <v>325</v>
      </c>
      <c r="AF125" s="32"/>
      <c r="AG125" s="32"/>
      <c r="AH125" s="32"/>
      <c r="AI125" s="32"/>
      <c r="AJ125" s="32"/>
      <c r="AK125" s="32"/>
    </row>
    <row r="126" spans="1:37" x14ac:dyDescent="0.25">
      <c r="A126" s="53" t="s">
        <v>185</v>
      </c>
      <c r="B126" s="53">
        <v>979</v>
      </c>
      <c r="C126" s="53">
        <v>922</v>
      </c>
      <c r="D126" s="53">
        <v>873</v>
      </c>
      <c r="E126" s="53">
        <v>716</v>
      </c>
      <c r="F126" s="53">
        <v>672</v>
      </c>
      <c r="G126" s="53">
        <v>723</v>
      </c>
      <c r="H126" s="53">
        <v>717</v>
      </c>
      <c r="I126" s="53">
        <v>644</v>
      </c>
      <c r="J126" s="53">
        <v>632</v>
      </c>
      <c r="K126" s="53">
        <v>583</v>
      </c>
      <c r="L126" s="53">
        <v>601</v>
      </c>
      <c r="M126" s="53">
        <v>646</v>
      </c>
      <c r="N126" s="53">
        <v>877</v>
      </c>
      <c r="O126" s="53">
        <v>853</v>
      </c>
      <c r="P126" s="53">
        <v>788</v>
      </c>
      <c r="Q126" s="53">
        <v>703</v>
      </c>
      <c r="R126" s="53">
        <v>703</v>
      </c>
      <c r="S126" s="53">
        <v>738</v>
      </c>
      <c r="T126" s="53">
        <v>732</v>
      </c>
      <c r="U126" s="53">
        <v>696</v>
      </c>
      <c r="V126" s="53">
        <v>655</v>
      </c>
      <c r="W126" s="53">
        <v>579</v>
      </c>
      <c r="X126" s="53">
        <v>573</v>
      </c>
      <c r="Y126" s="53">
        <v>618</v>
      </c>
      <c r="Z126" s="53">
        <v>811</v>
      </c>
      <c r="AA126" s="53">
        <v>830</v>
      </c>
      <c r="AB126" s="53">
        <v>775</v>
      </c>
      <c r="AC126" s="53">
        <v>667</v>
      </c>
      <c r="AD126" s="53">
        <v>651</v>
      </c>
      <c r="AE126" s="53">
        <v>750</v>
      </c>
      <c r="AF126" s="32"/>
      <c r="AG126" s="32"/>
      <c r="AH126" s="32"/>
      <c r="AI126" s="32"/>
      <c r="AJ126" s="32"/>
      <c r="AK126" s="32"/>
    </row>
    <row r="127" spans="1:37" x14ac:dyDescent="0.25">
      <c r="A127" s="53" t="s">
        <v>186</v>
      </c>
      <c r="B127" s="53">
        <v>215</v>
      </c>
      <c r="C127" s="53">
        <v>215</v>
      </c>
      <c r="D127" s="53">
        <v>212</v>
      </c>
      <c r="E127" s="53">
        <v>196</v>
      </c>
      <c r="F127" s="53">
        <v>187</v>
      </c>
      <c r="G127" s="53">
        <v>198</v>
      </c>
      <c r="H127" s="53">
        <v>195</v>
      </c>
      <c r="I127" s="53">
        <v>174</v>
      </c>
      <c r="J127" s="53">
        <v>157</v>
      </c>
      <c r="K127" s="53">
        <v>151</v>
      </c>
      <c r="L127" s="53">
        <v>150</v>
      </c>
      <c r="M127" s="53">
        <v>149</v>
      </c>
      <c r="N127" s="53">
        <v>193</v>
      </c>
      <c r="O127" s="53">
        <v>191</v>
      </c>
      <c r="P127" s="53">
        <v>185</v>
      </c>
      <c r="Q127" s="53">
        <v>187</v>
      </c>
      <c r="R127" s="53">
        <v>195</v>
      </c>
      <c r="S127" s="53">
        <v>212</v>
      </c>
      <c r="T127" s="53">
        <v>217</v>
      </c>
      <c r="U127" s="53">
        <v>189</v>
      </c>
      <c r="V127" s="53">
        <v>193</v>
      </c>
      <c r="W127" s="53">
        <v>155</v>
      </c>
      <c r="X127" s="53">
        <v>147</v>
      </c>
      <c r="Y127" s="53">
        <v>150</v>
      </c>
      <c r="Z127" s="53">
        <v>181</v>
      </c>
      <c r="AA127" s="53">
        <v>190</v>
      </c>
      <c r="AB127" s="53">
        <v>182</v>
      </c>
      <c r="AC127" s="53">
        <v>168</v>
      </c>
      <c r="AD127" s="53">
        <v>189</v>
      </c>
      <c r="AE127" s="53">
        <v>217</v>
      </c>
      <c r="AF127" s="32"/>
      <c r="AG127" s="32"/>
      <c r="AH127" s="32"/>
      <c r="AI127" s="32"/>
      <c r="AJ127" s="32"/>
      <c r="AK127" s="32"/>
    </row>
    <row r="128" spans="1:37" x14ac:dyDescent="0.25">
      <c r="A128" s="53" t="s">
        <v>187</v>
      </c>
      <c r="B128" s="53">
        <v>139</v>
      </c>
      <c r="C128" s="53">
        <v>116</v>
      </c>
      <c r="D128" s="53">
        <v>117</v>
      </c>
      <c r="E128" s="53">
        <v>107</v>
      </c>
      <c r="F128" s="53">
        <v>112</v>
      </c>
      <c r="G128" s="53">
        <v>111</v>
      </c>
      <c r="H128" s="53">
        <v>123</v>
      </c>
      <c r="I128" s="53">
        <v>116</v>
      </c>
      <c r="J128" s="53">
        <v>127</v>
      </c>
      <c r="K128" s="53">
        <v>106</v>
      </c>
      <c r="L128" s="53">
        <v>92</v>
      </c>
      <c r="M128" s="53">
        <v>95</v>
      </c>
      <c r="N128" s="53">
        <v>130</v>
      </c>
      <c r="O128" s="53">
        <v>144</v>
      </c>
      <c r="P128" s="53">
        <v>130</v>
      </c>
      <c r="Q128" s="53">
        <v>108</v>
      </c>
      <c r="R128" s="53">
        <v>115</v>
      </c>
      <c r="S128" s="53">
        <v>136</v>
      </c>
      <c r="T128" s="53">
        <v>149</v>
      </c>
      <c r="U128" s="53">
        <v>126</v>
      </c>
      <c r="V128" s="53">
        <v>115</v>
      </c>
      <c r="W128" s="53">
        <v>90</v>
      </c>
      <c r="X128" s="53">
        <v>73</v>
      </c>
      <c r="Y128" s="53">
        <v>75</v>
      </c>
      <c r="Z128" s="53">
        <v>105</v>
      </c>
      <c r="AA128" s="53">
        <v>119</v>
      </c>
      <c r="AB128" s="53">
        <v>120</v>
      </c>
      <c r="AC128" s="53">
        <v>104</v>
      </c>
      <c r="AD128" s="53">
        <v>99</v>
      </c>
      <c r="AE128" s="53">
        <v>122</v>
      </c>
      <c r="AF128" s="32"/>
      <c r="AG128" s="32"/>
      <c r="AH128" s="32"/>
      <c r="AI128" s="32"/>
      <c r="AJ128" s="32"/>
      <c r="AK128" s="32"/>
    </row>
    <row r="129" spans="1:37" x14ac:dyDescent="0.25">
      <c r="A129" s="53" t="s">
        <v>188</v>
      </c>
      <c r="B129" s="53">
        <v>124</v>
      </c>
      <c r="C129" s="53">
        <v>121</v>
      </c>
      <c r="D129" s="53">
        <v>114</v>
      </c>
      <c r="E129" s="53">
        <v>93</v>
      </c>
      <c r="F129" s="53">
        <v>102</v>
      </c>
      <c r="G129" s="53">
        <v>114</v>
      </c>
      <c r="H129" s="53">
        <v>125</v>
      </c>
      <c r="I129" s="53">
        <v>101</v>
      </c>
      <c r="J129" s="53">
        <v>78</v>
      </c>
      <c r="K129" s="53">
        <v>68</v>
      </c>
      <c r="L129" s="53">
        <v>64</v>
      </c>
      <c r="M129" s="53">
        <v>73</v>
      </c>
      <c r="N129" s="53">
        <v>116</v>
      </c>
      <c r="O129" s="53">
        <v>112</v>
      </c>
      <c r="P129" s="53">
        <v>105</v>
      </c>
      <c r="Q129" s="53">
        <v>87</v>
      </c>
      <c r="R129" s="53">
        <v>82</v>
      </c>
      <c r="S129" s="53">
        <v>114</v>
      </c>
      <c r="T129" s="53">
        <v>107</v>
      </c>
      <c r="U129" s="53">
        <v>87</v>
      </c>
      <c r="V129" s="53">
        <v>76</v>
      </c>
      <c r="W129" s="53">
        <v>56</v>
      </c>
      <c r="X129" s="53">
        <v>59</v>
      </c>
      <c r="Y129" s="53">
        <v>70</v>
      </c>
      <c r="Z129" s="53">
        <v>87</v>
      </c>
      <c r="AA129" s="53">
        <v>99</v>
      </c>
      <c r="AB129" s="53">
        <v>88</v>
      </c>
      <c r="AC129" s="53">
        <v>70</v>
      </c>
      <c r="AD129" s="53">
        <v>73</v>
      </c>
      <c r="AE129" s="53">
        <v>100</v>
      </c>
      <c r="AF129" s="32"/>
      <c r="AG129" s="32"/>
      <c r="AH129" s="32"/>
      <c r="AI129" s="32"/>
      <c r="AJ129" s="32"/>
      <c r="AK129" s="32"/>
    </row>
    <row r="130" spans="1:37" x14ac:dyDescent="0.25">
      <c r="A130" s="53" t="s">
        <v>189</v>
      </c>
      <c r="B130" s="53">
        <v>220</v>
      </c>
      <c r="C130" s="53">
        <v>214</v>
      </c>
      <c r="D130" s="53">
        <v>197</v>
      </c>
      <c r="E130" s="53">
        <v>150</v>
      </c>
      <c r="F130" s="53">
        <v>141</v>
      </c>
      <c r="G130" s="53">
        <v>154</v>
      </c>
      <c r="H130" s="53">
        <v>171</v>
      </c>
      <c r="I130" s="53">
        <v>144</v>
      </c>
      <c r="J130" s="53">
        <v>135</v>
      </c>
      <c r="K130" s="53">
        <v>126</v>
      </c>
      <c r="L130" s="53">
        <v>124</v>
      </c>
      <c r="M130" s="53">
        <v>135</v>
      </c>
      <c r="N130" s="53">
        <v>190</v>
      </c>
      <c r="O130" s="53">
        <v>193</v>
      </c>
      <c r="P130" s="53">
        <v>186</v>
      </c>
      <c r="Q130" s="53">
        <v>142</v>
      </c>
      <c r="R130" s="53">
        <v>139</v>
      </c>
      <c r="S130" s="53">
        <v>167</v>
      </c>
      <c r="T130" s="53">
        <v>171</v>
      </c>
      <c r="U130" s="53">
        <v>165</v>
      </c>
      <c r="V130" s="53">
        <v>130</v>
      </c>
      <c r="W130" s="53">
        <v>120</v>
      </c>
      <c r="X130" s="53">
        <v>119</v>
      </c>
      <c r="Y130" s="53">
        <v>112</v>
      </c>
      <c r="Z130" s="53">
        <v>184</v>
      </c>
      <c r="AA130" s="53">
        <v>199</v>
      </c>
      <c r="AB130" s="53">
        <v>188</v>
      </c>
      <c r="AC130" s="53">
        <v>138</v>
      </c>
      <c r="AD130" s="53">
        <v>126</v>
      </c>
      <c r="AE130" s="53">
        <v>164</v>
      </c>
      <c r="AF130" s="32"/>
      <c r="AG130" s="32"/>
      <c r="AH130" s="32"/>
      <c r="AI130" s="32"/>
      <c r="AJ130" s="32"/>
      <c r="AK130" s="32"/>
    </row>
    <row r="131" spans="1:37" x14ac:dyDescent="0.25">
      <c r="A131" s="53" t="s">
        <v>190</v>
      </c>
      <c r="B131" s="53">
        <v>149</v>
      </c>
      <c r="C131" s="53">
        <v>138</v>
      </c>
      <c r="D131" s="53">
        <v>128</v>
      </c>
      <c r="E131" s="53">
        <v>107</v>
      </c>
      <c r="F131" s="53">
        <v>108</v>
      </c>
      <c r="G131" s="53">
        <v>124</v>
      </c>
      <c r="H131" s="53">
        <v>119</v>
      </c>
      <c r="I131" s="53">
        <v>111</v>
      </c>
      <c r="J131" s="53">
        <v>112</v>
      </c>
      <c r="K131" s="53">
        <v>104</v>
      </c>
      <c r="L131" s="53">
        <v>116</v>
      </c>
      <c r="M131" s="53">
        <v>127</v>
      </c>
      <c r="N131" s="53">
        <v>154</v>
      </c>
      <c r="O131" s="53">
        <v>137</v>
      </c>
      <c r="P131" s="53">
        <v>144</v>
      </c>
      <c r="Q131" s="53">
        <v>130</v>
      </c>
      <c r="R131" s="53">
        <v>130</v>
      </c>
      <c r="S131" s="53">
        <v>141</v>
      </c>
      <c r="T131" s="53">
        <v>133</v>
      </c>
      <c r="U131" s="53">
        <v>131</v>
      </c>
      <c r="V131" s="53">
        <v>132</v>
      </c>
      <c r="W131" s="53">
        <v>97</v>
      </c>
      <c r="X131" s="53">
        <v>92</v>
      </c>
      <c r="Y131" s="53">
        <v>98</v>
      </c>
      <c r="Z131" s="53">
        <v>113</v>
      </c>
      <c r="AA131" s="53">
        <v>117</v>
      </c>
      <c r="AB131" s="53">
        <v>111</v>
      </c>
      <c r="AC131" s="53">
        <v>102</v>
      </c>
      <c r="AD131" s="53">
        <v>99</v>
      </c>
      <c r="AE131" s="53">
        <v>127</v>
      </c>
      <c r="AF131" s="32"/>
      <c r="AG131" s="32"/>
      <c r="AH131" s="32"/>
      <c r="AI131" s="32"/>
      <c r="AJ131" s="32"/>
      <c r="AK131" s="32"/>
    </row>
    <row r="132" spans="1:37" x14ac:dyDescent="0.25">
      <c r="A132" s="53" t="s">
        <v>191</v>
      </c>
      <c r="B132" s="53">
        <v>14514</v>
      </c>
      <c r="C132" s="53">
        <v>13555</v>
      </c>
      <c r="D132" s="53">
        <v>12970</v>
      </c>
      <c r="E132" s="53">
        <v>11324</v>
      </c>
      <c r="F132" s="53">
        <v>11023</v>
      </c>
      <c r="G132" s="53">
        <v>12062</v>
      </c>
      <c r="H132" s="53">
        <v>12431</v>
      </c>
      <c r="I132" s="53">
        <v>11120</v>
      </c>
      <c r="J132" s="53">
        <v>10983</v>
      </c>
      <c r="K132" s="53">
        <v>9819</v>
      </c>
      <c r="L132" s="53">
        <v>9804</v>
      </c>
      <c r="M132" s="53">
        <v>10532</v>
      </c>
      <c r="N132" s="53">
        <v>13690</v>
      </c>
      <c r="O132" s="53">
        <v>13337</v>
      </c>
      <c r="P132" s="53">
        <v>12375</v>
      </c>
      <c r="Q132" s="53">
        <v>10709</v>
      </c>
      <c r="R132" s="53">
        <v>10929</v>
      </c>
      <c r="S132" s="53">
        <v>12251</v>
      </c>
      <c r="T132" s="53">
        <v>12447</v>
      </c>
      <c r="U132" s="53">
        <v>11314</v>
      </c>
      <c r="V132" s="53">
        <v>10355</v>
      </c>
      <c r="W132" s="53">
        <v>9091</v>
      </c>
      <c r="X132" s="53">
        <v>9061</v>
      </c>
      <c r="Y132" s="53">
        <v>9175</v>
      </c>
      <c r="Z132" s="53">
        <v>11944</v>
      </c>
      <c r="AA132" s="53">
        <v>12132</v>
      </c>
      <c r="AB132" s="53">
        <v>11767</v>
      </c>
      <c r="AC132" s="53">
        <v>10238</v>
      </c>
      <c r="AD132" s="53">
        <v>10716</v>
      </c>
      <c r="AE132" s="53">
        <v>12544</v>
      </c>
      <c r="AF132" s="32"/>
      <c r="AG132" s="32"/>
      <c r="AH132" s="32"/>
      <c r="AI132" s="32"/>
      <c r="AJ132" s="32"/>
      <c r="AK132" s="32"/>
    </row>
    <row r="133" spans="1:37" x14ac:dyDescent="0.25">
      <c r="A133" s="53" t="s">
        <v>192</v>
      </c>
      <c r="B133" s="53">
        <v>149</v>
      </c>
      <c r="C133" s="53">
        <v>137</v>
      </c>
      <c r="D133" s="53">
        <v>141</v>
      </c>
      <c r="E133" s="53">
        <v>110</v>
      </c>
      <c r="F133" s="53">
        <v>110</v>
      </c>
      <c r="G133" s="53">
        <v>115</v>
      </c>
      <c r="H133" s="53">
        <v>109</v>
      </c>
      <c r="I133" s="53">
        <v>90</v>
      </c>
      <c r="J133" s="53">
        <v>94</v>
      </c>
      <c r="K133" s="53">
        <v>93</v>
      </c>
      <c r="L133" s="53">
        <v>101</v>
      </c>
      <c r="M133" s="53">
        <v>120</v>
      </c>
      <c r="N133" s="53">
        <v>139</v>
      </c>
      <c r="O133" s="53">
        <v>147</v>
      </c>
      <c r="P133" s="53">
        <v>128</v>
      </c>
      <c r="Q133" s="53">
        <v>97</v>
      </c>
      <c r="R133" s="53">
        <v>81</v>
      </c>
      <c r="S133" s="53">
        <v>93</v>
      </c>
      <c r="T133" s="53">
        <v>97</v>
      </c>
      <c r="U133" s="53">
        <v>89</v>
      </c>
      <c r="V133" s="53">
        <v>85</v>
      </c>
      <c r="W133" s="53">
        <v>77</v>
      </c>
      <c r="X133" s="53">
        <v>90</v>
      </c>
      <c r="Y133" s="53">
        <v>98</v>
      </c>
      <c r="Z133" s="53">
        <v>124</v>
      </c>
      <c r="AA133" s="53">
        <v>125</v>
      </c>
      <c r="AB133" s="53">
        <v>125</v>
      </c>
      <c r="AC133" s="53">
        <v>102</v>
      </c>
      <c r="AD133" s="53">
        <v>95</v>
      </c>
      <c r="AE133" s="53">
        <v>107</v>
      </c>
      <c r="AF133" s="32"/>
      <c r="AG133" s="32"/>
      <c r="AH133" s="32"/>
      <c r="AI133" s="32"/>
      <c r="AJ133" s="32"/>
      <c r="AK133" s="32"/>
    </row>
    <row r="134" spans="1:37" x14ac:dyDescent="0.25">
      <c r="A134" s="53" t="s">
        <v>193</v>
      </c>
      <c r="B134" s="53">
        <v>3827</v>
      </c>
      <c r="C134" s="53">
        <v>3608</v>
      </c>
      <c r="D134" s="53">
        <v>3486</v>
      </c>
      <c r="E134" s="53">
        <v>3023</v>
      </c>
      <c r="F134" s="53">
        <v>3185</v>
      </c>
      <c r="G134" s="53">
        <v>3739</v>
      </c>
      <c r="H134" s="53">
        <v>3593</v>
      </c>
      <c r="I134" s="53">
        <v>3126</v>
      </c>
      <c r="J134" s="53">
        <v>2923</v>
      </c>
      <c r="K134" s="53">
        <v>2621</v>
      </c>
      <c r="L134" s="53">
        <v>2580</v>
      </c>
      <c r="M134" s="53">
        <v>2670</v>
      </c>
      <c r="N134" s="53">
        <v>3604</v>
      </c>
      <c r="O134" s="53">
        <v>3492</v>
      </c>
      <c r="P134" s="53">
        <v>3436</v>
      </c>
      <c r="Q134" s="53">
        <v>2895</v>
      </c>
      <c r="R134" s="53">
        <v>2962</v>
      </c>
      <c r="S134" s="53">
        <v>3608</v>
      </c>
      <c r="T134" s="53">
        <v>3676</v>
      </c>
      <c r="U134" s="53">
        <v>3040</v>
      </c>
      <c r="V134" s="53">
        <v>2743</v>
      </c>
      <c r="W134" s="53">
        <v>2362</v>
      </c>
      <c r="X134" s="53">
        <v>2272</v>
      </c>
      <c r="Y134" s="53">
        <v>2256</v>
      </c>
      <c r="Z134" s="53">
        <v>2985</v>
      </c>
      <c r="AA134" s="53">
        <v>3120</v>
      </c>
      <c r="AB134" s="53">
        <v>3110</v>
      </c>
      <c r="AC134" s="53">
        <v>2650</v>
      </c>
      <c r="AD134" s="53">
        <v>2700</v>
      </c>
      <c r="AE134" s="53">
        <v>3627</v>
      </c>
      <c r="AF134" s="32"/>
      <c r="AG134" s="32"/>
      <c r="AH134" s="32"/>
      <c r="AI134" s="32"/>
      <c r="AJ134" s="32"/>
      <c r="AK134" s="32"/>
    </row>
    <row r="135" spans="1:37" x14ac:dyDescent="0.25">
      <c r="A135" s="53" t="s">
        <v>195</v>
      </c>
      <c r="B135" s="53">
        <v>252</v>
      </c>
      <c r="C135" s="53">
        <v>262</v>
      </c>
      <c r="D135" s="53">
        <v>252</v>
      </c>
      <c r="E135" s="53">
        <v>237</v>
      </c>
      <c r="F135" s="53">
        <v>232</v>
      </c>
      <c r="G135" s="53">
        <v>249</v>
      </c>
      <c r="H135" s="53">
        <v>247</v>
      </c>
      <c r="I135" s="53">
        <v>216</v>
      </c>
      <c r="J135" s="53">
        <v>221</v>
      </c>
      <c r="K135" s="53">
        <v>180</v>
      </c>
      <c r="L135" s="53">
        <v>179</v>
      </c>
      <c r="M135" s="53">
        <v>188</v>
      </c>
      <c r="N135" s="53">
        <v>267</v>
      </c>
      <c r="O135" s="53">
        <v>282</v>
      </c>
      <c r="P135" s="53">
        <v>263</v>
      </c>
      <c r="Q135" s="53">
        <v>248</v>
      </c>
      <c r="R135" s="53">
        <v>253</v>
      </c>
      <c r="S135" s="53">
        <v>263</v>
      </c>
      <c r="T135" s="53">
        <v>256</v>
      </c>
      <c r="U135" s="53">
        <v>218</v>
      </c>
      <c r="V135" s="53">
        <v>218</v>
      </c>
      <c r="W135" s="53">
        <v>191</v>
      </c>
      <c r="X135" s="53">
        <v>185</v>
      </c>
      <c r="Y135" s="53">
        <v>174</v>
      </c>
      <c r="Z135" s="53">
        <v>222</v>
      </c>
      <c r="AA135" s="53">
        <v>239</v>
      </c>
      <c r="AB135" s="53">
        <v>248</v>
      </c>
      <c r="AC135" s="53">
        <v>209</v>
      </c>
      <c r="AD135" s="53">
        <v>211</v>
      </c>
      <c r="AE135" s="53">
        <v>253</v>
      </c>
      <c r="AF135" s="32"/>
      <c r="AG135" s="32"/>
      <c r="AH135" s="32"/>
      <c r="AI135" s="32"/>
      <c r="AJ135" s="32"/>
      <c r="AK135" s="32"/>
    </row>
    <row r="136" spans="1:37" x14ac:dyDescent="0.25">
      <c r="A136" s="53" t="s">
        <v>196</v>
      </c>
      <c r="B136" s="53">
        <v>317</v>
      </c>
      <c r="C136" s="53">
        <v>326</v>
      </c>
      <c r="D136" s="53">
        <v>286</v>
      </c>
      <c r="E136" s="53">
        <v>223</v>
      </c>
      <c r="F136" s="53">
        <v>198</v>
      </c>
      <c r="G136" s="53">
        <v>230</v>
      </c>
      <c r="H136" s="53">
        <v>220</v>
      </c>
      <c r="I136" s="53">
        <v>203</v>
      </c>
      <c r="J136" s="53">
        <v>190</v>
      </c>
      <c r="K136" s="53">
        <v>175</v>
      </c>
      <c r="L136" s="53">
        <v>183</v>
      </c>
      <c r="M136" s="53">
        <v>201</v>
      </c>
      <c r="N136" s="53">
        <v>261</v>
      </c>
      <c r="O136" s="53">
        <v>277</v>
      </c>
      <c r="P136" s="53">
        <v>263</v>
      </c>
      <c r="Q136" s="53">
        <v>222</v>
      </c>
      <c r="R136" s="53">
        <v>221</v>
      </c>
      <c r="S136" s="53">
        <v>242</v>
      </c>
      <c r="T136" s="53">
        <v>241</v>
      </c>
      <c r="U136" s="53">
        <v>215</v>
      </c>
      <c r="V136" s="53">
        <v>196</v>
      </c>
      <c r="W136" s="53">
        <v>175</v>
      </c>
      <c r="X136" s="53">
        <v>174</v>
      </c>
      <c r="Y136" s="53">
        <v>181</v>
      </c>
      <c r="Z136" s="53">
        <v>247</v>
      </c>
      <c r="AA136" s="53">
        <v>254</v>
      </c>
      <c r="AB136" s="53">
        <v>245</v>
      </c>
      <c r="AC136" s="53">
        <v>189</v>
      </c>
      <c r="AD136" s="53">
        <v>184</v>
      </c>
      <c r="AE136" s="53">
        <v>229</v>
      </c>
      <c r="AF136" s="32"/>
      <c r="AG136" s="32"/>
      <c r="AH136" s="32"/>
      <c r="AI136" s="32"/>
      <c r="AJ136" s="32"/>
      <c r="AK136" s="32"/>
    </row>
    <row r="137" spans="1:37" x14ac:dyDescent="0.25">
      <c r="A137" s="53" t="s">
        <v>197</v>
      </c>
      <c r="B137" s="53">
        <v>105</v>
      </c>
      <c r="C137" s="53">
        <v>94</v>
      </c>
      <c r="D137" s="53">
        <v>96</v>
      </c>
      <c r="E137" s="53">
        <v>64</v>
      </c>
      <c r="F137" s="53">
        <v>60</v>
      </c>
      <c r="G137" s="53">
        <v>62</v>
      </c>
      <c r="H137" s="53">
        <v>61</v>
      </c>
      <c r="I137" s="53">
        <v>59</v>
      </c>
      <c r="J137" s="53">
        <v>55</v>
      </c>
      <c r="K137" s="53">
        <v>47</v>
      </c>
      <c r="L137" s="53">
        <v>53</v>
      </c>
      <c r="M137" s="53">
        <v>55</v>
      </c>
      <c r="N137" s="53">
        <v>90</v>
      </c>
      <c r="O137" s="53">
        <v>84</v>
      </c>
      <c r="P137" s="53">
        <v>78</v>
      </c>
      <c r="Q137" s="53">
        <v>66</v>
      </c>
      <c r="R137" s="53">
        <v>63</v>
      </c>
      <c r="S137" s="53">
        <v>61</v>
      </c>
      <c r="T137" s="53">
        <v>56</v>
      </c>
      <c r="U137" s="53">
        <v>59</v>
      </c>
      <c r="V137" s="53">
        <v>50</v>
      </c>
      <c r="W137" s="53">
        <v>40</v>
      </c>
      <c r="X137" s="53">
        <v>40</v>
      </c>
      <c r="Y137" s="53">
        <v>48</v>
      </c>
      <c r="Z137" s="53">
        <v>71</v>
      </c>
      <c r="AA137" s="53">
        <v>76</v>
      </c>
      <c r="AB137" s="53">
        <v>69</v>
      </c>
      <c r="AC137" s="53">
        <v>44</v>
      </c>
      <c r="AD137" s="53">
        <v>41</v>
      </c>
      <c r="AE137" s="53">
        <v>49</v>
      </c>
      <c r="AF137" s="32"/>
      <c r="AG137" s="32"/>
      <c r="AH137" s="32"/>
      <c r="AI137" s="32"/>
      <c r="AJ137" s="32"/>
      <c r="AK137" s="32"/>
    </row>
    <row r="138" spans="1:37" x14ac:dyDescent="0.25">
      <c r="A138" s="53" t="s">
        <v>198</v>
      </c>
      <c r="B138" s="53">
        <v>85</v>
      </c>
      <c r="C138" s="53">
        <v>81</v>
      </c>
      <c r="D138" s="53">
        <v>70</v>
      </c>
      <c r="E138" s="53">
        <v>70</v>
      </c>
      <c r="F138" s="53">
        <v>72</v>
      </c>
      <c r="G138" s="53">
        <v>84</v>
      </c>
      <c r="H138" s="53">
        <v>80</v>
      </c>
      <c r="I138" s="53">
        <v>76</v>
      </c>
      <c r="J138" s="53">
        <v>80</v>
      </c>
      <c r="K138" s="53">
        <v>76</v>
      </c>
      <c r="L138" s="53">
        <v>68</v>
      </c>
      <c r="M138" s="53">
        <v>74</v>
      </c>
      <c r="N138" s="53">
        <v>87</v>
      </c>
      <c r="O138" s="53">
        <v>84</v>
      </c>
      <c r="P138" s="53">
        <v>75</v>
      </c>
      <c r="Q138" s="53">
        <v>71</v>
      </c>
      <c r="R138" s="53">
        <v>77</v>
      </c>
      <c r="S138" s="53">
        <v>97</v>
      </c>
      <c r="T138" s="53">
        <v>90</v>
      </c>
      <c r="U138" s="53">
        <v>80</v>
      </c>
      <c r="V138" s="53">
        <v>81</v>
      </c>
      <c r="W138" s="53">
        <v>69</v>
      </c>
      <c r="X138" s="53">
        <v>67</v>
      </c>
      <c r="Y138" s="53">
        <v>71</v>
      </c>
      <c r="Z138" s="53">
        <v>86</v>
      </c>
      <c r="AA138" s="53">
        <v>86</v>
      </c>
      <c r="AB138" s="53">
        <v>87</v>
      </c>
      <c r="AC138" s="53">
        <v>76</v>
      </c>
      <c r="AD138" s="53">
        <v>77</v>
      </c>
      <c r="AE138" s="53">
        <v>92</v>
      </c>
      <c r="AF138" s="32"/>
      <c r="AG138" s="32"/>
      <c r="AH138" s="32"/>
      <c r="AI138" s="32"/>
      <c r="AJ138" s="32"/>
      <c r="AK138" s="32"/>
    </row>
    <row r="139" spans="1:37" x14ac:dyDescent="0.25">
      <c r="A139" s="53" t="s">
        <v>199</v>
      </c>
      <c r="B139" s="53">
        <v>535</v>
      </c>
      <c r="C139" s="53">
        <v>514</v>
      </c>
      <c r="D139" s="53">
        <v>465</v>
      </c>
      <c r="E139" s="53">
        <v>273</v>
      </c>
      <c r="F139" s="53">
        <v>249</v>
      </c>
      <c r="G139" s="53">
        <v>237</v>
      </c>
      <c r="H139" s="53">
        <v>227</v>
      </c>
      <c r="I139" s="53">
        <v>217</v>
      </c>
      <c r="J139" s="53">
        <v>242</v>
      </c>
      <c r="K139" s="53">
        <v>235</v>
      </c>
      <c r="L139" s="53">
        <v>247</v>
      </c>
      <c r="M139" s="53">
        <v>328</v>
      </c>
      <c r="N139" s="53">
        <v>531</v>
      </c>
      <c r="O139" s="53">
        <v>499</v>
      </c>
      <c r="P139" s="53">
        <v>445</v>
      </c>
      <c r="Q139" s="53">
        <v>280</v>
      </c>
      <c r="R139" s="53">
        <v>248</v>
      </c>
      <c r="S139" s="53">
        <v>228</v>
      </c>
      <c r="T139" s="53">
        <v>202</v>
      </c>
      <c r="U139" s="53">
        <v>196</v>
      </c>
      <c r="V139" s="53">
        <v>208</v>
      </c>
      <c r="W139" s="53">
        <v>187</v>
      </c>
      <c r="X139" s="53">
        <v>231</v>
      </c>
      <c r="Y139" s="53">
        <v>291</v>
      </c>
      <c r="Z139" s="53">
        <v>450</v>
      </c>
      <c r="AA139" s="53">
        <v>481</v>
      </c>
      <c r="AB139" s="53">
        <v>427</v>
      </c>
      <c r="AC139" s="53">
        <v>278</v>
      </c>
      <c r="AD139" s="53">
        <v>261</v>
      </c>
      <c r="AE139" s="53">
        <v>255</v>
      </c>
      <c r="AF139" s="32"/>
      <c r="AG139" s="32"/>
      <c r="AH139" s="32"/>
      <c r="AI139" s="32"/>
      <c r="AJ139" s="32"/>
      <c r="AK139" s="32"/>
    </row>
    <row r="140" spans="1:37" x14ac:dyDescent="0.25">
      <c r="A140" s="53" t="s">
        <v>200</v>
      </c>
      <c r="B140" s="53">
        <v>93</v>
      </c>
      <c r="C140" s="53">
        <v>89</v>
      </c>
      <c r="D140" s="53">
        <v>83</v>
      </c>
      <c r="E140" s="53">
        <v>63</v>
      </c>
      <c r="F140" s="53">
        <v>68</v>
      </c>
      <c r="G140" s="53">
        <v>76</v>
      </c>
      <c r="H140" s="53">
        <v>62</v>
      </c>
      <c r="I140" s="53">
        <v>61</v>
      </c>
      <c r="J140" s="53">
        <v>56</v>
      </c>
      <c r="K140" s="53">
        <v>51</v>
      </c>
      <c r="L140" s="53">
        <v>47</v>
      </c>
      <c r="M140" s="53">
        <v>54</v>
      </c>
      <c r="N140" s="53">
        <v>97</v>
      </c>
      <c r="O140" s="53">
        <v>92</v>
      </c>
      <c r="P140" s="53">
        <v>88</v>
      </c>
      <c r="Q140" s="53">
        <v>68</v>
      </c>
      <c r="R140" s="53">
        <v>67</v>
      </c>
      <c r="S140" s="53">
        <v>73</v>
      </c>
      <c r="T140" s="53">
        <v>71</v>
      </c>
      <c r="U140" s="53">
        <v>62</v>
      </c>
      <c r="V140" s="53">
        <v>55</v>
      </c>
      <c r="W140" s="53">
        <v>51</v>
      </c>
      <c r="X140" s="53">
        <v>46</v>
      </c>
      <c r="Y140" s="53">
        <v>48</v>
      </c>
      <c r="Z140" s="53">
        <v>70</v>
      </c>
      <c r="AA140" s="53">
        <v>77</v>
      </c>
      <c r="AB140" s="53">
        <v>66</v>
      </c>
      <c r="AC140" s="53">
        <v>55</v>
      </c>
      <c r="AD140" s="53">
        <v>54</v>
      </c>
      <c r="AE140" s="53">
        <v>74</v>
      </c>
      <c r="AF140" s="32"/>
      <c r="AG140" s="32"/>
      <c r="AH140" s="32"/>
      <c r="AI140" s="32"/>
      <c r="AJ140" s="32"/>
      <c r="AK140" s="32"/>
    </row>
    <row r="141" spans="1:37" x14ac:dyDescent="0.25">
      <c r="A141" s="53" t="s">
        <v>201</v>
      </c>
      <c r="B141" s="53">
        <v>1705</v>
      </c>
      <c r="C141" s="53">
        <v>1621</v>
      </c>
      <c r="D141" s="53">
        <v>1582</v>
      </c>
      <c r="E141" s="53">
        <v>1313</v>
      </c>
      <c r="F141" s="53">
        <v>1288</v>
      </c>
      <c r="G141" s="53">
        <v>1422</v>
      </c>
      <c r="H141" s="53">
        <v>1373</v>
      </c>
      <c r="I141" s="53">
        <v>1279</v>
      </c>
      <c r="J141" s="53">
        <v>1312</v>
      </c>
      <c r="K141" s="53">
        <v>1194</v>
      </c>
      <c r="L141" s="53">
        <v>1179</v>
      </c>
      <c r="M141" s="53">
        <v>1331</v>
      </c>
      <c r="N141" s="53">
        <v>1643</v>
      </c>
      <c r="O141" s="53">
        <v>1617</v>
      </c>
      <c r="P141" s="53">
        <v>1555</v>
      </c>
      <c r="Q141" s="53">
        <v>1370</v>
      </c>
      <c r="R141" s="53">
        <v>1326</v>
      </c>
      <c r="S141" s="53">
        <v>1426</v>
      </c>
      <c r="T141" s="53">
        <v>1403</v>
      </c>
      <c r="U141" s="53">
        <v>1286</v>
      </c>
      <c r="V141" s="53">
        <v>1222</v>
      </c>
      <c r="W141" s="53">
        <v>1094</v>
      </c>
      <c r="X141" s="53">
        <v>1077</v>
      </c>
      <c r="Y141" s="53">
        <v>1136</v>
      </c>
      <c r="Z141" s="53">
        <v>1404</v>
      </c>
      <c r="AA141" s="53">
        <v>1429</v>
      </c>
      <c r="AB141" s="53">
        <v>1354</v>
      </c>
      <c r="AC141" s="53">
        <v>1189</v>
      </c>
      <c r="AD141" s="53">
        <v>1190</v>
      </c>
      <c r="AE141" s="53">
        <v>1426</v>
      </c>
      <c r="AF141" s="32"/>
      <c r="AG141" s="32"/>
      <c r="AH141" s="32"/>
      <c r="AI141" s="32"/>
      <c r="AJ141" s="32"/>
      <c r="AK141" s="32"/>
    </row>
    <row r="142" spans="1:37" x14ac:dyDescent="0.25">
      <c r="A142" s="53" t="s">
        <v>202</v>
      </c>
      <c r="B142" s="53">
        <v>4939</v>
      </c>
      <c r="C142" s="53">
        <v>4751</v>
      </c>
      <c r="D142" s="53">
        <v>4571</v>
      </c>
      <c r="E142" s="53">
        <v>3935</v>
      </c>
      <c r="F142" s="53">
        <v>3853</v>
      </c>
      <c r="G142" s="53">
        <v>4131</v>
      </c>
      <c r="H142" s="53">
        <v>4075</v>
      </c>
      <c r="I142" s="53">
        <v>3826</v>
      </c>
      <c r="J142" s="53">
        <v>3729</v>
      </c>
      <c r="K142" s="53">
        <v>3497</v>
      </c>
      <c r="L142" s="53">
        <v>3552</v>
      </c>
      <c r="M142" s="53">
        <v>3728</v>
      </c>
      <c r="N142" s="53">
        <v>4761</v>
      </c>
      <c r="O142" s="53">
        <v>4681</v>
      </c>
      <c r="P142" s="53">
        <v>4457</v>
      </c>
      <c r="Q142" s="53">
        <v>3857</v>
      </c>
      <c r="R142" s="53">
        <v>3773</v>
      </c>
      <c r="S142" s="53">
        <v>4057</v>
      </c>
      <c r="T142" s="53">
        <v>3965</v>
      </c>
      <c r="U142" s="53">
        <v>3773</v>
      </c>
      <c r="V142" s="53">
        <v>3483</v>
      </c>
      <c r="W142" s="53">
        <v>3202</v>
      </c>
      <c r="X142" s="53">
        <v>3228</v>
      </c>
      <c r="Y142" s="53">
        <v>3260</v>
      </c>
      <c r="Z142" s="53">
        <v>4297</v>
      </c>
      <c r="AA142" s="53">
        <v>4303</v>
      </c>
      <c r="AB142" s="53">
        <v>4106</v>
      </c>
      <c r="AC142" s="53">
        <v>3656</v>
      </c>
      <c r="AD142" s="53">
        <v>3580</v>
      </c>
      <c r="AE142" s="53">
        <v>4059</v>
      </c>
      <c r="AF142" s="32"/>
      <c r="AG142" s="32"/>
      <c r="AH142" s="32"/>
      <c r="AI142" s="32"/>
      <c r="AJ142" s="32"/>
      <c r="AK142" s="32"/>
    </row>
    <row r="143" spans="1:37" x14ac:dyDescent="0.25">
      <c r="A143" s="53" t="s">
        <v>203</v>
      </c>
      <c r="B143" s="53">
        <v>3305</v>
      </c>
      <c r="C143" s="53">
        <v>3148</v>
      </c>
      <c r="D143" s="53">
        <v>3018</v>
      </c>
      <c r="E143" s="53">
        <v>2595</v>
      </c>
      <c r="F143" s="53">
        <v>2553</v>
      </c>
      <c r="G143" s="53">
        <v>2763</v>
      </c>
      <c r="H143" s="53">
        <v>2731</v>
      </c>
      <c r="I143" s="53">
        <v>2489</v>
      </c>
      <c r="J143" s="53">
        <v>2519</v>
      </c>
      <c r="K143" s="53">
        <v>2329</v>
      </c>
      <c r="L143" s="53">
        <v>2299</v>
      </c>
      <c r="M143" s="53">
        <v>2489</v>
      </c>
      <c r="N143" s="53">
        <v>3105</v>
      </c>
      <c r="O143" s="53">
        <v>3054</v>
      </c>
      <c r="P143" s="53">
        <v>2910</v>
      </c>
      <c r="Q143" s="53">
        <v>2557</v>
      </c>
      <c r="R143" s="53">
        <v>2581</v>
      </c>
      <c r="S143" s="53">
        <v>2782</v>
      </c>
      <c r="T143" s="53">
        <v>2765</v>
      </c>
      <c r="U143" s="53">
        <v>2552</v>
      </c>
      <c r="V143" s="53">
        <v>2403</v>
      </c>
      <c r="W143" s="53">
        <v>2139</v>
      </c>
      <c r="X143" s="53">
        <v>2100</v>
      </c>
      <c r="Y143" s="53">
        <v>2167</v>
      </c>
      <c r="Z143" s="53">
        <v>2722</v>
      </c>
      <c r="AA143" s="53">
        <v>2797</v>
      </c>
      <c r="AB143" s="53">
        <v>2661</v>
      </c>
      <c r="AC143" s="53">
        <v>2332</v>
      </c>
      <c r="AD143" s="53">
        <v>2375</v>
      </c>
      <c r="AE143" s="53">
        <v>2807</v>
      </c>
      <c r="AF143" s="32"/>
      <c r="AG143" s="32"/>
      <c r="AH143" s="32"/>
      <c r="AI143" s="32"/>
      <c r="AJ143" s="32"/>
      <c r="AK143" s="32"/>
    </row>
    <row r="144" spans="1:37" x14ac:dyDescent="0.25">
      <c r="A144" s="53" t="s">
        <v>206</v>
      </c>
      <c r="B144" s="53">
        <v>372</v>
      </c>
      <c r="C144" s="53">
        <v>379</v>
      </c>
      <c r="D144" s="53">
        <v>347</v>
      </c>
      <c r="E144" s="53">
        <v>340</v>
      </c>
      <c r="F144" s="53">
        <v>350</v>
      </c>
      <c r="G144" s="53">
        <v>382</v>
      </c>
      <c r="H144" s="53">
        <v>359</v>
      </c>
      <c r="I144" s="53">
        <v>326</v>
      </c>
      <c r="J144" s="53">
        <v>342</v>
      </c>
      <c r="K144" s="53">
        <v>320</v>
      </c>
      <c r="L144" s="53">
        <v>298</v>
      </c>
      <c r="M144" s="53">
        <v>286</v>
      </c>
      <c r="N144" s="53">
        <v>345</v>
      </c>
      <c r="O144" s="53">
        <v>328</v>
      </c>
      <c r="P144" s="53">
        <v>328</v>
      </c>
      <c r="Q144" s="53">
        <v>302</v>
      </c>
      <c r="R144" s="53">
        <v>338</v>
      </c>
      <c r="S144" s="53">
        <v>383</v>
      </c>
      <c r="T144" s="53">
        <v>383</v>
      </c>
      <c r="U144" s="53">
        <v>343</v>
      </c>
      <c r="V144" s="53">
        <v>341</v>
      </c>
      <c r="W144" s="53">
        <v>299</v>
      </c>
      <c r="X144" s="53">
        <v>285</v>
      </c>
      <c r="Y144" s="53">
        <v>277</v>
      </c>
      <c r="Z144" s="53">
        <v>318</v>
      </c>
      <c r="AA144" s="53">
        <v>341</v>
      </c>
      <c r="AB144" s="53">
        <v>329</v>
      </c>
      <c r="AC144" s="53">
        <v>310</v>
      </c>
      <c r="AD144" s="53">
        <v>345</v>
      </c>
      <c r="AE144" s="53">
        <v>439</v>
      </c>
      <c r="AF144" s="32"/>
      <c r="AG144" s="32"/>
      <c r="AH144" s="32"/>
      <c r="AI144" s="32"/>
      <c r="AJ144" s="32"/>
      <c r="AK144" s="32"/>
    </row>
    <row r="145" spans="1:37" x14ac:dyDescent="0.25">
      <c r="A145" s="53" t="s">
        <v>207</v>
      </c>
      <c r="B145" s="53">
        <v>79</v>
      </c>
      <c r="C145" s="53">
        <v>87</v>
      </c>
      <c r="D145" s="53">
        <v>95</v>
      </c>
      <c r="E145" s="53">
        <v>82</v>
      </c>
      <c r="F145" s="53">
        <v>56</v>
      </c>
      <c r="G145" s="53">
        <v>57</v>
      </c>
      <c r="H145" s="53">
        <v>43</v>
      </c>
      <c r="I145" s="53">
        <v>40</v>
      </c>
      <c r="J145" s="53">
        <v>29</v>
      </c>
      <c r="K145" s="53">
        <v>28</v>
      </c>
      <c r="L145" s="53">
        <v>38</v>
      </c>
      <c r="M145" s="53">
        <v>47</v>
      </c>
      <c r="N145" s="53">
        <v>78</v>
      </c>
      <c r="O145" s="53">
        <v>68</v>
      </c>
      <c r="P145" s="53">
        <v>72</v>
      </c>
      <c r="Q145" s="53">
        <v>49</v>
      </c>
      <c r="R145" s="53">
        <v>39</v>
      </c>
      <c r="S145" s="53">
        <v>38</v>
      </c>
      <c r="T145" s="53">
        <v>44</v>
      </c>
      <c r="U145" s="53">
        <v>36</v>
      </c>
      <c r="V145" s="53">
        <v>28</v>
      </c>
      <c r="W145" s="53">
        <v>29</v>
      </c>
      <c r="X145" s="53">
        <v>42</v>
      </c>
      <c r="Y145" s="53">
        <v>45</v>
      </c>
      <c r="Z145" s="53">
        <v>61</v>
      </c>
      <c r="AA145" s="53">
        <v>60</v>
      </c>
      <c r="AB145" s="53">
        <v>52</v>
      </c>
      <c r="AC145" s="53">
        <v>45</v>
      </c>
      <c r="AD145" s="53">
        <v>46</v>
      </c>
      <c r="AE145" s="53">
        <v>41</v>
      </c>
      <c r="AF145" s="32"/>
      <c r="AG145" s="32"/>
      <c r="AH145" s="32"/>
      <c r="AI145" s="32"/>
      <c r="AJ145" s="32"/>
      <c r="AK145" s="32"/>
    </row>
    <row r="146" spans="1:37" x14ac:dyDescent="0.25">
      <c r="A146" s="53" t="s">
        <v>208</v>
      </c>
      <c r="B146" s="53">
        <v>341</v>
      </c>
      <c r="C146" s="53">
        <v>326</v>
      </c>
      <c r="D146" s="53">
        <v>312</v>
      </c>
      <c r="E146" s="53">
        <v>273</v>
      </c>
      <c r="F146" s="53">
        <v>248</v>
      </c>
      <c r="G146" s="53">
        <v>262</v>
      </c>
      <c r="H146" s="53">
        <v>283</v>
      </c>
      <c r="I146" s="53">
        <v>250</v>
      </c>
      <c r="J146" s="53">
        <v>264</v>
      </c>
      <c r="K146" s="53">
        <v>240</v>
      </c>
      <c r="L146" s="53">
        <v>247</v>
      </c>
      <c r="M146" s="53">
        <v>257</v>
      </c>
      <c r="N146" s="53">
        <v>326</v>
      </c>
      <c r="O146" s="53">
        <v>322</v>
      </c>
      <c r="P146" s="53">
        <v>314</v>
      </c>
      <c r="Q146" s="53">
        <v>280</v>
      </c>
      <c r="R146" s="53">
        <v>281</v>
      </c>
      <c r="S146" s="53">
        <v>297</v>
      </c>
      <c r="T146" s="53">
        <v>312</v>
      </c>
      <c r="U146" s="53">
        <v>264</v>
      </c>
      <c r="V146" s="53">
        <v>263</v>
      </c>
      <c r="W146" s="53">
        <v>220</v>
      </c>
      <c r="X146" s="53">
        <v>196</v>
      </c>
      <c r="Y146" s="53">
        <v>189</v>
      </c>
      <c r="Z146" s="53">
        <v>250</v>
      </c>
      <c r="AA146" s="53">
        <v>255</v>
      </c>
      <c r="AB146" s="53">
        <v>243</v>
      </c>
      <c r="AC146" s="53">
        <v>212</v>
      </c>
      <c r="AD146" s="53">
        <v>214</v>
      </c>
      <c r="AE146" s="53">
        <v>260</v>
      </c>
      <c r="AF146" s="32"/>
      <c r="AG146" s="32"/>
      <c r="AH146" s="32"/>
      <c r="AI146" s="32"/>
      <c r="AJ146" s="32"/>
      <c r="AK146" s="32"/>
    </row>
    <row r="147" spans="1:37" x14ac:dyDescent="0.25">
      <c r="A147" s="53" t="s">
        <v>209</v>
      </c>
      <c r="B147" s="53">
        <v>385</v>
      </c>
      <c r="C147" s="53">
        <v>376</v>
      </c>
      <c r="D147" s="53">
        <v>363</v>
      </c>
      <c r="E147" s="53">
        <v>351</v>
      </c>
      <c r="F147" s="53">
        <v>347</v>
      </c>
      <c r="G147" s="53">
        <v>388</v>
      </c>
      <c r="H147" s="53">
        <v>378</v>
      </c>
      <c r="I147" s="53">
        <v>343</v>
      </c>
      <c r="J147" s="53">
        <v>339</v>
      </c>
      <c r="K147" s="53">
        <v>292</v>
      </c>
      <c r="L147" s="53">
        <v>280</v>
      </c>
      <c r="M147" s="53">
        <v>286</v>
      </c>
      <c r="N147" s="53">
        <v>360</v>
      </c>
      <c r="O147" s="53">
        <v>348</v>
      </c>
      <c r="P147" s="53">
        <v>315</v>
      </c>
      <c r="Q147" s="53">
        <v>285</v>
      </c>
      <c r="R147" s="53">
        <v>293</v>
      </c>
      <c r="S147" s="53">
        <v>382</v>
      </c>
      <c r="T147" s="53">
        <v>378</v>
      </c>
      <c r="U147" s="53">
        <v>347</v>
      </c>
      <c r="V147" s="53">
        <v>320</v>
      </c>
      <c r="W147" s="53">
        <v>275</v>
      </c>
      <c r="X147" s="53">
        <v>289</v>
      </c>
      <c r="Y147" s="53">
        <v>281</v>
      </c>
      <c r="Z147" s="53">
        <v>356</v>
      </c>
      <c r="AA147" s="53">
        <v>335</v>
      </c>
      <c r="AB147" s="53">
        <v>339</v>
      </c>
      <c r="AC147" s="53">
        <v>297</v>
      </c>
      <c r="AD147" s="53">
        <v>319</v>
      </c>
      <c r="AE147" s="53">
        <v>350</v>
      </c>
      <c r="AF147" s="32"/>
      <c r="AG147" s="32"/>
      <c r="AH147" s="32"/>
      <c r="AI147" s="32"/>
      <c r="AJ147" s="32"/>
      <c r="AK147" s="32"/>
    </row>
    <row r="148" spans="1:37" x14ac:dyDescent="0.25">
      <c r="A148" s="53" t="s">
        <v>210</v>
      </c>
      <c r="B148" s="53">
        <v>97</v>
      </c>
      <c r="C148" s="53">
        <v>93</v>
      </c>
      <c r="D148" s="53">
        <v>89</v>
      </c>
      <c r="E148" s="53">
        <v>56</v>
      </c>
      <c r="F148" s="53">
        <v>58</v>
      </c>
      <c r="G148" s="53">
        <v>65</v>
      </c>
      <c r="H148" s="53">
        <v>64</v>
      </c>
      <c r="I148" s="53">
        <v>52</v>
      </c>
      <c r="J148" s="53">
        <v>53</v>
      </c>
      <c r="K148" s="53">
        <v>47</v>
      </c>
      <c r="L148" s="53">
        <v>45</v>
      </c>
      <c r="M148" s="53">
        <v>59</v>
      </c>
      <c r="N148" s="53">
        <v>73</v>
      </c>
      <c r="O148" s="53">
        <v>74</v>
      </c>
      <c r="P148" s="53">
        <v>84</v>
      </c>
      <c r="Q148" s="53">
        <v>69</v>
      </c>
      <c r="R148" s="53">
        <v>73</v>
      </c>
      <c r="S148" s="53">
        <v>68</v>
      </c>
      <c r="T148" s="53">
        <v>66</v>
      </c>
      <c r="U148" s="53">
        <v>60</v>
      </c>
      <c r="V148" s="53">
        <v>65</v>
      </c>
      <c r="W148" s="53">
        <v>55</v>
      </c>
      <c r="X148" s="53">
        <v>45</v>
      </c>
      <c r="Y148" s="53">
        <v>53</v>
      </c>
      <c r="Z148" s="53">
        <v>67</v>
      </c>
      <c r="AA148" s="53">
        <v>75</v>
      </c>
      <c r="AB148" s="53">
        <v>66</v>
      </c>
      <c r="AC148" s="53">
        <v>49</v>
      </c>
      <c r="AD148" s="53">
        <v>53</v>
      </c>
      <c r="AE148" s="53">
        <v>57</v>
      </c>
      <c r="AF148" s="32"/>
      <c r="AG148" s="32"/>
      <c r="AH148" s="32"/>
      <c r="AI148" s="32"/>
      <c r="AJ148" s="32"/>
      <c r="AK148" s="32"/>
    </row>
    <row r="149" spans="1:37" x14ac:dyDescent="0.25">
      <c r="A149" s="53" t="s">
        <v>211</v>
      </c>
      <c r="B149" s="53">
        <v>280</v>
      </c>
      <c r="C149" s="53">
        <v>269</v>
      </c>
      <c r="D149" s="53">
        <v>275</v>
      </c>
      <c r="E149" s="53">
        <v>232</v>
      </c>
      <c r="F149" s="53">
        <v>223</v>
      </c>
      <c r="G149" s="53">
        <v>240</v>
      </c>
      <c r="H149" s="53">
        <v>252</v>
      </c>
      <c r="I149" s="53">
        <v>232</v>
      </c>
      <c r="J149" s="53">
        <v>226</v>
      </c>
      <c r="K149" s="53">
        <v>193</v>
      </c>
      <c r="L149" s="53">
        <v>189</v>
      </c>
      <c r="M149" s="53">
        <v>198</v>
      </c>
      <c r="N149" s="53">
        <v>261</v>
      </c>
      <c r="O149" s="53">
        <v>267</v>
      </c>
      <c r="P149" s="53">
        <v>252</v>
      </c>
      <c r="Q149" s="53">
        <v>228</v>
      </c>
      <c r="R149" s="53">
        <v>245</v>
      </c>
      <c r="S149" s="53">
        <v>267</v>
      </c>
      <c r="T149" s="53">
        <v>277</v>
      </c>
      <c r="U149" s="53">
        <v>237</v>
      </c>
      <c r="V149" s="53">
        <v>211</v>
      </c>
      <c r="W149" s="53">
        <v>181</v>
      </c>
      <c r="X149" s="53">
        <v>185</v>
      </c>
      <c r="Y149" s="53">
        <v>178</v>
      </c>
      <c r="Z149" s="53">
        <v>228</v>
      </c>
      <c r="AA149" s="53">
        <v>253</v>
      </c>
      <c r="AB149" s="53">
        <v>237</v>
      </c>
      <c r="AC149" s="53">
        <v>217</v>
      </c>
      <c r="AD149" s="53">
        <v>214</v>
      </c>
      <c r="AE149" s="53">
        <v>258</v>
      </c>
      <c r="AF149" s="32"/>
      <c r="AG149" s="32"/>
      <c r="AH149" s="32"/>
      <c r="AI149" s="32"/>
      <c r="AJ149" s="32"/>
      <c r="AK149" s="32"/>
    </row>
    <row r="150" spans="1:37" x14ac:dyDescent="0.25">
      <c r="A150" s="53" t="s">
        <v>212</v>
      </c>
      <c r="B150" s="53">
        <v>1154</v>
      </c>
      <c r="C150" s="53">
        <v>1065</v>
      </c>
      <c r="D150" s="53">
        <v>1057</v>
      </c>
      <c r="E150" s="53">
        <v>926</v>
      </c>
      <c r="F150" s="53">
        <v>942</v>
      </c>
      <c r="G150" s="53">
        <v>986</v>
      </c>
      <c r="H150" s="53">
        <v>1079</v>
      </c>
      <c r="I150" s="53">
        <v>995</v>
      </c>
      <c r="J150" s="53">
        <v>951</v>
      </c>
      <c r="K150" s="53">
        <v>859</v>
      </c>
      <c r="L150" s="53">
        <v>815</v>
      </c>
      <c r="M150" s="53">
        <v>887</v>
      </c>
      <c r="N150" s="53">
        <v>1128</v>
      </c>
      <c r="O150" s="53">
        <v>1038</v>
      </c>
      <c r="P150" s="53">
        <v>965</v>
      </c>
      <c r="Q150" s="53">
        <v>866</v>
      </c>
      <c r="R150" s="53">
        <v>912</v>
      </c>
      <c r="S150" s="53">
        <v>1030</v>
      </c>
      <c r="T150" s="53">
        <v>1094</v>
      </c>
      <c r="U150" s="53">
        <v>1021</v>
      </c>
      <c r="V150" s="53">
        <v>917</v>
      </c>
      <c r="W150" s="53">
        <v>774</v>
      </c>
      <c r="X150" s="53">
        <v>736</v>
      </c>
      <c r="Y150" s="53">
        <v>753</v>
      </c>
      <c r="Z150" s="53">
        <v>963</v>
      </c>
      <c r="AA150" s="53">
        <v>964</v>
      </c>
      <c r="AB150" s="53">
        <v>924</v>
      </c>
      <c r="AC150" s="53">
        <v>855</v>
      </c>
      <c r="AD150" s="53">
        <v>889</v>
      </c>
      <c r="AE150" s="53">
        <v>1056</v>
      </c>
      <c r="AF150" s="32"/>
      <c r="AG150" s="32"/>
      <c r="AH150" s="32"/>
      <c r="AI150" s="32"/>
      <c r="AJ150" s="32"/>
      <c r="AK150" s="32"/>
    </row>
    <row r="151" spans="1:37" x14ac:dyDescent="0.25">
      <c r="A151" s="53" t="s">
        <v>213</v>
      </c>
      <c r="B151" s="53">
        <v>128</v>
      </c>
      <c r="C151" s="53">
        <v>117</v>
      </c>
      <c r="D151" s="53">
        <v>115</v>
      </c>
      <c r="E151" s="53">
        <v>99</v>
      </c>
      <c r="F151" s="53">
        <v>102</v>
      </c>
      <c r="G151" s="53">
        <v>115</v>
      </c>
      <c r="H151" s="53">
        <v>113</v>
      </c>
      <c r="I151" s="53">
        <v>108</v>
      </c>
      <c r="J151" s="53">
        <v>112</v>
      </c>
      <c r="K151" s="53">
        <v>107</v>
      </c>
      <c r="L151" s="53">
        <v>108</v>
      </c>
      <c r="M151" s="53">
        <v>107</v>
      </c>
      <c r="N151" s="53">
        <v>123</v>
      </c>
      <c r="O151" s="53">
        <v>134</v>
      </c>
      <c r="P151" s="53">
        <v>127</v>
      </c>
      <c r="Q151" s="53">
        <v>112</v>
      </c>
      <c r="R151" s="53">
        <v>120</v>
      </c>
      <c r="S151" s="53">
        <v>132</v>
      </c>
      <c r="T151" s="53">
        <v>122</v>
      </c>
      <c r="U151" s="53">
        <v>115</v>
      </c>
      <c r="V151" s="53">
        <v>131</v>
      </c>
      <c r="W151" s="53">
        <v>113</v>
      </c>
      <c r="X151" s="53">
        <v>106</v>
      </c>
      <c r="Y151" s="53">
        <v>85</v>
      </c>
      <c r="Z151" s="53">
        <v>119</v>
      </c>
      <c r="AA151" s="53">
        <v>117</v>
      </c>
      <c r="AB151" s="53">
        <v>109</v>
      </c>
      <c r="AC151" s="53">
        <v>90</v>
      </c>
      <c r="AD151" s="53">
        <v>96</v>
      </c>
      <c r="AE151" s="53">
        <v>115</v>
      </c>
      <c r="AF151" s="32"/>
      <c r="AG151" s="32"/>
      <c r="AH151" s="32"/>
      <c r="AI151" s="32"/>
      <c r="AJ151" s="32"/>
      <c r="AK151" s="32"/>
    </row>
    <row r="152" spans="1:37" x14ac:dyDescent="0.25">
      <c r="A152" s="53" t="s">
        <v>214</v>
      </c>
      <c r="B152" s="53">
        <v>294</v>
      </c>
      <c r="C152" s="53">
        <v>277</v>
      </c>
      <c r="D152" s="53">
        <v>268</v>
      </c>
      <c r="E152" s="53">
        <v>259</v>
      </c>
      <c r="F152" s="53">
        <v>252</v>
      </c>
      <c r="G152" s="53">
        <v>272</v>
      </c>
      <c r="H152" s="53">
        <v>281</v>
      </c>
      <c r="I152" s="53">
        <v>251</v>
      </c>
      <c r="J152" s="53">
        <v>265</v>
      </c>
      <c r="K152" s="53">
        <v>242</v>
      </c>
      <c r="L152" s="53">
        <v>251</v>
      </c>
      <c r="M152" s="53">
        <v>245</v>
      </c>
      <c r="N152" s="53">
        <v>310</v>
      </c>
      <c r="O152" s="53">
        <v>312</v>
      </c>
      <c r="P152" s="53">
        <v>288</v>
      </c>
      <c r="Q152" s="53">
        <v>264</v>
      </c>
      <c r="R152" s="53">
        <v>290</v>
      </c>
      <c r="S152" s="53">
        <v>321</v>
      </c>
      <c r="T152" s="53">
        <v>322</v>
      </c>
      <c r="U152" s="53">
        <v>297</v>
      </c>
      <c r="V152" s="53">
        <v>294</v>
      </c>
      <c r="W152" s="53">
        <v>251</v>
      </c>
      <c r="X152" s="53">
        <v>211</v>
      </c>
      <c r="Y152" s="53">
        <v>207</v>
      </c>
      <c r="Z152" s="53">
        <v>248</v>
      </c>
      <c r="AA152" s="53">
        <v>260</v>
      </c>
      <c r="AB152" s="53">
        <v>257</v>
      </c>
      <c r="AC152" s="53">
        <v>244</v>
      </c>
      <c r="AD152" s="53">
        <v>243</v>
      </c>
      <c r="AE152" s="53">
        <v>295</v>
      </c>
      <c r="AF152" s="32"/>
      <c r="AG152" s="32"/>
      <c r="AH152" s="32"/>
      <c r="AI152" s="32"/>
      <c r="AJ152" s="32"/>
      <c r="AK152" s="32"/>
    </row>
    <row r="153" spans="1:37" x14ac:dyDescent="0.25">
      <c r="A153" s="53" t="s">
        <v>215</v>
      </c>
      <c r="B153" s="53">
        <v>113</v>
      </c>
      <c r="C153" s="53">
        <v>129</v>
      </c>
      <c r="D153" s="53">
        <v>106</v>
      </c>
      <c r="E153" s="53">
        <v>76</v>
      </c>
      <c r="F153" s="53">
        <v>79</v>
      </c>
      <c r="G153" s="53">
        <v>91</v>
      </c>
      <c r="H153" s="53">
        <v>98</v>
      </c>
      <c r="I153" s="53">
        <v>83</v>
      </c>
      <c r="J153" s="53">
        <v>84</v>
      </c>
      <c r="K153" s="53">
        <v>77</v>
      </c>
      <c r="L153" s="53">
        <v>82</v>
      </c>
      <c r="M153" s="53">
        <v>82</v>
      </c>
      <c r="N153" s="53">
        <v>113</v>
      </c>
      <c r="O153" s="53">
        <v>115</v>
      </c>
      <c r="P153" s="53">
        <v>110</v>
      </c>
      <c r="Q153" s="53">
        <v>91</v>
      </c>
      <c r="R153" s="53">
        <v>76</v>
      </c>
      <c r="S153" s="53">
        <v>79</v>
      </c>
      <c r="T153" s="53">
        <v>82</v>
      </c>
      <c r="U153" s="53">
        <v>74</v>
      </c>
      <c r="V153" s="53">
        <v>75</v>
      </c>
      <c r="W153" s="53">
        <v>70</v>
      </c>
      <c r="X153" s="53">
        <v>72</v>
      </c>
      <c r="Y153" s="53">
        <v>76</v>
      </c>
      <c r="Z153" s="53">
        <v>113</v>
      </c>
      <c r="AA153" s="53">
        <v>112</v>
      </c>
      <c r="AB153" s="53">
        <v>105</v>
      </c>
      <c r="AC153" s="53">
        <v>86</v>
      </c>
      <c r="AD153" s="53">
        <v>79</v>
      </c>
      <c r="AE153" s="53">
        <v>96</v>
      </c>
      <c r="AF153" s="32"/>
      <c r="AG153" s="32"/>
      <c r="AH153" s="32"/>
      <c r="AI153" s="32"/>
      <c r="AJ153" s="32"/>
      <c r="AK153" s="32"/>
    </row>
    <row r="154" spans="1:37" x14ac:dyDescent="0.25">
      <c r="A154" s="53" t="s">
        <v>216</v>
      </c>
      <c r="B154" s="53">
        <v>561</v>
      </c>
      <c r="C154" s="53">
        <v>542</v>
      </c>
      <c r="D154" s="53">
        <v>500</v>
      </c>
      <c r="E154" s="53">
        <v>393</v>
      </c>
      <c r="F154" s="53">
        <v>369</v>
      </c>
      <c r="G154" s="53">
        <v>388</v>
      </c>
      <c r="H154" s="53">
        <v>409</v>
      </c>
      <c r="I154" s="53">
        <v>374</v>
      </c>
      <c r="J154" s="53">
        <v>352</v>
      </c>
      <c r="K154" s="53">
        <v>331</v>
      </c>
      <c r="L154" s="53">
        <v>327</v>
      </c>
      <c r="M154" s="53">
        <v>381</v>
      </c>
      <c r="N154" s="53">
        <v>516</v>
      </c>
      <c r="O154" s="53">
        <v>500</v>
      </c>
      <c r="P154" s="53">
        <v>482</v>
      </c>
      <c r="Q154" s="53">
        <v>403</v>
      </c>
      <c r="R154" s="53">
        <v>357</v>
      </c>
      <c r="S154" s="53">
        <v>394</v>
      </c>
      <c r="T154" s="53">
        <v>418</v>
      </c>
      <c r="U154" s="53">
        <v>401</v>
      </c>
      <c r="V154" s="53">
        <v>357</v>
      </c>
      <c r="W154" s="53">
        <v>314</v>
      </c>
      <c r="X154" s="53">
        <v>331</v>
      </c>
      <c r="Y154" s="53">
        <v>360</v>
      </c>
      <c r="Z154" s="53">
        <v>504</v>
      </c>
      <c r="AA154" s="53">
        <v>499</v>
      </c>
      <c r="AB154" s="53">
        <v>457</v>
      </c>
      <c r="AC154" s="53">
        <v>375</v>
      </c>
      <c r="AD154" s="53">
        <v>347</v>
      </c>
      <c r="AE154" s="53">
        <v>391</v>
      </c>
      <c r="AF154" s="32"/>
      <c r="AG154" s="32"/>
      <c r="AH154" s="32"/>
      <c r="AI154" s="32"/>
      <c r="AJ154" s="32"/>
      <c r="AK154" s="32"/>
    </row>
    <row r="155" spans="1:37" x14ac:dyDescent="0.25">
      <c r="A155" s="53" t="s">
        <v>217</v>
      </c>
      <c r="B155" s="53">
        <v>324</v>
      </c>
      <c r="C155" s="53">
        <v>311</v>
      </c>
      <c r="D155" s="53">
        <v>290</v>
      </c>
      <c r="E155" s="53">
        <v>244</v>
      </c>
      <c r="F155" s="53">
        <v>246</v>
      </c>
      <c r="G155" s="53">
        <v>265</v>
      </c>
      <c r="H155" s="53">
        <v>277</v>
      </c>
      <c r="I155" s="53">
        <v>239</v>
      </c>
      <c r="J155" s="53">
        <v>216</v>
      </c>
      <c r="K155" s="53">
        <v>191</v>
      </c>
      <c r="L155" s="53">
        <v>211</v>
      </c>
      <c r="M155" s="53">
        <v>218</v>
      </c>
      <c r="N155" s="53">
        <v>272</v>
      </c>
      <c r="O155" s="53">
        <v>287</v>
      </c>
      <c r="P155" s="53">
        <v>268</v>
      </c>
      <c r="Q155" s="53">
        <v>230</v>
      </c>
      <c r="R155" s="53">
        <v>241</v>
      </c>
      <c r="S155" s="53">
        <v>261</v>
      </c>
      <c r="T155" s="53">
        <v>275</v>
      </c>
      <c r="U155" s="53">
        <v>262</v>
      </c>
      <c r="V155" s="53">
        <v>232</v>
      </c>
      <c r="W155" s="53">
        <v>219</v>
      </c>
      <c r="X155" s="53">
        <v>215</v>
      </c>
      <c r="Y155" s="53">
        <v>209</v>
      </c>
      <c r="Z155" s="53">
        <v>258</v>
      </c>
      <c r="AA155" s="53">
        <v>248</v>
      </c>
      <c r="AB155" s="53">
        <v>236</v>
      </c>
      <c r="AC155" s="53">
        <v>203</v>
      </c>
      <c r="AD155" s="53">
        <v>207</v>
      </c>
      <c r="AE155" s="53">
        <v>234</v>
      </c>
      <c r="AF155" s="32"/>
      <c r="AG155" s="32"/>
      <c r="AH155" s="32"/>
      <c r="AI155" s="32"/>
      <c r="AJ155" s="32"/>
      <c r="AK155" s="32"/>
    </row>
    <row r="156" spans="1:37" x14ac:dyDescent="0.25">
      <c r="A156" s="53" t="s">
        <v>218</v>
      </c>
      <c r="B156" s="53">
        <v>66</v>
      </c>
      <c r="C156" s="53">
        <v>69</v>
      </c>
      <c r="D156" s="53">
        <v>68</v>
      </c>
      <c r="E156" s="53">
        <v>42</v>
      </c>
      <c r="F156" s="53">
        <v>39</v>
      </c>
      <c r="G156" s="53">
        <v>32</v>
      </c>
      <c r="H156" s="53">
        <v>35</v>
      </c>
      <c r="I156" s="53">
        <v>37</v>
      </c>
      <c r="J156" s="53">
        <v>36</v>
      </c>
      <c r="K156" s="53">
        <v>42</v>
      </c>
      <c r="L156" s="53">
        <v>40</v>
      </c>
      <c r="M156" s="53">
        <v>48</v>
      </c>
      <c r="N156" s="53">
        <v>56</v>
      </c>
      <c r="O156" s="53">
        <v>58</v>
      </c>
      <c r="P156" s="53">
        <v>67</v>
      </c>
      <c r="Q156" s="53">
        <v>51</v>
      </c>
      <c r="R156" s="53">
        <v>44</v>
      </c>
      <c r="S156" s="53">
        <v>54</v>
      </c>
      <c r="T156" s="53">
        <v>51</v>
      </c>
      <c r="U156" s="53">
        <v>39</v>
      </c>
      <c r="V156" s="53">
        <v>42</v>
      </c>
      <c r="W156" s="53">
        <v>38</v>
      </c>
      <c r="X156" s="53">
        <v>36</v>
      </c>
      <c r="Y156" s="53">
        <v>35</v>
      </c>
      <c r="Z156" s="53">
        <v>61</v>
      </c>
      <c r="AA156" s="53">
        <v>56</v>
      </c>
      <c r="AB156" s="53">
        <v>54</v>
      </c>
      <c r="AC156" s="53">
        <v>44</v>
      </c>
      <c r="AD156" s="53">
        <v>46</v>
      </c>
      <c r="AE156" s="53">
        <v>58</v>
      </c>
      <c r="AF156" s="32"/>
      <c r="AG156" s="32"/>
      <c r="AH156" s="32"/>
      <c r="AI156" s="32"/>
      <c r="AJ156" s="32"/>
      <c r="AK156" s="32"/>
    </row>
    <row r="157" spans="1:37" x14ac:dyDescent="0.25">
      <c r="A157" s="53" t="s">
        <v>219</v>
      </c>
      <c r="B157" s="53">
        <v>299</v>
      </c>
      <c r="C157" s="53">
        <v>290</v>
      </c>
      <c r="D157" s="53">
        <v>254</v>
      </c>
      <c r="E157" s="53">
        <v>228</v>
      </c>
      <c r="F157" s="53">
        <v>208</v>
      </c>
      <c r="G157" s="53">
        <v>245</v>
      </c>
      <c r="H157" s="53">
        <v>247</v>
      </c>
      <c r="I157" s="53">
        <v>232</v>
      </c>
      <c r="J157" s="53">
        <v>232</v>
      </c>
      <c r="K157" s="53">
        <v>234</v>
      </c>
      <c r="L157" s="53">
        <v>228</v>
      </c>
      <c r="M157" s="53">
        <v>224</v>
      </c>
      <c r="N157" s="53">
        <v>273</v>
      </c>
      <c r="O157" s="53">
        <v>271</v>
      </c>
      <c r="P157" s="53">
        <v>255</v>
      </c>
      <c r="Q157" s="53">
        <v>221</v>
      </c>
      <c r="R157" s="53">
        <v>216</v>
      </c>
      <c r="S157" s="53">
        <v>245</v>
      </c>
      <c r="T157" s="53">
        <v>253</v>
      </c>
      <c r="U157" s="53">
        <v>233</v>
      </c>
      <c r="V157" s="53">
        <v>208</v>
      </c>
      <c r="W157" s="53">
        <v>178</v>
      </c>
      <c r="X157" s="53">
        <v>184</v>
      </c>
      <c r="Y157" s="53">
        <v>195</v>
      </c>
      <c r="Z157" s="53">
        <v>255</v>
      </c>
      <c r="AA157" s="53">
        <v>261</v>
      </c>
      <c r="AB157" s="53">
        <v>248</v>
      </c>
      <c r="AC157" s="53">
        <v>213</v>
      </c>
      <c r="AD157" s="53">
        <v>200</v>
      </c>
      <c r="AE157" s="53">
        <v>256</v>
      </c>
      <c r="AF157" s="32"/>
      <c r="AG157" s="32"/>
      <c r="AH157" s="32"/>
      <c r="AI157" s="32"/>
      <c r="AJ157" s="32"/>
      <c r="AK157" s="32"/>
    </row>
    <row r="158" spans="1:37" x14ac:dyDescent="0.25">
      <c r="A158" s="53" t="s">
        <v>220</v>
      </c>
      <c r="B158" s="53">
        <v>336</v>
      </c>
      <c r="C158" s="53">
        <v>328</v>
      </c>
      <c r="D158" s="53">
        <v>312</v>
      </c>
      <c r="E158" s="53">
        <v>276</v>
      </c>
      <c r="F158" s="53">
        <v>246</v>
      </c>
      <c r="G158" s="53">
        <v>259</v>
      </c>
      <c r="H158" s="53">
        <v>269</v>
      </c>
      <c r="I158" s="53">
        <v>242</v>
      </c>
      <c r="J158" s="53">
        <v>227</v>
      </c>
      <c r="K158" s="53">
        <v>201</v>
      </c>
      <c r="L158" s="53">
        <v>205</v>
      </c>
      <c r="M158" s="53">
        <v>228</v>
      </c>
      <c r="N158" s="53">
        <v>340</v>
      </c>
      <c r="O158" s="53">
        <v>303</v>
      </c>
      <c r="P158" s="53">
        <v>307</v>
      </c>
      <c r="Q158" s="53">
        <v>253</v>
      </c>
      <c r="R158" s="53">
        <v>255</v>
      </c>
      <c r="S158" s="53">
        <v>253</v>
      </c>
      <c r="T158" s="53">
        <v>259</v>
      </c>
      <c r="U158" s="53">
        <v>221</v>
      </c>
      <c r="V158" s="53">
        <v>226</v>
      </c>
      <c r="W158" s="53">
        <v>188</v>
      </c>
      <c r="X158" s="53">
        <v>189</v>
      </c>
      <c r="Y158" s="53">
        <v>196</v>
      </c>
      <c r="Z158" s="53">
        <v>310</v>
      </c>
      <c r="AA158" s="53">
        <v>324</v>
      </c>
      <c r="AB158" s="53">
        <v>300</v>
      </c>
      <c r="AC158" s="53">
        <v>250</v>
      </c>
      <c r="AD158" s="53">
        <v>227</v>
      </c>
      <c r="AE158" s="53">
        <v>248</v>
      </c>
      <c r="AF158" s="32"/>
      <c r="AG158" s="32"/>
      <c r="AH158" s="32"/>
      <c r="AI158" s="32"/>
      <c r="AJ158" s="32"/>
      <c r="AK158" s="32"/>
    </row>
    <row r="159" spans="1:37" x14ac:dyDescent="0.25">
      <c r="A159" s="53" t="s">
        <v>221</v>
      </c>
      <c r="B159" s="53">
        <v>292</v>
      </c>
      <c r="C159" s="53">
        <v>286</v>
      </c>
      <c r="D159" s="53">
        <v>263</v>
      </c>
      <c r="E159" s="53">
        <v>234</v>
      </c>
      <c r="F159" s="53">
        <v>229</v>
      </c>
      <c r="G159" s="53">
        <v>252</v>
      </c>
      <c r="H159" s="53">
        <v>259</v>
      </c>
      <c r="I159" s="53">
        <v>239</v>
      </c>
      <c r="J159" s="53">
        <v>242</v>
      </c>
      <c r="K159" s="53">
        <v>216</v>
      </c>
      <c r="L159" s="53">
        <v>214</v>
      </c>
      <c r="M159" s="53">
        <v>219</v>
      </c>
      <c r="N159" s="53">
        <v>311</v>
      </c>
      <c r="O159" s="53">
        <v>306</v>
      </c>
      <c r="P159" s="53">
        <v>273</v>
      </c>
      <c r="Q159" s="53">
        <v>229</v>
      </c>
      <c r="R159" s="53">
        <v>243</v>
      </c>
      <c r="S159" s="53">
        <v>261</v>
      </c>
      <c r="T159" s="53">
        <v>290</v>
      </c>
      <c r="U159" s="53">
        <v>273</v>
      </c>
      <c r="V159" s="53">
        <v>270</v>
      </c>
      <c r="W159" s="53">
        <v>228</v>
      </c>
      <c r="X159" s="53">
        <v>215</v>
      </c>
      <c r="Y159" s="53">
        <v>207</v>
      </c>
      <c r="Z159" s="53">
        <v>266</v>
      </c>
      <c r="AA159" s="53">
        <v>276</v>
      </c>
      <c r="AB159" s="53">
        <v>259</v>
      </c>
      <c r="AC159" s="53">
        <v>204</v>
      </c>
      <c r="AD159" s="53">
        <v>205</v>
      </c>
      <c r="AE159" s="53">
        <v>255</v>
      </c>
      <c r="AF159" s="32"/>
      <c r="AG159" s="32"/>
      <c r="AH159" s="32"/>
      <c r="AI159" s="32"/>
      <c r="AJ159" s="32"/>
      <c r="AK159" s="32"/>
    </row>
    <row r="160" spans="1:37" x14ac:dyDescent="0.25">
      <c r="A160" s="53" t="s">
        <v>222</v>
      </c>
      <c r="B160" s="53">
        <v>155</v>
      </c>
      <c r="C160" s="53">
        <v>153</v>
      </c>
      <c r="D160" s="53">
        <v>134</v>
      </c>
      <c r="E160" s="53">
        <v>121</v>
      </c>
      <c r="F160" s="53">
        <v>113</v>
      </c>
      <c r="G160" s="53">
        <v>112</v>
      </c>
      <c r="H160" s="53">
        <v>114</v>
      </c>
      <c r="I160" s="53">
        <v>97</v>
      </c>
      <c r="J160" s="53">
        <v>107</v>
      </c>
      <c r="K160" s="53">
        <v>102</v>
      </c>
      <c r="L160" s="53">
        <v>106</v>
      </c>
      <c r="M160" s="53">
        <v>121</v>
      </c>
      <c r="N160" s="53">
        <v>172</v>
      </c>
      <c r="O160" s="53">
        <v>154</v>
      </c>
      <c r="P160" s="53">
        <v>151</v>
      </c>
      <c r="Q160" s="53">
        <v>135</v>
      </c>
      <c r="R160" s="53">
        <v>132</v>
      </c>
      <c r="S160" s="53">
        <v>144</v>
      </c>
      <c r="T160" s="53">
        <v>144</v>
      </c>
      <c r="U160" s="53">
        <v>123</v>
      </c>
      <c r="V160" s="53">
        <v>112</v>
      </c>
      <c r="W160" s="53">
        <v>92</v>
      </c>
      <c r="X160" s="53">
        <v>95</v>
      </c>
      <c r="Y160" s="53">
        <v>102</v>
      </c>
      <c r="Z160" s="53">
        <v>144</v>
      </c>
      <c r="AA160" s="53">
        <v>160</v>
      </c>
      <c r="AB160" s="53">
        <v>149</v>
      </c>
      <c r="AC160" s="53">
        <v>131</v>
      </c>
      <c r="AD160" s="53">
        <v>139</v>
      </c>
      <c r="AE160" s="53">
        <v>170</v>
      </c>
      <c r="AF160" s="32"/>
      <c r="AG160" s="32"/>
      <c r="AH160" s="32"/>
      <c r="AI160" s="32"/>
      <c r="AJ160" s="32"/>
      <c r="AK160" s="32"/>
    </row>
    <row r="161" spans="1:37" x14ac:dyDescent="0.25">
      <c r="A161" s="53" t="s">
        <v>223</v>
      </c>
      <c r="B161" s="53">
        <v>94</v>
      </c>
      <c r="C161" s="53">
        <v>96</v>
      </c>
      <c r="D161" s="53">
        <v>83</v>
      </c>
      <c r="E161" s="53">
        <v>72</v>
      </c>
      <c r="F161" s="53">
        <v>62</v>
      </c>
      <c r="G161" s="53">
        <v>72</v>
      </c>
      <c r="H161" s="53">
        <v>72</v>
      </c>
      <c r="I161" s="53">
        <v>62</v>
      </c>
      <c r="J161" s="53">
        <v>68</v>
      </c>
      <c r="K161" s="53">
        <v>55</v>
      </c>
      <c r="L161" s="53">
        <v>56</v>
      </c>
      <c r="M161" s="53">
        <v>71</v>
      </c>
      <c r="N161" s="53">
        <v>83</v>
      </c>
      <c r="O161" s="53">
        <v>98</v>
      </c>
      <c r="P161" s="53">
        <v>93</v>
      </c>
      <c r="Q161" s="53">
        <v>74</v>
      </c>
      <c r="R161" s="53">
        <v>70</v>
      </c>
      <c r="S161" s="53">
        <v>79</v>
      </c>
      <c r="T161" s="53">
        <v>74</v>
      </c>
      <c r="U161" s="53">
        <v>63</v>
      </c>
      <c r="V161" s="53">
        <v>61</v>
      </c>
      <c r="W161" s="53">
        <v>58</v>
      </c>
      <c r="X161" s="53">
        <v>59</v>
      </c>
      <c r="Y161" s="53">
        <v>67</v>
      </c>
      <c r="Z161" s="53">
        <v>93</v>
      </c>
      <c r="AA161" s="53">
        <v>88</v>
      </c>
      <c r="AB161" s="53">
        <v>86</v>
      </c>
      <c r="AC161" s="53">
        <v>70</v>
      </c>
      <c r="AD161" s="53">
        <v>66</v>
      </c>
      <c r="AE161" s="53">
        <v>64</v>
      </c>
      <c r="AF161" s="32"/>
      <c r="AG161" s="32"/>
      <c r="AH161" s="32"/>
      <c r="AI161" s="32"/>
      <c r="AJ161" s="32"/>
      <c r="AK161" s="32"/>
    </row>
    <row r="162" spans="1:37" x14ac:dyDescent="0.25">
      <c r="A162" s="53" t="s">
        <v>224</v>
      </c>
      <c r="B162" s="53">
        <v>3341</v>
      </c>
      <c r="C162" s="53">
        <v>3061</v>
      </c>
      <c r="D162" s="53">
        <v>3014</v>
      </c>
      <c r="E162" s="53">
        <v>2596</v>
      </c>
      <c r="F162" s="53">
        <v>2486</v>
      </c>
      <c r="G162" s="53">
        <v>2547</v>
      </c>
      <c r="H162" s="53">
        <v>2404</v>
      </c>
      <c r="I162" s="53">
        <v>2376</v>
      </c>
      <c r="J162" s="53">
        <v>2453</v>
      </c>
      <c r="K162" s="53">
        <v>2220</v>
      </c>
      <c r="L162" s="53">
        <v>2210</v>
      </c>
      <c r="M162" s="53">
        <v>2289</v>
      </c>
      <c r="N162" s="53">
        <v>2872</v>
      </c>
      <c r="O162" s="53">
        <v>2979</v>
      </c>
      <c r="P162" s="53">
        <v>2852</v>
      </c>
      <c r="Q162" s="53">
        <v>2499</v>
      </c>
      <c r="R162" s="53">
        <v>2521</v>
      </c>
      <c r="S162" s="53">
        <v>2584</v>
      </c>
      <c r="T162" s="53">
        <v>2397</v>
      </c>
      <c r="U162" s="53">
        <v>2324</v>
      </c>
      <c r="V162" s="53">
        <v>2243</v>
      </c>
      <c r="W162" s="53">
        <v>1995</v>
      </c>
      <c r="X162" s="53">
        <v>1963</v>
      </c>
      <c r="Y162" s="53">
        <v>2086</v>
      </c>
      <c r="Z162" s="53">
        <v>2639</v>
      </c>
      <c r="AA162" s="53">
        <v>2714</v>
      </c>
      <c r="AB162" s="53">
        <v>2685</v>
      </c>
      <c r="AC162" s="53">
        <v>2393</v>
      </c>
      <c r="AD162" s="53">
        <v>2471</v>
      </c>
      <c r="AE162" s="53">
        <v>2708</v>
      </c>
      <c r="AF162" s="32"/>
      <c r="AG162" s="32"/>
      <c r="AH162" s="32"/>
      <c r="AI162" s="32"/>
      <c r="AJ162" s="32"/>
      <c r="AK162" s="32"/>
    </row>
    <row r="163" spans="1:37" x14ac:dyDescent="0.25">
      <c r="A163" s="53" t="s">
        <v>225</v>
      </c>
      <c r="B163" s="53">
        <v>6108</v>
      </c>
      <c r="C163" s="53">
        <v>5738</v>
      </c>
      <c r="D163" s="53">
        <v>5596</v>
      </c>
      <c r="E163" s="53">
        <v>4972</v>
      </c>
      <c r="F163" s="53">
        <v>4787</v>
      </c>
      <c r="G163" s="53">
        <v>5041</v>
      </c>
      <c r="H163" s="53">
        <v>4939</v>
      </c>
      <c r="I163" s="53">
        <v>4714</v>
      </c>
      <c r="J163" s="53">
        <v>4755</v>
      </c>
      <c r="K163" s="53">
        <v>4381</v>
      </c>
      <c r="L163" s="53">
        <v>4350</v>
      </c>
      <c r="M163" s="53">
        <v>4412</v>
      </c>
      <c r="N163" s="53">
        <v>5614</v>
      </c>
      <c r="O163" s="53">
        <v>5633</v>
      </c>
      <c r="P163" s="53">
        <v>5365</v>
      </c>
      <c r="Q163" s="53">
        <v>4766</v>
      </c>
      <c r="R163" s="53">
        <v>4809</v>
      </c>
      <c r="S163" s="53">
        <v>5148</v>
      </c>
      <c r="T163" s="53">
        <v>4910</v>
      </c>
      <c r="U163" s="53">
        <v>4690</v>
      </c>
      <c r="V163" s="53">
        <v>4452</v>
      </c>
      <c r="W163" s="53">
        <v>3984</v>
      </c>
      <c r="X163" s="53">
        <v>3933</v>
      </c>
      <c r="Y163" s="53">
        <v>4046</v>
      </c>
      <c r="Z163" s="53">
        <v>5045</v>
      </c>
      <c r="AA163" s="53">
        <v>5114</v>
      </c>
      <c r="AB163" s="53">
        <v>5033</v>
      </c>
      <c r="AC163" s="53">
        <v>4513</v>
      </c>
      <c r="AD163" s="53">
        <v>4650</v>
      </c>
      <c r="AE163" s="53">
        <v>5195</v>
      </c>
      <c r="AF163" s="32"/>
      <c r="AG163" s="32"/>
      <c r="AH163" s="32"/>
      <c r="AI163" s="32"/>
      <c r="AJ163" s="32"/>
      <c r="AK163" s="32"/>
    </row>
    <row r="164" spans="1:37" x14ac:dyDescent="0.25">
      <c r="A164" s="53" t="s">
        <v>226</v>
      </c>
      <c r="B164" s="53">
        <v>5361</v>
      </c>
      <c r="C164" s="53">
        <v>5008</v>
      </c>
      <c r="D164" s="53">
        <v>4900</v>
      </c>
      <c r="E164" s="53">
        <v>4309</v>
      </c>
      <c r="F164" s="53">
        <v>4165</v>
      </c>
      <c r="G164" s="53">
        <v>4408</v>
      </c>
      <c r="H164" s="53">
        <v>4342</v>
      </c>
      <c r="I164" s="53">
        <v>4095</v>
      </c>
      <c r="J164" s="53">
        <v>4175</v>
      </c>
      <c r="K164" s="53">
        <v>3811</v>
      </c>
      <c r="L164" s="53">
        <v>3735</v>
      </c>
      <c r="M164" s="53">
        <v>3840</v>
      </c>
      <c r="N164" s="53">
        <v>4860</v>
      </c>
      <c r="O164" s="53">
        <v>4902</v>
      </c>
      <c r="P164" s="53">
        <v>4660</v>
      </c>
      <c r="Q164" s="53">
        <v>4132</v>
      </c>
      <c r="R164" s="53">
        <v>4214</v>
      </c>
      <c r="S164" s="53">
        <v>4489</v>
      </c>
      <c r="T164" s="53">
        <v>4289</v>
      </c>
      <c r="U164" s="53">
        <v>4056</v>
      </c>
      <c r="V164" s="53">
        <v>3896</v>
      </c>
      <c r="W164" s="53">
        <v>3432</v>
      </c>
      <c r="X164" s="53">
        <v>3368</v>
      </c>
      <c r="Y164" s="53">
        <v>3500</v>
      </c>
      <c r="Z164" s="53">
        <v>4349</v>
      </c>
      <c r="AA164" s="53">
        <v>4449</v>
      </c>
      <c r="AB164" s="53">
        <v>4376</v>
      </c>
      <c r="AC164" s="53">
        <v>3875</v>
      </c>
      <c r="AD164" s="53">
        <v>4028</v>
      </c>
      <c r="AE164" s="53">
        <v>4556</v>
      </c>
      <c r="AF164" s="32"/>
      <c r="AG164" s="32"/>
      <c r="AH164" s="32"/>
      <c r="AI164" s="32"/>
      <c r="AJ164" s="32"/>
      <c r="AK164" s="32"/>
    </row>
    <row r="165" spans="1:37" x14ac:dyDescent="0.25">
      <c r="A165" s="53" t="s">
        <v>227</v>
      </c>
      <c r="B165" s="53">
        <v>190</v>
      </c>
      <c r="C165" s="53">
        <v>179</v>
      </c>
      <c r="D165" s="53">
        <v>171</v>
      </c>
      <c r="E165" s="53">
        <v>132</v>
      </c>
      <c r="F165" s="53">
        <v>112</v>
      </c>
      <c r="G165" s="53">
        <v>103</v>
      </c>
      <c r="H165" s="53">
        <v>83</v>
      </c>
      <c r="I165" s="53">
        <v>86</v>
      </c>
      <c r="J165" s="53">
        <v>80</v>
      </c>
      <c r="K165" s="53">
        <v>87</v>
      </c>
      <c r="L165" s="53">
        <v>113</v>
      </c>
      <c r="M165" s="53">
        <v>126</v>
      </c>
      <c r="N165" s="53">
        <v>169</v>
      </c>
      <c r="O165" s="53">
        <v>173</v>
      </c>
      <c r="P165" s="53">
        <v>163</v>
      </c>
      <c r="Q165" s="53">
        <v>138</v>
      </c>
      <c r="R165" s="53">
        <v>119</v>
      </c>
      <c r="S165" s="53">
        <v>113</v>
      </c>
      <c r="T165" s="53">
        <v>104</v>
      </c>
      <c r="U165" s="53">
        <v>101</v>
      </c>
      <c r="V165" s="53">
        <v>102</v>
      </c>
      <c r="W165" s="53">
        <v>96</v>
      </c>
      <c r="X165" s="53">
        <v>109</v>
      </c>
      <c r="Y165" s="53">
        <v>112</v>
      </c>
      <c r="Z165" s="53">
        <v>177</v>
      </c>
      <c r="AA165" s="53">
        <v>182</v>
      </c>
      <c r="AB165" s="53">
        <v>173</v>
      </c>
      <c r="AC165" s="53">
        <v>143</v>
      </c>
      <c r="AD165" s="53">
        <v>130</v>
      </c>
      <c r="AE165" s="53">
        <v>116</v>
      </c>
      <c r="AF165" s="32"/>
      <c r="AG165" s="32"/>
      <c r="AH165" s="32"/>
      <c r="AI165" s="32"/>
      <c r="AJ165" s="32"/>
      <c r="AK165" s="32"/>
    </row>
    <row r="166" spans="1:37" x14ac:dyDescent="0.25">
      <c r="A166" s="53" t="s">
        <v>228</v>
      </c>
      <c r="B166" s="53">
        <v>337</v>
      </c>
      <c r="C166" s="53">
        <v>326</v>
      </c>
      <c r="D166" s="53">
        <v>312</v>
      </c>
      <c r="E166" s="53">
        <v>263</v>
      </c>
      <c r="F166" s="53">
        <v>261</v>
      </c>
      <c r="G166" s="53">
        <v>304</v>
      </c>
      <c r="H166" s="53">
        <v>307</v>
      </c>
      <c r="I166" s="53">
        <v>274</v>
      </c>
      <c r="J166" s="53">
        <v>268</v>
      </c>
      <c r="K166" s="53">
        <v>245</v>
      </c>
      <c r="L166" s="53">
        <v>243</v>
      </c>
      <c r="M166" s="53">
        <v>248</v>
      </c>
      <c r="N166" s="53">
        <v>314</v>
      </c>
      <c r="O166" s="53">
        <v>310</v>
      </c>
      <c r="P166" s="53">
        <v>291</v>
      </c>
      <c r="Q166" s="53">
        <v>242</v>
      </c>
      <c r="R166" s="53">
        <v>249</v>
      </c>
      <c r="S166" s="53">
        <v>254</v>
      </c>
      <c r="T166" s="53">
        <v>262</v>
      </c>
      <c r="U166" s="53">
        <v>250</v>
      </c>
      <c r="V166" s="53">
        <v>262</v>
      </c>
      <c r="W166" s="53">
        <v>236</v>
      </c>
      <c r="X166" s="53">
        <v>235</v>
      </c>
      <c r="Y166" s="53">
        <v>211</v>
      </c>
      <c r="Z166" s="53">
        <v>285</v>
      </c>
      <c r="AA166" s="53">
        <v>297</v>
      </c>
      <c r="AB166" s="53">
        <v>277</v>
      </c>
      <c r="AC166" s="53">
        <v>251</v>
      </c>
      <c r="AD166" s="53">
        <v>268</v>
      </c>
      <c r="AE166" s="53">
        <v>306</v>
      </c>
      <c r="AF166" s="32"/>
      <c r="AG166" s="32"/>
      <c r="AH166" s="32"/>
      <c r="AI166" s="32"/>
      <c r="AJ166" s="32"/>
      <c r="AK166" s="32"/>
    </row>
    <row r="167" spans="1:37" x14ac:dyDescent="0.25">
      <c r="A167" s="53" t="s">
        <v>229</v>
      </c>
      <c r="B167" s="53">
        <v>125</v>
      </c>
      <c r="C167" s="53">
        <v>118</v>
      </c>
      <c r="D167" s="53">
        <v>111</v>
      </c>
      <c r="E167" s="53">
        <v>95</v>
      </c>
      <c r="F167" s="53">
        <v>81</v>
      </c>
      <c r="G167" s="53">
        <v>88</v>
      </c>
      <c r="H167" s="53">
        <v>83</v>
      </c>
      <c r="I167" s="53">
        <v>62</v>
      </c>
      <c r="J167" s="53">
        <v>80</v>
      </c>
      <c r="K167" s="53">
        <v>65</v>
      </c>
      <c r="L167" s="53">
        <v>61</v>
      </c>
      <c r="M167" s="53">
        <v>81</v>
      </c>
      <c r="N167" s="53">
        <v>97</v>
      </c>
      <c r="O167" s="53">
        <v>98</v>
      </c>
      <c r="P167" s="53">
        <v>92</v>
      </c>
      <c r="Q167" s="53">
        <v>77</v>
      </c>
      <c r="R167" s="53">
        <v>81</v>
      </c>
      <c r="S167" s="53">
        <v>71</v>
      </c>
      <c r="T167" s="53">
        <v>76</v>
      </c>
      <c r="U167" s="53">
        <v>69</v>
      </c>
      <c r="V167" s="53">
        <v>74</v>
      </c>
      <c r="W167" s="53">
        <v>72</v>
      </c>
      <c r="X167" s="53">
        <v>60</v>
      </c>
      <c r="Y167" s="53">
        <v>68</v>
      </c>
      <c r="Z167" s="53">
        <v>99</v>
      </c>
      <c r="AA167" s="53">
        <v>103</v>
      </c>
      <c r="AB167" s="53">
        <v>110</v>
      </c>
      <c r="AC167" s="53">
        <v>87</v>
      </c>
      <c r="AD167" s="53">
        <v>93</v>
      </c>
      <c r="AE167" s="53">
        <v>93</v>
      </c>
      <c r="AF167" s="32"/>
      <c r="AG167" s="32"/>
      <c r="AH167" s="32"/>
      <c r="AI167" s="32"/>
      <c r="AJ167" s="32"/>
      <c r="AK167" s="32"/>
    </row>
    <row r="168" spans="1:37" x14ac:dyDescent="0.25">
      <c r="A168" s="53" t="s">
        <v>230</v>
      </c>
      <c r="B168" s="53">
        <v>1228</v>
      </c>
      <c r="C168" s="53">
        <v>1161</v>
      </c>
      <c r="D168" s="53">
        <v>1121</v>
      </c>
      <c r="E168" s="53">
        <v>1030</v>
      </c>
      <c r="F168" s="53">
        <v>941</v>
      </c>
      <c r="G168" s="53">
        <v>1008</v>
      </c>
      <c r="H168" s="53">
        <v>1049</v>
      </c>
      <c r="I168" s="53">
        <v>951</v>
      </c>
      <c r="J168" s="53">
        <v>942</v>
      </c>
      <c r="K168" s="53">
        <v>857</v>
      </c>
      <c r="L168" s="53">
        <v>788</v>
      </c>
      <c r="M168" s="53">
        <v>859</v>
      </c>
      <c r="N168" s="53">
        <v>1084</v>
      </c>
      <c r="O168" s="53">
        <v>1075</v>
      </c>
      <c r="P168" s="53">
        <v>1044</v>
      </c>
      <c r="Q168" s="53">
        <v>921</v>
      </c>
      <c r="R168" s="53">
        <v>929</v>
      </c>
      <c r="S168" s="53">
        <v>992</v>
      </c>
      <c r="T168" s="53">
        <v>1088</v>
      </c>
      <c r="U168" s="53">
        <v>998</v>
      </c>
      <c r="V168" s="53">
        <v>889</v>
      </c>
      <c r="W168" s="53">
        <v>804</v>
      </c>
      <c r="X168" s="53">
        <v>759</v>
      </c>
      <c r="Y168" s="53">
        <v>746</v>
      </c>
      <c r="Z168" s="53">
        <v>990</v>
      </c>
      <c r="AA168" s="53">
        <v>996</v>
      </c>
      <c r="AB168" s="53">
        <v>957</v>
      </c>
      <c r="AC168" s="53">
        <v>811</v>
      </c>
      <c r="AD168" s="53">
        <v>857</v>
      </c>
      <c r="AE168" s="53">
        <v>1000</v>
      </c>
      <c r="AF168" s="32"/>
      <c r="AG168" s="32"/>
      <c r="AH168" s="32"/>
      <c r="AI168" s="32"/>
      <c r="AJ168" s="32"/>
      <c r="AK168" s="32"/>
    </row>
    <row r="169" spans="1:37" x14ac:dyDescent="0.25">
      <c r="A169" s="53" t="s">
        <v>231</v>
      </c>
      <c r="B169" s="53">
        <v>4472</v>
      </c>
      <c r="C169" s="53">
        <v>4227</v>
      </c>
      <c r="D169" s="53">
        <v>4052</v>
      </c>
      <c r="E169" s="53">
        <v>3522</v>
      </c>
      <c r="F169" s="53">
        <v>3330</v>
      </c>
      <c r="G169" s="53">
        <v>3685</v>
      </c>
      <c r="H169" s="53">
        <v>3820</v>
      </c>
      <c r="I169" s="53">
        <v>3417</v>
      </c>
      <c r="J169" s="53">
        <v>3287</v>
      </c>
      <c r="K169" s="53">
        <v>2942</v>
      </c>
      <c r="L169" s="53">
        <v>2892</v>
      </c>
      <c r="M169" s="53">
        <v>3099</v>
      </c>
      <c r="N169" s="53">
        <v>3982</v>
      </c>
      <c r="O169" s="53">
        <v>3963</v>
      </c>
      <c r="P169" s="53">
        <v>3793</v>
      </c>
      <c r="Q169" s="53">
        <v>3343</v>
      </c>
      <c r="R169" s="53">
        <v>3314</v>
      </c>
      <c r="S169" s="53">
        <v>3533</v>
      </c>
      <c r="T169" s="53">
        <v>3705</v>
      </c>
      <c r="U169" s="53">
        <v>3360</v>
      </c>
      <c r="V169" s="53">
        <v>3042</v>
      </c>
      <c r="W169" s="53">
        <v>2691</v>
      </c>
      <c r="X169" s="53">
        <v>2686</v>
      </c>
      <c r="Y169" s="53">
        <v>2747</v>
      </c>
      <c r="Z169" s="53">
        <v>3701</v>
      </c>
      <c r="AA169" s="53">
        <v>3744</v>
      </c>
      <c r="AB169" s="53">
        <v>3600</v>
      </c>
      <c r="AC169" s="53">
        <v>3110</v>
      </c>
      <c r="AD169" s="53">
        <v>3082</v>
      </c>
      <c r="AE169" s="53">
        <v>3626</v>
      </c>
      <c r="AF169" s="32"/>
      <c r="AG169" s="32"/>
      <c r="AH169" s="32"/>
      <c r="AI169" s="32"/>
      <c r="AJ169" s="32"/>
      <c r="AK169" s="32"/>
    </row>
    <row r="170" spans="1:37" x14ac:dyDescent="0.25">
      <c r="A170" s="53" t="s">
        <v>232</v>
      </c>
      <c r="B170" s="53">
        <v>56</v>
      </c>
      <c r="C170" s="53">
        <v>47</v>
      </c>
      <c r="D170" s="53">
        <v>45</v>
      </c>
      <c r="E170" s="53">
        <v>30</v>
      </c>
      <c r="F170" s="53">
        <v>31</v>
      </c>
      <c r="G170" s="53">
        <v>34</v>
      </c>
      <c r="H170" s="53">
        <v>36</v>
      </c>
      <c r="I170" s="53">
        <v>32</v>
      </c>
      <c r="J170" s="53">
        <v>19</v>
      </c>
      <c r="K170" s="53">
        <v>17</v>
      </c>
      <c r="L170" s="53">
        <v>22</v>
      </c>
      <c r="M170" s="53">
        <v>23</v>
      </c>
      <c r="N170" s="53">
        <v>39</v>
      </c>
      <c r="O170" s="53">
        <v>37</v>
      </c>
      <c r="P170" s="53">
        <v>39</v>
      </c>
      <c r="Q170" s="53">
        <v>28</v>
      </c>
      <c r="R170" s="53">
        <v>29</v>
      </c>
      <c r="S170" s="53">
        <v>40</v>
      </c>
      <c r="T170" s="53">
        <v>38</v>
      </c>
      <c r="U170" s="53">
        <v>31</v>
      </c>
      <c r="V170" s="53">
        <v>25</v>
      </c>
      <c r="W170" s="53">
        <v>19</v>
      </c>
      <c r="X170" s="53">
        <v>20</v>
      </c>
      <c r="Y170" s="53">
        <v>21</v>
      </c>
      <c r="Z170" s="53">
        <v>40</v>
      </c>
      <c r="AA170" s="53">
        <v>44</v>
      </c>
      <c r="AB170" s="53">
        <v>41</v>
      </c>
      <c r="AC170" s="53">
        <v>37</v>
      </c>
      <c r="AD170" s="53">
        <v>28</v>
      </c>
      <c r="AE170" s="53">
        <v>39</v>
      </c>
      <c r="AF170" s="32"/>
      <c r="AG170" s="32"/>
      <c r="AH170" s="32"/>
      <c r="AI170" s="32"/>
      <c r="AJ170" s="32"/>
      <c r="AK170" s="32"/>
    </row>
    <row r="171" spans="1:37" x14ac:dyDescent="0.25">
      <c r="A171" s="53" t="s">
        <v>233</v>
      </c>
      <c r="B171" s="53">
        <v>492</v>
      </c>
      <c r="C171" s="53">
        <v>462</v>
      </c>
      <c r="D171" s="53">
        <v>439</v>
      </c>
      <c r="E171" s="53">
        <v>427</v>
      </c>
      <c r="F171" s="53">
        <v>445</v>
      </c>
      <c r="G171" s="53">
        <v>518</v>
      </c>
      <c r="H171" s="53">
        <v>467</v>
      </c>
      <c r="I171" s="53">
        <v>440</v>
      </c>
      <c r="J171" s="53">
        <v>452</v>
      </c>
      <c r="K171" s="53">
        <v>448</v>
      </c>
      <c r="L171" s="53">
        <v>431</v>
      </c>
      <c r="M171" s="53">
        <v>416</v>
      </c>
      <c r="N171" s="53">
        <v>480</v>
      </c>
      <c r="O171" s="53">
        <v>474</v>
      </c>
      <c r="P171" s="53">
        <v>446</v>
      </c>
      <c r="Q171" s="53">
        <v>415</v>
      </c>
      <c r="R171" s="53">
        <v>465</v>
      </c>
      <c r="S171" s="53">
        <v>541</v>
      </c>
      <c r="T171" s="53">
        <v>531</v>
      </c>
      <c r="U171" s="53">
        <v>476</v>
      </c>
      <c r="V171" s="53">
        <v>474</v>
      </c>
      <c r="W171" s="53">
        <v>434</v>
      </c>
      <c r="X171" s="53">
        <v>399</v>
      </c>
      <c r="Y171" s="53">
        <v>367</v>
      </c>
      <c r="Z171" s="53">
        <v>420</v>
      </c>
      <c r="AA171" s="53">
        <v>461</v>
      </c>
      <c r="AB171" s="53">
        <v>445</v>
      </c>
      <c r="AC171" s="53">
        <v>412</v>
      </c>
      <c r="AD171" s="53">
        <v>436</v>
      </c>
      <c r="AE171" s="53">
        <v>541</v>
      </c>
      <c r="AF171" s="32"/>
      <c r="AG171" s="32"/>
      <c r="AH171" s="32"/>
      <c r="AI171" s="32"/>
      <c r="AJ171" s="32"/>
      <c r="AK171" s="32"/>
    </row>
    <row r="172" spans="1:37" x14ac:dyDescent="0.25">
      <c r="A172" s="53" t="s">
        <v>235</v>
      </c>
      <c r="B172" s="53">
        <v>82</v>
      </c>
      <c r="C172" s="53">
        <v>77</v>
      </c>
      <c r="D172" s="53">
        <v>79</v>
      </c>
      <c r="E172" s="53">
        <v>74</v>
      </c>
      <c r="F172" s="53">
        <v>77</v>
      </c>
      <c r="G172" s="53">
        <v>83</v>
      </c>
      <c r="H172" s="53">
        <v>88</v>
      </c>
      <c r="I172" s="53">
        <v>78</v>
      </c>
      <c r="J172" s="53">
        <v>82</v>
      </c>
      <c r="K172" s="53">
        <v>73</v>
      </c>
      <c r="L172" s="53">
        <v>76</v>
      </c>
      <c r="M172" s="53">
        <v>70</v>
      </c>
      <c r="N172" s="53">
        <v>88</v>
      </c>
      <c r="O172" s="53">
        <v>90</v>
      </c>
      <c r="P172" s="53">
        <v>94</v>
      </c>
      <c r="Q172" s="53">
        <v>77</v>
      </c>
      <c r="R172" s="53">
        <v>79</v>
      </c>
      <c r="S172" s="53">
        <v>97</v>
      </c>
      <c r="T172" s="53">
        <v>97</v>
      </c>
      <c r="U172" s="53">
        <v>80</v>
      </c>
      <c r="V172" s="53">
        <v>85</v>
      </c>
      <c r="W172" s="53">
        <v>75</v>
      </c>
      <c r="X172" s="53">
        <v>71</v>
      </c>
      <c r="Y172" s="53">
        <v>73</v>
      </c>
      <c r="Z172" s="53">
        <v>84</v>
      </c>
      <c r="AA172" s="53">
        <v>91</v>
      </c>
      <c r="AB172" s="53">
        <v>87</v>
      </c>
      <c r="AC172" s="53">
        <v>70</v>
      </c>
      <c r="AD172" s="53">
        <v>78</v>
      </c>
      <c r="AE172" s="53">
        <v>97</v>
      </c>
      <c r="AF172" s="32"/>
      <c r="AG172" s="32"/>
      <c r="AH172" s="32"/>
      <c r="AI172" s="32"/>
      <c r="AJ172" s="32"/>
      <c r="AK172" s="32"/>
    </row>
    <row r="173" spans="1:37" x14ac:dyDescent="0.25">
      <c r="A173" s="53" t="s">
        <v>236</v>
      </c>
      <c r="B173" s="53">
        <v>205</v>
      </c>
      <c r="C173" s="53">
        <v>200</v>
      </c>
      <c r="D173" s="53">
        <v>191</v>
      </c>
      <c r="E173" s="53">
        <v>149</v>
      </c>
      <c r="F173" s="53">
        <v>160</v>
      </c>
      <c r="G173" s="53">
        <v>174</v>
      </c>
      <c r="H173" s="53">
        <v>193</v>
      </c>
      <c r="I173" s="53">
        <v>166</v>
      </c>
      <c r="J173" s="53">
        <v>177</v>
      </c>
      <c r="K173" s="53">
        <v>166</v>
      </c>
      <c r="L173" s="53">
        <v>167</v>
      </c>
      <c r="M173" s="53">
        <v>168</v>
      </c>
      <c r="N173" s="53">
        <v>190</v>
      </c>
      <c r="O173" s="53">
        <v>193</v>
      </c>
      <c r="P173" s="53">
        <v>191</v>
      </c>
      <c r="Q173" s="53">
        <v>156</v>
      </c>
      <c r="R173" s="53">
        <v>175</v>
      </c>
      <c r="S173" s="53">
        <v>202</v>
      </c>
      <c r="T173" s="53">
        <v>201</v>
      </c>
      <c r="U173" s="53">
        <v>184</v>
      </c>
      <c r="V173" s="53">
        <v>164</v>
      </c>
      <c r="W173" s="53">
        <v>137</v>
      </c>
      <c r="X173" s="53">
        <v>134</v>
      </c>
      <c r="Y173" s="53">
        <v>134</v>
      </c>
      <c r="Z173" s="53">
        <v>174</v>
      </c>
      <c r="AA173" s="53">
        <v>178</v>
      </c>
      <c r="AB173" s="53">
        <v>171</v>
      </c>
      <c r="AC173" s="53">
        <v>163</v>
      </c>
      <c r="AD173" s="53">
        <v>167</v>
      </c>
      <c r="AE173" s="53">
        <v>188</v>
      </c>
      <c r="AF173" s="32"/>
      <c r="AG173" s="32"/>
      <c r="AH173" s="32"/>
      <c r="AI173" s="32"/>
      <c r="AJ173" s="32"/>
      <c r="AK173" s="32"/>
    </row>
    <row r="174" spans="1:37" x14ac:dyDescent="0.25">
      <c r="A174" s="53" t="s">
        <v>237</v>
      </c>
      <c r="B174" s="53">
        <v>275</v>
      </c>
      <c r="C174" s="53">
        <v>267</v>
      </c>
      <c r="D174" s="53">
        <v>261</v>
      </c>
      <c r="E174" s="53">
        <v>271</v>
      </c>
      <c r="F174" s="53">
        <v>262</v>
      </c>
      <c r="G174" s="53">
        <v>306</v>
      </c>
      <c r="H174" s="53">
        <v>300</v>
      </c>
      <c r="I174" s="53">
        <v>261</v>
      </c>
      <c r="J174" s="53">
        <v>258</v>
      </c>
      <c r="K174" s="53">
        <v>216</v>
      </c>
      <c r="L174" s="53">
        <v>207</v>
      </c>
      <c r="M174" s="53">
        <v>211</v>
      </c>
      <c r="N174" s="53">
        <v>262</v>
      </c>
      <c r="O174" s="53">
        <v>262</v>
      </c>
      <c r="P174" s="53">
        <v>245</v>
      </c>
      <c r="Q174" s="53">
        <v>235</v>
      </c>
      <c r="R174" s="53">
        <v>258</v>
      </c>
      <c r="S174" s="53">
        <v>312</v>
      </c>
      <c r="T174" s="53">
        <v>296</v>
      </c>
      <c r="U174" s="53">
        <v>254</v>
      </c>
      <c r="V174" s="53">
        <v>251</v>
      </c>
      <c r="W174" s="53">
        <v>210</v>
      </c>
      <c r="X174" s="53">
        <v>192</v>
      </c>
      <c r="Y174" s="53">
        <v>176</v>
      </c>
      <c r="Z174" s="53">
        <v>216</v>
      </c>
      <c r="AA174" s="53">
        <v>234</v>
      </c>
      <c r="AB174" s="53">
        <v>228</v>
      </c>
      <c r="AC174" s="53">
        <v>211</v>
      </c>
      <c r="AD174" s="53">
        <v>218</v>
      </c>
      <c r="AE174" s="53">
        <v>309</v>
      </c>
      <c r="AF174" s="32"/>
      <c r="AG174" s="32"/>
      <c r="AH174" s="32"/>
      <c r="AI174" s="32"/>
      <c r="AJ174" s="32"/>
      <c r="AK174" s="32"/>
    </row>
    <row r="175" spans="1:37" x14ac:dyDescent="0.25">
      <c r="A175" s="53" t="s">
        <v>238</v>
      </c>
      <c r="B175" s="53">
        <v>3145</v>
      </c>
      <c r="C175" s="53">
        <v>2922</v>
      </c>
      <c r="D175" s="53">
        <v>2860</v>
      </c>
      <c r="E175" s="53">
        <v>2559</v>
      </c>
      <c r="F175" s="53">
        <v>2563</v>
      </c>
      <c r="G175" s="53">
        <v>2749</v>
      </c>
      <c r="H175" s="53">
        <v>2769</v>
      </c>
      <c r="I175" s="53">
        <v>2443</v>
      </c>
      <c r="J175" s="53">
        <v>2424</v>
      </c>
      <c r="K175" s="53">
        <v>2203</v>
      </c>
      <c r="L175" s="53">
        <v>2176</v>
      </c>
      <c r="M175" s="53">
        <v>2302</v>
      </c>
      <c r="N175" s="53">
        <v>2813</v>
      </c>
      <c r="O175" s="53">
        <v>2747</v>
      </c>
      <c r="P175" s="53">
        <v>2609</v>
      </c>
      <c r="Q175" s="53">
        <v>2376</v>
      </c>
      <c r="R175" s="53">
        <v>2443</v>
      </c>
      <c r="S175" s="53">
        <v>2653</v>
      </c>
      <c r="T175" s="53">
        <v>2648</v>
      </c>
      <c r="U175" s="53">
        <v>2374</v>
      </c>
      <c r="V175" s="53">
        <v>2219</v>
      </c>
      <c r="W175" s="53">
        <v>1980</v>
      </c>
      <c r="X175" s="53">
        <v>1937</v>
      </c>
      <c r="Y175" s="53">
        <v>2001</v>
      </c>
      <c r="Z175" s="53">
        <v>2528</v>
      </c>
      <c r="AA175" s="53">
        <v>2526</v>
      </c>
      <c r="AB175" s="53">
        <v>2470</v>
      </c>
      <c r="AC175" s="53">
        <v>2156</v>
      </c>
      <c r="AD175" s="53">
        <v>2209</v>
      </c>
      <c r="AE175" s="53">
        <v>2587</v>
      </c>
      <c r="AF175" s="32"/>
      <c r="AG175" s="32"/>
      <c r="AH175" s="32"/>
      <c r="AI175" s="32"/>
      <c r="AJ175" s="32"/>
      <c r="AK175" s="32"/>
    </row>
    <row r="176" spans="1:37" x14ac:dyDescent="0.25">
      <c r="A176" s="53" t="s">
        <v>239</v>
      </c>
      <c r="B176" s="53">
        <v>8849</v>
      </c>
      <c r="C176" s="53">
        <v>8357</v>
      </c>
      <c r="D176" s="53">
        <v>8158</v>
      </c>
      <c r="E176" s="53">
        <v>7124</v>
      </c>
      <c r="F176" s="53">
        <v>7022</v>
      </c>
      <c r="G176" s="53">
        <v>7638</v>
      </c>
      <c r="H176" s="53">
        <v>7818</v>
      </c>
      <c r="I176" s="53">
        <v>6994</v>
      </c>
      <c r="J176" s="53">
        <v>6841</v>
      </c>
      <c r="K176" s="53">
        <v>6275</v>
      </c>
      <c r="L176" s="53">
        <v>6200</v>
      </c>
      <c r="M176" s="53">
        <v>6505</v>
      </c>
      <c r="N176" s="53">
        <v>8264</v>
      </c>
      <c r="O176" s="53">
        <v>8092</v>
      </c>
      <c r="P176" s="53">
        <v>7684</v>
      </c>
      <c r="Q176" s="53">
        <v>6832</v>
      </c>
      <c r="R176" s="53">
        <v>6943</v>
      </c>
      <c r="S176" s="53">
        <v>7622</v>
      </c>
      <c r="T176" s="53">
        <v>7694</v>
      </c>
      <c r="U176" s="53">
        <v>7007</v>
      </c>
      <c r="V176" s="53">
        <v>6478</v>
      </c>
      <c r="W176" s="53">
        <v>5800</v>
      </c>
      <c r="X176" s="53">
        <v>5658</v>
      </c>
      <c r="Y176" s="53">
        <v>5747</v>
      </c>
      <c r="Z176" s="53">
        <v>7353</v>
      </c>
      <c r="AA176" s="53">
        <v>7519</v>
      </c>
      <c r="AB176" s="53">
        <v>7267</v>
      </c>
      <c r="AC176" s="53">
        <v>6376</v>
      </c>
      <c r="AD176" s="53">
        <v>6569</v>
      </c>
      <c r="AE176" s="53">
        <v>7609</v>
      </c>
      <c r="AF176" s="32"/>
      <c r="AG176" s="32"/>
      <c r="AH176" s="32"/>
      <c r="AI176" s="32"/>
      <c r="AJ176" s="32"/>
      <c r="AK176" s="32"/>
    </row>
    <row r="177" spans="1:37" x14ac:dyDescent="0.25">
      <c r="A177" s="53" t="s">
        <v>240</v>
      </c>
      <c r="B177" s="53">
        <v>8497</v>
      </c>
      <c r="C177" s="53">
        <v>8008</v>
      </c>
      <c r="D177" s="53">
        <v>7833</v>
      </c>
      <c r="E177" s="53">
        <v>6823</v>
      </c>
      <c r="F177" s="53">
        <v>6731</v>
      </c>
      <c r="G177" s="53">
        <v>7326</v>
      </c>
      <c r="H177" s="53">
        <v>7507</v>
      </c>
      <c r="I177" s="53">
        <v>6692</v>
      </c>
      <c r="J177" s="53">
        <v>6563</v>
      </c>
      <c r="K177" s="53">
        <v>6002</v>
      </c>
      <c r="L177" s="53">
        <v>5913</v>
      </c>
      <c r="M177" s="53">
        <v>6233</v>
      </c>
      <c r="N177" s="53">
        <v>7915</v>
      </c>
      <c r="O177" s="53">
        <v>7759</v>
      </c>
      <c r="P177" s="53">
        <v>7371</v>
      </c>
      <c r="Q177" s="53">
        <v>6566</v>
      </c>
      <c r="R177" s="53">
        <v>6687</v>
      </c>
      <c r="S177" s="53">
        <v>7345</v>
      </c>
      <c r="T177" s="53">
        <v>7407</v>
      </c>
      <c r="U177" s="53">
        <v>6722</v>
      </c>
      <c r="V177" s="53">
        <v>6223</v>
      </c>
      <c r="W177" s="53">
        <v>5550</v>
      </c>
      <c r="X177" s="53">
        <v>5403</v>
      </c>
      <c r="Y177" s="53">
        <v>5499</v>
      </c>
      <c r="Z177" s="53">
        <v>7024</v>
      </c>
      <c r="AA177" s="53">
        <v>7202</v>
      </c>
      <c r="AB177" s="53">
        <v>6951</v>
      </c>
      <c r="AC177" s="53">
        <v>6060</v>
      </c>
      <c r="AD177" s="53">
        <v>6272</v>
      </c>
      <c r="AE177" s="53">
        <v>7324</v>
      </c>
      <c r="AF177" s="32"/>
      <c r="AG177" s="32"/>
      <c r="AH177" s="32"/>
      <c r="AI177" s="32"/>
      <c r="AJ177" s="32"/>
      <c r="AK177" s="32"/>
    </row>
    <row r="178" spans="1:37" x14ac:dyDescent="0.25">
      <c r="A178" s="53" t="s">
        <v>241</v>
      </c>
      <c r="B178" s="53">
        <v>961</v>
      </c>
      <c r="C178" s="53">
        <v>935</v>
      </c>
      <c r="D178" s="53">
        <v>907</v>
      </c>
      <c r="E178" s="53">
        <v>586</v>
      </c>
      <c r="F178" s="53">
        <v>465</v>
      </c>
      <c r="G178" s="53">
        <v>468</v>
      </c>
      <c r="H178" s="53">
        <v>492</v>
      </c>
      <c r="I178" s="53">
        <v>441</v>
      </c>
      <c r="J178" s="53">
        <v>431</v>
      </c>
      <c r="K178" s="53">
        <v>419</v>
      </c>
      <c r="L178" s="53">
        <v>436</v>
      </c>
      <c r="M178" s="53">
        <v>581</v>
      </c>
      <c r="N178" s="53">
        <v>914</v>
      </c>
      <c r="O178" s="53">
        <v>929</v>
      </c>
      <c r="P178" s="53">
        <v>825</v>
      </c>
      <c r="Q178" s="53">
        <v>564</v>
      </c>
      <c r="R178" s="53">
        <v>488</v>
      </c>
      <c r="S178" s="53">
        <v>487</v>
      </c>
      <c r="T178" s="53">
        <v>479</v>
      </c>
      <c r="U178" s="53">
        <v>415</v>
      </c>
      <c r="V178" s="53">
        <v>399</v>
      </c>
      <c r="W178" s="53">
        <v>365</v>
      </c>
      <c r="X178" s="53">
        <v>373</v>
      </c>
      <c r="Y178" s="53">
        <v>456</v>
      </c>
      <c r="Z178" s="53">
        <v>793</v>
      </c>
      <c r="AA178" s="53">
        <v>821</v>
      </c>
      <c r="AB178" s="53">
        <v>761</v>
      </c>
      <c r="AC178" s="53">
        <v>499</v>
      </c>
      <c r="AD178" s="53">
        <v>449</v>
      </c>
      <c r="AE178" s="53">
        <v>484</v>
      </c>
      <c r="AF178" s="32"/>
      <c r="AG178" s="32"/>
      <c r="AH178" s="32"/>
      <c r="AI178" s="32"/>
      <c r="AJ178" s="32"/>
      <c r="AK178" s="32"/>
    </row>
    <row r="179" spans="1:37" x14ac:dyDescent="0.25">
      <c r="A179" s="53" t="s">
        <v>242</v>
      </c>
      <c r="B179" s="53">
        <v>273</v>
      </c>
      <c r="C179" s="53">
        <v>276</v>
      </c>
      <c r="D179" s="53">
        <v>252</v>
      </c>
      <c r="E179" s="53">
        <v>227</v>
      </c>
      <c r="F179" s="53">
        <v>211</v>
      </c>
      <c r="G179" s="53">
        <v>256</v>
      </c>
      <c r="H179" s="53">
        <v>270</v>
      </c>
      <c r="I179" s="53">
        <v>237</v>
      </c>
      <c r="J179" s="53">
        <v>241</v>
      </c>
      <c r="K179" s="53">
        <v>198</v>
      </c>
      <c r="L179" s="53">
        <v>209</v>
      </c>
      <c r="M179" s="53">
        <v>210</v>
      </c>
      <c r="N179" s="53">
        <v>264</v>
      </c>
      <c r="O179" s="53">
        <v>263</v>
      </c>
      <c r="P179" s="53">
        <v>253</v>
      </c>
      <c r="Q179" s="53">
        <v>208</v>
      </c>
      <c r="R179" s="53">
        <v>239</v>
      </c>
      <c r="S179" s="53">
        <v>271</v>
      </c>
      <c r="T179" s="53">
        <v>279</v>
      </c>
      <c r="U179" s="53">
        <v>256</v>
      </c>
      <c r="V179" s="53">
        <v>219</v>
      </c>
      <c r="W179" s="53">
        <v>187</v>
      </c>
      <c r="X179" s="53">
        <v>192</v>
      </c>
      <c r="Y179" s="53">
        <v>176</v>
      </c>
      <c r="Z179" s="53">
        <v>243</v>
      </c>
      <c r="AA179" s="53">
        <v>233</v>
      </c>
      <c r="AB179" s="53">
        <v>230</v>
      </c>
      <c r="AC179" s="53">
        <v>179</v>
      </c>
      <c r="AD179" s="53">
        <v>179</v>
      </c>
      <c r="AE179" s="53">
        <v>196</v>
      </c>
      <c r="AF179" s="32"/>
      <c r="AG179" s="32"/>
      <c r="AH179" s="32"/>
      <c r="AI179" s="32"/>
      <c r="AJ179" s="32"/>
      <c r="AK179" s="32"/>
    </row>
    <row r="180" spans="1:37" x14ac:dyDescent="0.25">
      <c r="A180" s="53" t="s">
        <v>243</v>
      </c>
      <c r="B180" s="53">
        <v>2423</v>
      </c>
      <c r="C180" s="53">
        <v>2303</v>
      </c>
      <c r="D180" s="53">
        <v>2208</v>
      </c>
      <c r="E180" s="53">
        <v>1943</v>
      </c>
      <c r="F180" s="53">
        <v>1950</v>
      </c>
      <c r="G180" s="53">
        <v>2117</v>
      </c>
      <c r="H180" s="53">
        <v>2067</v>
      </c>
      <c r="I180" s="53">
        <v>1851</v>
      </c>
      <c r="J180" s="53">
        <v>1856</v>
      </c>
      <c r="K180" s="53">
        <v>1667</v>
      </c>
      <c r="L180" s="53">
        <v>1624</v>
      </c>
      <c r="M180" s="53">
        <v>1702</v>
      </c>
      <c r="N180" s="53">
        <v>2176</v>
      </c>
      <c r="O180" s="53">
        <v>2118</v>
      </c>
      <c r="P180" s="53">
        <v>1991</v>
      </c>
      <c r="Q180" s="53">
        <v>1731</v>
      </c>
      <c r="R180" s="53">
        <v>1818</v>
      </c>
      <c r="S180" s="53">
        <v>2015</v>
      </c>
      <c r="T180" s="53">
        <v>1969</v>
      </c>
      <c r="U180" s="53">
        <v>1816</v>
      </c>
      <c r="V180" s="53">
        <v>1729</v>
      </c>
      <c r="W180" s="53">
        <v>1494</v>
      </c>
      <c r="X180" s="53">
        <v>1494</v>
      </c>
      <c r="Y180" s="53">
        <v>1478</v>
      </c>
      <c r="Z180" s="53">
        <v>1954</v>
      </c>
      <c r="AA180" s="53">
        <v>2001</v>
      </c>
      <c r="AB180" s="53">
        <v>1931</v>
      </c>
      <c r="AC180" s="53">
        <v>1653</v>
      </c>
      <c r="AD180" s="53">
        <v>1695</v>
      </c>
      <c r="AE180" s="53">
        <v>2073</v>
      </c>
      <c r="AF180" s="32"/>
      <c r="AG180" s="32"/>
      <c r="AH180" s="32"/>
      <c r="AI180" s="32"/>
      <c r="AJ180" s="32"/>
      <c r="AK180" s="32"/>
    </row>
    <row r="181" spans="1:37" x14ac:dyDescent="0.25">
      <c r="A181" s="53" t="s">
        <v>244</v>
      </c>
      <c r="B181" s="53">
        <v>3950</v>
      </c>
      <c r="C181" s="53">
        <v>3719</v>
      </c>
      <c r="D181" s="53">
        <v>3554</v>
      </c>
      <c r="E181" s="53">
        <v>3128</v>
      </c>
      <c r="F181" s="53">
        <v>3140</v>
      </c>
      <c r="G181" s="53">
        <v>3436</v>
      </c>
      <c r="H181" s="53">
        <v>3365</v>
      </c>
      <c r="I181" s="53">
        <v>3035</v>
      </c>
      <c r="J181" s="53">
        <v>3109</v>
      </c>
      <c r="K181" s="53">
        <v>2863</v>
      </c>
      <c r="L181" s="53">
        <v>2796</v>
      </c>
      <c r="M181" s="53">
        <v>2859</v>
      </c>
      <c r="N181" s="53">
        <v>3572</v>
      </c>
      <c r="O181" s="53">
        <v>3449</v>
      </c>
      <c r="P181" s="53">
        <v>3261</v>
      </c>
      <c r="Q181" s="53">
        <v>2874</v>
      </c>
      <c r="R181" s="53">
        <v>3079</v>
      </c>
      <c r="S181" s="53">
        <v>3393</v>
      </c>
      <c r="T181" s="53">
        <v>3313</v>
      </c>
      <c r="U181" s="53">
        <v>3047</v>
      </c>
      <c r="V181" s="53">
        <v>2917</v>
      </c>
      <c r="W181" s="53">
        <v>2532</v>
      </c>
      <c r="X181" s="53">
        <v>2514</v>
      </c>
      <c r="Y181" s="53">
        <v>2452</v>
      </c>
      <c r="Z181" s="53">
        <v>3166</v>
      </c>
      <c r="AA181" s="53">
        <v>3215</v>
      </c>
      <c r="AB181" s="53">
        <v>3057</v>
      </c>
      <c r="AC181" s="53">
        <v>2695</v>
      </c>
      <c r="AD181" s="53">
        <v>2861</v>
      </c>
      <c r="AE181" s="53">
        <v>3436</v>
      </c>
      <c r="AF181" s="32"/>
      <c r="AG181" s="32"/>
      <c r="AH181" s="32"/>
      <c r="AI181" s="32"/>
      <c r="AJ181" s="32"/>
      <c r="AK181" s="32"/>
    </row>
    <row r="182" spans="1:37" x14ac:dyDescent="0.25">
      <c r="A182" s="53" t="s">
        <v>245</v>
      </c>
      <c r="B182" s="53">
        <v>222</v>
      </c>
      <c r="C182" s="53">
        <v>216</v>
      </c>
      <c r="D182" s="53">
        <v>214</v>
      </c>
      <c r="E182" s="53">
        <v>198</v>
      </c>
      <c r="F182" s="53">
        <v>192</v>
      </c>
      <c r="G182" s="53">
        <v>213</v>
      </c>
      <c r="H182" s="53">
        <v>196</v>
      </c>
      <c r="I182" s="53">
        <v>174</v>
      </c>
      <c r="J182" s="53">
        <v>193</v>
      </c>
      <c r="K182" s="53">
        <v>188</v>
      </c>
      <c r="L182" s="53">
        <v>178</v>
      </c>
      <c r="M182" s="53">
        <v>187</v>
      </c>
      <c r="N182" s="53">
        <v>237</v>
      </c>
      <c r="O182" s="53">
        <v>220</v>
      </c>
      <c r="P182" s="53">
        <v>205</v>
      </c>
      <c r="Q182" s="53">
        <v>185</v>
      </c>
      <c r="R182" s="53">
        <v>212</v>
      </c>
      <c r="S182" s="53">
        <v>226</v>
      </c>
      <c r="T182" s="53">
        <v>228</v>
      </c>
      <c r="U182" s="53">
        <v>207</v>
      </c>
      <c r="V182" s="53">
        <v>200</v>
      </c>
      <c r="W182" s="53">
        <v>181</v>
      </c>
      <c r="X182" s="53">
        <v>177</v>
      </c>
      <c r="Y182" s="53">
        <v>164</v>
      </c>
      <c r="Z182" s="53">
        <v>211</v>
      </c>
      <c r="AA182" s="53">
        <v>203</v>
      </c>
      <c r="AB182" s="53">
        <v>198</v>
      </c>
      <c r="AC182" s="53">
        <v>176</v>
      </c>
      <c r="AD182" s="53">
        <v>200</v>
      </c>
      <c r="AE182" s="53">
        <v>223</v>
      </c>
      <c r="AF182" s="32"/>
      <c r="AG182" s="32"/>
      <c r="AH182" s="32"/>
      <c r="AI182" s="32"/>
      <c r="AJ182" s="32"/>
      <c r="AK182" s="32"/>
    </row>
    <row r="183" spans="1:37" x14ac:dyDescent="0.25">
      <c r="A183" s="53" t="s">
        <v>246</v>
      </c>
      <c r="B183" s="53">
        <v>1306</v>
      </c>
      <c r="C183" s="53">
        <v>1251</v>
      </c>
      <c r="D183" s="53">
        <v>1199</v>
      </c>
      <c r="E183" s="53">
        <v>1108</v>
      </c>
      <c r="F183" s="53">
        <v>1130</v>
      </c>
      <c r="G183" s="53">
        <v>1292</v>
      </c>
      <c r="H183" s="53">
        <v>1334</v>
      </c>
      <c r="I183" s="53">
        <v>1184</v>
      </c>
      <c r="J183" s="53">
        <v>1165</v>
      </c>
      <c r="K183" s="53">
        <v>1091</v>
      </c>
      <c r="L183" s="53">
        <v>1013</v>
      </c>
      <c r="M183" s="53">
        <v>1003</v>
      </c>
      <c r="N183" s="53">
        <v>1203</v>
      </c>
      <c r="O183" s="53">
        <v>1157</v>
      </c>
      <c r="P183" s="53">
        <v>1057</v>
      </c>
      <c r="Q183" s="53">
        <v>975</v>
      </c>
      <c r="R183" s="53">
        <v>1137</v>
      </c>
      <c r="S183" s="53">
        <v>1322</v>
      </c>
      <c r="T183" s="53">
        <v>1312</v>
      </c>
      <c r="U183" s="53">
        <v>1224</v>
      </c>
      <c r="V183" s="53">
        <v>1117</v>
      </c>
      <c r="W183" s="53">
        <v>994</v>
      </c>
      <c r="X183" s="53">
        <v>963</v>
      </c>
      <c r="Y183" s="53">
        <v>919</v>
      </c>
      <c r="Z183" s="53">
        <v>1094</v>
      </c>
      <c r="AA183" s="53">
        <v>1090</v>
      </c>
      <c r="AB183" s="53">
        <v>1036</v>
      </c>
      <c r="AC183" s="53">
        <v>972</v>
      </c>
      <c r="AD183" s="53">
        <v>1084</v>
      </c>
      <c r="AE183" s="53">
        <v>1320</v>
      </c>
      <c r="AF183" s="32"/>
      <c r="AG183" s="32"/>
      <c r="AH183" s="32"/>
      <c r="AI183" s="32"/>
      <c r="AJ183" s="32"/>
      <c r="AK183" s="32"/>
    </row>
    <row r="184" spans="1:37" x14ac:dyDescent="0.25">
      <c r="A184" s="53" t="s">
        <v>247</v>
      </c>
      <c r="B184" s="53">
        <v>111</v>
      </c>
      <c r="C184" s="53">
        <v>100</v>
      </c>
      <c r="D184" s="53">
        <v>93</v>
      </c>
      <c r="E184" s="53">
        <v>82</v>
      </c>
      <c r="F184" s="53">
        <v>82</v>
      </c>
      <c r="G184" s="53">
        <v>94</v>
      </c>
      <c r="H184" s="53">
        <v>89</v>
      </c>
      <c r="I184" s="53">
        <v>79</v>
      </c>
      <c r="J184" s="53">
        <v>91</v>
      </c>
      <c r="K184" s="53">
        <v>76</v>
      </c>
      <c r="L184" s="53">
        <v>68</v>
      </c>
      <c r="M184" s="53">
        <v>65</v>
      </c>
      <c r="N184" s="53">
        <v>86</v>
      </c>
      <c r="O184" s="53">
        <v>93</v>
      </c>
      <c r="P184" s="53">
        <v>89</v>
      </c>
      <c r="Q184" s="53">
        <v>77</v>
      </c>
      <c r="R184" s="53">
        <v>85</v>
      </c>
      <c r="S184" s="53">
        <v>93</v>
      </c>
      <c r="T184" s="53">
        <v>88</v>
      </c>
      <c r="U184" s="53">
        <v>75</v>
      </c>
      <c r="V184" s="53">
        <v>75</v>
      </c>
      <c r="W184" s="53">
        <v>67</v>
      </c>
      <c r="X184" s="53">
        <v>60</v>
      </c>
      <c r="Y184" s="53">
        <v>61</v>
      </c>
      <c r="Z184" s="53">
        <v>90</v>
      </c>
      <c r="AA184" s="53">
        <v>101</v>
      </c>
      <c r="AB184" s="53">
        <v>90</v>
      </c>
      <c r="AC184" s="53">
        <v>81</v>
      </c>
      <c r="AD184" s="53">
        <v>84</v>
      </c>
      <c r="AE184" s="53">
        <v>84</v>
      </c>
      <c r="AF184" s="32"/>
      <c r="AG184" s="32"/>
      <c r="AH184" s="32"/>
      <c r="AI184" s="32"/>
      <c r="AJ184" s="32"/>
      <c r="AK184" s="32"/>
    </row>
    <row r="185" spans="1:37" x14ac:dyDescent="0.25">
      <c r="A185" s="53" t="s">
        <v>248</v>
      </c>
      <c r="B185" s="53">
        <v>534</v>
      </c>
      <c r="C185" s="53">
        <v>515</v>
      </c>
      <c r="D185" s="53">
        <v>451</v>
      </c>
      <c r="E185" s="53">
        <v>398</v>
      </c>
      <c r="F185" s="53">
        <v>408</v>
      </c>
      <c r="G185" s="53">
        <v>493</v>
      </c>
      <c r="H185" s="53">
        <v>495</v>
      </c>
      <c r="I185" s="53">
        <v>460</v>
      </c>
      <c r="J185" s="53">
        <v>425</v>
      </c>
      <c r="K185" s="53">
        <v>414</v>
      </c>
      <c r="L185" s="53">
        <v>414</v>
      </c>
      <c r="M185" s="53">
        <v>421</v>
      </c>
      <c r="N185" s="53">
        <v>512</v>
      </c>
      <c r="O185" s="53">
        <v>527</v>
      </c>
      <c r="P185" s="53">
        <v>484</v>
      </c>
      <c r="Q185" s="53">
        <v>435</v>
      </c>
      <c r="R185" s="53">
        <v>449</v>
      </c>
      <c r="S185" s="53">
        <v>486</v>
      </c>
      <c r="T185" s="53">
        <v>500</v>
      </c>
      <c r="U185" s="53">
        <v>473</v>
      </c>
      <c r="V185" s="53">
        <v>426</v>
      </c>
      <c r="W185" s="53">
        <v>363</v>
      </c>
      <c r="X185" s="53">
        <v>371</v>
      </c>
      <c r="Y185" s="53">
        <v>401</v>
      </c>
      <c r="Z185" s="53">
        <v>500</v>
      </c>
      <c r="AA185" s="53">
        <v>525</v>
      </c>
      <c r="AB185" s="53">
        <v>488</v>
      </c>
      <c r="AC185" s="53">
        <v>429</v>
      </c>
      <c r="AD185" s="53">
        <v>460</v>
      </c>
      <c r="AE185" s="53">
        <v>526</v>
      </c>
      <c r="AF185" s="32"/>
      <c r="AG185" s="32"/>
      <c r="AH185" s="32"/>
      <c r="AI185" s="32"/>
      <c r="AJ185" s="32"/>
      <c r="AK185" s="32"/>
    </row>
    <row r="186" spans="1:37" x14ac:dyDescent="0.25">
      <c r="A186" s="53" t="s">
        <v>249</v>
      </c>
      <c r="B186" s="53">
        <v>402</v>
      </c>
      <c r="C186" s="53">
        <v>363</v>
      </c>
      <c r="D186" s="53">
        <v>346</v>
      </c>
      <c r="E186" s="53">
        <v>313</v>
      </c>
      <c r="F186" s="53">
        <v>337</v>
      </c>
      <c r="G186" s="53">
        <v>369</v>
      </c>
      <c r="H186" s="53">
        <v>346</v>
      </c>
      <c r="I186" s="53">
        <v>318</v>
      </c>
      <c r="J186" s="53">
        <v>320</v>
      </c>
      <c r="K186" s="53">
        <v>303</v>
      </c>
      <c r="L186" s="53">
        <v>299</v>
      </c>
      <c r="M186" s="53">
        <v>305</v>
      </c>
      <c r="N186" s="53">
        <v>367</v>
      </c>
      <c r="O186" s="53">
        <v>378</v>
      </c>
      <c r="P186" s="53">
        <v>368</v>
      </c>
      <c r="Q186" s="53">
        <v>329</v>
      </c>
      <c r="R186" s="53">
        <v>387</v>
      </c>
      <c r="S186" s="53">
        <v>402</v>
      </c>
      <c r="T186" s="53">
        <v>380</v>
      </c>
      <c r="U186" s="53">
        <v>345</v>
      </c>
      <c r="V186" s="53">
        <v>343</v>
      </c>
      <c r="W186" s="53">
        <v>288</v>
      </c>
      <c r="X186" s="53">
        <v>293</v>
      </c>
      <c r="Y186" s="53">
        <v>277</v>
      </c>
      <c r="Z186" s="53">
        <v>351</v>
      </c>
      <c r="AA186" s="53">
        <v>354</v>
      </c>
      <c r="AB186" s="53">
        <v>327</v>
      </c>
      <c r="AC186" s="53">
        <v>309</v>
      </c>
      <c r="AD186" s="53">
        <v>345</v>
      </c>
      <c r="AE186" s="53">
        <v>381</v>
      </c>
      <c r="AF186" s="32"/>
      <c r="AG186" s="32"/>
      <c r="AH186" s="32"/>
      <c r="AI186" s="32"/>
      <c r="AJ186" s="32"/>
      <c r="AK186" s="32"/>
    </row>
    <row r="187" spans="1:37" x14ac:dyDescent="0.25">
      <c r="A187" s="53" t="s">
        <v>250</v>
      </c>
      <c r="B187" s="53">
        <v>99</v>
      </c>
      <c r="C187" s="53">
        <v>96</v>
      </c>
      <c r="D187" s="53">
        <v>91</v>
      </c>
      <c r="E187" s="53">
        <v>79</v>
      </c>
      <c r="F187" s="53">
        <v>79</v>
      </c>
      <c r="G187" s="53">
        <v>87</v>
      </c>
      <c r="H187" s="53">
        <v>121</v>
      </c>
      <c r="I187" s="53">
        <v>111</v>
      </c>
      <c r="J187" s="53">
        <v>105</v>
      </c>
      <c r="K187" s="53">
        <v>83</v>
      </c>
      <c r="L187" s="53">
        <v>73</v>
      </c>
      <c r="M187" s="53">
        <v>66</v>
      </c>
      <c r="N187" s="53">
        <v>92</v>
      </c>
      <c r="O187" s="53">
        <v>108</v>
      </c>
      <c r="P187" s="53">
        <v>103</v>
      </c>
      <c r="Q187" s="53">
        <v>92</v>
      </c>
      <c r="R187" s="53">
        <v>104</v>
      </c>
      <c r="S187" s="53">
        <v>118</v>
      </c>
      <c r="T187" s="53">
        <v>131</v>
      </c>
      <c r="U187" s="53">
        <v>112</v>
      </c>
      <c r="V187" s="53">
        <v>98</v>
      </c>
      <c r="W187" s="53">
        <v>80</v>
      </c>
      <c r="X187" s="53">
        <v>71</v>
      </c>
      <c r="Y187" s="53">
        <v>64</v>
      </c>
      <c r="Z187" s="53">
        <v>91</v>
      </c>
      <c r="AA187" s="53">
        <v>90</v>
      </c>
      <c r="AB187" s="53">
        <v>86</v>
      </c>
      <c r="AC187" s="53">
        <v>71</v>
      </c>
      <c r="AD187" s="53">
        <v>73</v>
      </c>
      <c r="AE187" s="53">
        <v>93</v>
      </c>
      <c r="AF187" s="32"/>
      <c r="AG187" s="32"/>
      <c r="AH187" s="32"/>
      <c r="AI187" s="32"/>
      <c r="AJ187" s="32"/>
      <c r="AK187" s="32"/>
    </row>
    <row r="188" spans="1:37" x14ac:dyDescent="0.25">
      <c r="A188" s="53" t="s">
        <v>251</v>
      </c>
      <c r="B188" s="53">
        <v>966</v>
      </c>
      <c r="C188" s="53">
        <v>945</v>
      </c>
      <c r="D188" s="53">
        <v>902</v>
      </c>
      <c r="E188" s="53">
        <v>766</v>
      </c>
      <c r="F188" s="53">
        <v>715</v>
      </c>
      <c r="G188" s="53">
        <v>805</v>
      </c>
      <c r="H188" s="53">
        <v>799</v>
      </c>
      <c r="I188" s="53">
        <v>715</v>
      </c>
      <c r="J188" s="53">
        <v>674</v>
      </c>
      <c r="K188" s="53">
        <v>616</v>
      </c>
      <c r="L188" s="53">
        <v>615</v>
      </c>
      <c r="M188" s="53">
        <v>674</v>
      </c>
      <c r="N188" s="53">
        <v>876</v>
      </c>
      <c r="O188" s="53">
        <v>865</v>
      </c>
      <c r="P188" s="53">
        <v>793</v>
      </c>
      <c r="Q188" s="53">
        <v>675</v>
      </c>
      <c r="R188" s="53">
        <v>704</v>
      </c>
      <c r="S188" s="53">
        <v>755</v>
      </c>
      <c r="T188" s="53">
        <v>765</v>
      </c>
      <c r="U188" s="53">
        <v>729</v>
      </c>
      <c r="V188" s="53">
        <v>663</v>
      </c>
      <c r="W188" s="53">
        <v>586</v>
      </c>
      <c r="X188" s="53">
        <v>558</v>
      </c>
      <c r="Y188" s="53">
        <v>573</v>
      </c>
      <c r="Z188" s="53">
        <v>813</v>
      </c>
      <c r="AA188" s="53">
        <v>861</v>
      </c>
      <c r="AB188" s="53">
        <v>821</v>
      </c>
      <c r="AC188" s="53">
        <v>640</v>
      </c>
      <c r="AD188" s="53">
        <v>621</v>
      </c>
      <c r="AE188" s="53">
        <v>768</v>
      </c>
      <c r="AF188" s="32"/>
      <c r="AG188" s="32"/>
      <c r="AH188" s="32"/>
      <c r="AI188" s="32"/>
      <c r="AJ188" s="32"/>
      <c r="AK188" s="32"/>
    </row>
    <row r="189" spans="1:37" x14ac:dyDescent="0.25">
      <c r="A189" s="53" t="s">
        <v>252</v>
      </c>
      <c r="B189" s="53">
        <v>665</v>
      </c>
      <c r="C189" s="53">
        <v>630</v>
      </c>
      <c r="D189" s="53">
        <v>603</v>
      </c>
      <c r="E189" s="53">
        <v>508</v>
      </c>
      <c r="F189" s="53">
        <v>481</v>
      </c>
      <c r="G189" s="53">
        <v>528</v>
      </c>
      <c r="H189" s="53">
        <v>498</v>
      </c>
      <c r="I189" s="53">
        <v>448</v>
      </c>
      <c r="J189" s="53">
        <v>459</v>
      </c>
      <c r="K189" s="53">
        <v>394</v>
      </c>
      <c r="L189" s="53">
        <v>380</v>
      </c>
      <c r="M189" s="53">
        <v>432</v>
      </c>
      <c r="N189" s="53">
        <v>618</v>
      </c>
      <c r="O189" s="53">
        <v>618</v>
      </c>
      <c r="P189" s="53">
        <v>577</v>
      </c>
      <c r="Q189" s="53">
        <v>487</v>
      </c>
      <c r="R189" s="53">
        <v>491</v>
      </c>
      <c r="S189" s="53">
        <v>504</v>
      </c>
      <c r="T189" s="53">
        <v>530</v>
      </c>
      <c r="U189" s="53">
        <v>464</v>
      </c>
      <c r="V189" s="53">
        <v>460</v>
      </c>
      <c r="W189" s="53">
        <v>377</v>
      </c>
      <c r="X189" s="53">
        <v>367</v>
      </c>
      <c r="Y189" s="53">
        <v>395</v>
      </c>
      <c r="Z189" s="53">
        <v>581</v>
      </c>
      <c r="AA189" s="53">
        <v>587</v>
      </c>
      <c r="AB189" s="53">
        <v>583</v>
      </c>
      <c r="AC189" s="53">
        <v>458</v>
      </c>
      <c r="AD189" s="53">
        <v>463</v>
      </c>
      <c r="AE189" s="53">
        <v>503</v>
      </c>
      <c r="AF189" s="32"/>
      <c r="AG189" s="32"/>
      <c r="AH189" s="32"/>
      <c r="AI189" s="32"/>
      <c r="AJ189" s="32"/>
      <c r="AK189" s="32"/>
    </row>
    <row r="190" spans="1:37" x14ac:dyDescent="0.25">
      <c r="A190" s="53" t="s">
        <v>253</v>
      </c>
      <c r="B190" s="53">
        <v>510</v>
      </c>
      <c r="C190" s="53">
        <v>490</v>
      </c>
      <c r="D190" s="53">
        <v>452</v>
      </c>
      <c r="E190" s="53">
        <v>337</v>
      </c>
      <c r="F190" s="53">
        <v>283</v>
      </c>
      <c r="G190" s="53">
        <v>316</v>
      </c>
      <c r="H190" s="53">
        <v>297</v>
      </c>
      <c r="I190" s="53">
        <v>272</v>
      </c>
      <c r="J190" s="53">
        <v>307</v>
      </c>
      <c r="K190" s="53">
        <v>287</v>
      </c>
      <c r="L190" s="53">
        <v>291</v>
      </c>
      <c r="M190" s="53">
        <v>330</v>
      </c>
      <c r="N190" s="53">
        <v>496</v>
      </c>
      <c r="O190" s="53">
        <v>468</v>
      </c>
      <c r="P190" s="53">
        <v>431</v>
      </c>
      <c r="Q190" s="53">
        <v>342</v>
      </c>
      <c r="R190" s="53">
        <v>325</v>
      </c>
      <c r="S190" s="53">
        <v>321</v>
      </c>
      <c r="T190" s="53">
        <v>302</v>
      </c>
      <c r="U190" s="53">
        <v>284</v>
      </c>
      <c r="V190" s="53">
        <v>289</v>
      </c>
      <c r="W190" s="53">
        <v>258</v>
      </c>
      <c r="X190" s="53">
        <v>267</v>
      </c>
      <c r="Y190" s="53">
        <v>302</v>
      </c>
      <c r="Z190" s="53">
        <v>450</v>
      </c>
      <c r="AA190" s="53">
        <v>507</v>
      </c>
      <c r="AB190" s="53">
        <v>445</v>
      </c>
      <c r="AC190" s="53">
        <v>368</v>
      </c>
      <c r="AD190" s="53">
        <v>361</v>
      </c>
      <c r="AE190" s="53">
        <v>395</v>
      </c>
      <c r="AF190" s="32"/>
      <c r="AG190" s="32"/>
      <c r="AH190" s="32"/>
      <c r="AI190" s="32"/>
      <c r="AJ190" s="32"/>
      <c r="AK190" s="32"/>
    </row>
    <row r="191" spans="1:37" x14ac:dyDescent="0.25">
      <c r="A191" s="53" t="s">
        <v>452</v>
      </c>
      <c r="B191" s="53">
        <v>173498</v>
      </c>
      <c r="C191" s="53">
        <v>164745</v>
      </c>
      <c r="D191" s="53">
        <v>157513</v>
      </c>
      <c r="E191" s="53">
        <v>136329</v>
      </c>
      <c r="F191" s="53">
        <v>133278</v>
      </c>
      <c r="G191" s="53">
        <v>146566</v>
      </c>
      <c r="H191" s="53">
        <v>146208</v>
      </c>
      <c r="I191" s="53">
        <v>131693</v>
      </c>
      <c r="J191" s="53">
        <v>130695</v>
      </c>
      <c r="K191" s="53">
        <v>119463</v>
      </c>
      <c r="L191" s="53">
        <v>118625</v>
      </c>
      <c r="M191" s="53">
        <v>125054</v>
      </c>
      <c r="N191" s="53">
        <v>162189</v>
      </c>
      <c r="O191" s="53">
        <v>159170</v>
      </c>
      <c r="P191" s="53">
        <v>149623</v>
      </c>
      <c r="Q191" s="53">
        <v>130569</v>
      </c>
      <c r="R191" s="53">
        <v>135023</v>
      </c>
      <c r="S191" s="53">
        <v>148385</v>
      </c>
      <c r="T191" s="53">
        <v>148026</v>
      </c>
      <c r="U191" s="53">
        <v>134706</v>
      </c>
      <c r="V191" s="53">
        <v>126627</v>
      </c>
      <c r="W191" s="53">
        <v>111544</v>
      </c>
      <c r="X191" s="53">
        <v>110579</v>
      </c>
      <c r="Y191" s="53">
        <v>111847</v>
      </c>
      <c r="Z191" s="53">
        <v>145773</v>
      </c>
      <c r="AA191" s="53">
        <v>149427</v>
      </c>
      <c r="AB191" s="53">
        <v>142833</v>
      </c>
      <c r="AC191" s="53">
        <v>123195</v>
      </c>
      <c r="AD191" s="53">
        <v>126872</v>
      </c>
      <c r="AE191" s="53">
        <v>150148</v>
      </c>
      <c r="AF191" s="32"/>
      <c r="AG191" s="32"/>
      <c r="AH191" s="32"/>
      <c r="AI191" s="32"/>
      <c r="AJ191" s="32"/>
      <c r="AK191" s="32"/>
    </row>
    <row r="192" spans="1:37" x14ac:dyDescent="0.25">
      <c r="A192" s="53" t="s">
        <v>254</v>
      </c>
      <c r="B192" s="53">
        <v>171</v>
      </c>
      <c r="C192" s="53">
        <v>169</v>
      </c>
      <c r="D192" s="53">
        <v>142</v>
      </c>
      <c r="E192" s="53">
        <v>118</v>
      </c>
      <c r="F192" s="53">
        <v>112</v>
      </c>
      <c r="G192" s="53">
        <v>131</v>
      </c>
      <c r="H192" s="53">
        <v>129</v>
      </c>
      <c r="I192" s="53">
        <v>114</v>
      </c>
      <c r="J192" s="53">
        <v>94</v>
      </c>
      <c r="K192" s="53">
        <v>104</v>
      </c>
      <c r="L192" s="53">
        <v>110</v>
      </c>
      <c r="M192" s="53">
        <v>118</v>
      </c>
      <c r="N192" s="53">
        <v>159</v>
      </c>
      <c r="O192" s="53">
        <v>147</v>
      </c>
      <c r="P192" s="53">
        <v>136</v>
      </c>
      <c r="Q192" s="53">
        <v>102</v>
      </c>
      <c r="R192" s="53">
        <v>93</v>
      </c>
      <c r="S192" s="53">
        <v>113</v>
      </c>
      <c r="T192" s="53">
        <v>135</v>
      </c>
      <c r="U192" s="53">
        <v>122</v>
      </c>
      <c r="V192" s="53">
        <v>123</v>
      </c>
      <c r="W192" s="53">
        <v>114</v>
      </c>
      <c r="X192" s="53">
        <v>104</v>
      </c>
      <c r="Y192" s="53">
        <v>119</v>
      </c>
      <c r="Z192" s="53">
        <v>163</v>
      </c>
      <c r="AA192" s="53">
        <v>157</v>
      </c>
      <c r="AB192" s="53">
        <v>135</v>
      </c>
      <c r="AC192" s="53">
        <v>108</v>
      </c>
      <c r="AD192" s="53">
        <v>107</v>
      </c>
      <c r="AE192" s="53">
        <v>113</v>
      </c>
      <c r="AF192" s="32"/>
      <c r="AG192" s="32"/>
      <c r="AH192" s="32"/>
      <c r="AI192" s="32"/>
      <c r="AJ192" s="32"/>
      <c r="AK192" s="32"/>
    </row>
    <row r="193" spans="1:37" x14ac:dyDescent="0.25">
      <c r="A193" s="53" t="s">
        <v>255</v>
      </c>
      <c r="B193" s="53">
        <v>272</v>
      </c>
      <c r="C193" s="53">
        <v>257</v>
      </c>
      <c r="D193" s="53">
        <v>229</v>
      </c>
      <c r="E193" s="53">
        <v>197</v>
      </c>
      <c r="F193" s="53">
        <v>178</v>
      </c>
      <c r="G193" s="53">
        <v>187</v>
      </c>
      <c r="H193" s="53">
        <v>189</v>
      </c>
      <c r="I193" s="53">
        <v>182</v>
      </c>
      <c r="J193" s="53">
        <v>163</v>
      </c>
      <c r="K193" s="53">
        <v>155</v>
      </c>
      <c r="L193" s="53">
        <v>156</v>
      </c>
      <c r="M193" s="53">
        <v>186</v>
      </c>
      <c r="N193" s="53">
        <v>256</v>
      </c>
      <c r="O193" s="53">
        <v>249</v>
      </c>
      <c r="P193" s="53">
        <v>236</v>
      </c>
      <c r="Q193" s="53">
        <v>203</v>
      </c>
      <c r="R193" s="53">
        <v>191</v>
      </c>
      <c r="S193" s="53">
        <v>201</v>
      </c>
      <c r="T193" s="53">
        <v>216</v>
      </c>
      <c r="U193" s="53">
        <v>207</v>
      </c>
      <c r="V193" s="53">
        <v>176</v>
      </c>
      <c r="W193" s="53">
        <v>145</v>
      </c>
      <c r="X193" s="53">
        <v>163</v>
      </c>
      <c r="Y193" s="53">
        <v>162</v>
      </c>
      <c r="Z193" s="53">
        <v>250</v>
      </c>
      <c r="AA193" s="53">
        <v>256</v>
      </c>
      <c r="AB193" s="53">
        <v>232</v>
      </c>
      <c r="AC193" s="53">
        <v>195</v>
      </c>
      <c r="AD193" s="53">
        <v>176</v>
      </c>
      <c r="AE193" s="53">
        <v>212</v>
      </c>
      <c r="AF193" s="32"/>
      <c r="AG193" s="32"/>
      <c r="AH193" s="32"/>
      <c r="AI193" s="32"/>
      <c r="AJ193" s="32"/>
      <c r="AK193" s="32"/>
    </row>
    <row r="194" spans="1:37" x14ac:dyDescent="0.25">
      <c r="A194" s="53" t="s">
        <v>256</v>
      </c>
      <c r="B194" s="53">
        <v>218</v>
      </c>
      <c r="C194" s="53">
        <v>204</v>
      </c>
      <c r="D194" s="53">
        <v>211</v>
      </c>
      <c r="E194" s="53">
        <v>211</v>
      </c>
      <c r="F194" s="53">
        <v>193</v>
      </c>
      <c r="G194" s="53">
        <v>224</v>
      </c>
      <c r="H194" s="53">
        <v>249</v>
      </c>
      <c r="I194" s="53">
        <v>226</v>
      </c>
      <c r="J194" s="53">
        <v>210</v>
      </c>
      <c r="K194" s="53">
        <v>173</v>
      </c>
      <c r="L194" s="53">
        <v>159</v>
      </c>
      <c r="M194" s="53">
        <v>152</v>
      </c>
      <c r="N194" s="53">
        <v>197</v>
      </c>
      <c r="O194" s="53">
        <v>193</v>
      </c>
      <c r="P194" s="53">
        <v>178</v>
      </c>
      <c r="Q194" s="53">
        <v>170</v>
      </c>
      <c r="R194" s="53">
        <v>191</v>
      </c>
      <c r="S194" s="53">
        <v>225</v>
      </c>
      <c r="T194" s="53">
        <v>245</v>
      </c>
      <c r="U194" s="53">
        <v>214</v>
      </c>
      <c r="V194" s="53">
        <v>180</v>
      </c>
      <c r="W194" s="53">
        <v>167</v>
      </c>
      <c r="X194" s="53">
        <v>169</v>
      </c>
      <c r="Y194" s="53">
        <v>171</v>
      </c>
      <c r="Z194" s="53">
        <v>185</v>
      </c>
      <c r="AA194" s="53">
        <v>196</v>
      </c>
      <c r="AB194" s="53">
        <v>185</v>
      </c>
      <c r="AC194" s="53">
        <v>156</v>
      </c>
      <c r="AD194" s="53">
        <v>179</v>
      </c>
      <c r="AE194" s="53">
        <v>212</v>
      </c>
      <c r="AF194" s="32"/>
      <c r="AG194" s="32"/>
      <c r="AH194" s="32"/>
      <c r="AI194" s="32"/>
      <c r="AJ194" s="32"/>
      <c r="AK194" s="32"/>
    </row>
    <row r="195" spans="1:37" x14ac:dyDescent="0.25">
      <c r="A195" s="53" t="s">
        <v>257</v>
      </c>
      <c r="B195" s="53">
        <v>1212</v>
      </c>
      <c r="C195" s="53">
        <v>1226</v>
      </c>
      <c r="D195" s="53">
        <v>1165</v>
      </c>
      <c r="E195" s="53">
        <v>1049</v>
      </c>
      <c r="F195" s="53">
        <v>1074</v>
      </c>
      <c r="G195" s="53">
        <v>1198</v>
      </c>
      <c r="H195" s="53">
        <v>1157</v>
      </c>
      <c r="I195" s="53">
        <v>1010</v>
      </c>
      <c r="J195" s="53">
        <v>1032</v>
      </c>
      <c r="K195" s="53">
        <v>959</v>
      </c>
      <c r="L195" s="53">
        <v>952</v>
      </c>
      <c r="M195" s="53">
        <v>949</v>
      </c>
      <c r="N195" s="53">
        <v>1153</v>
      </c>
      <c r="O195" s="53">
        <v>1105</v>
      </c>
      <c r="P195" s="53">
        <v>1021</v>
      </c>
      <c r="Q195" s="53">
        <v>973</v>
      </c>
      <c r="R195" s="53">
        <v>1091</v>
      </c>
      <c r="S195" s="53">
        <v>1237</v>
      </c>
      <c r="T195" s="53">
        <v>1197</v>
      </c>
      <c r="U195" s="53">
        <v>1072</v>
      </c>
      <c r="V195" s="53">
        <v>1073</v>
      </c>
      <c r="W195" s="53">
        <v>957</v>
      </c>
      <c r="X195" s="53">
        <v>909</v>
      </c>
      <c r="Y195" s="53">
        <v>878</v>
      </c>
      <c r="Z195" s="53">
        <v>1031</v>
      </c>
      <c r="AA195" s="53">
        <v>1027</v>
      </c>
      <c r="AB195" s="53">
        <v>980</v>
      </c>
      <c r="AC195" s="53">
        <v>914</v>
      </c>
      <c r="AD195" s="53">
        <v>977</v>
      </c>
      <c r="AE195" s="53">
        <v>1200</v>
      </c>
      <c r="AF195" s="32"/>
      <c r="AG195" s="32"/>
      <c r="AH195" s="32"/>
      <c r="AI195" s="32"/>
      <c r="AJ195" s="32"/>
      <c r="AK195" s="32"/>
    </row>
    <row r="196" spans="1:37" x14ac:dyDescent="0.25">
      <c r="A196" s="53" t="s">
        <v>258</v>
      </c>
      <c r="B196" s="53">
        <v>286</v>
      </c>
      <c r="C196" s="53">
        <v>272</v>
      </c>
      <c r="D196" s="53">
        <v>269</v>
      </c>
      <c r="E196" s="53">
        <v>228</v>
      </c>
      <c r="F196" s="53">
        <v>212</v>
      </c>
      <c r="G196" s="53">
        <v>236</v>
      </c>
      <c r="H196" s="53">
        <v>225</v>
      </c>
      <c r="I196" s="53">
        <v>202</v>
      </c>
      <c r="J196" s="53">
        <v>209</v>
      </c>
      <c r="K196" s="53">
        <v>203</v>
      </c>
      <c r="L196" s="53">
        <v>180</v>
      </c>
      <c r="M196" s="53">
        <v>202</v>
      </c>
      <c r="N196" s="53">
        <v>272</v>
      </c>
      <c r="O196" s="53">
        <v>264</v>
      </c>
      <c r="P196" s="53">
        <v>262</v>
      </c>
      <c r="Q196" s="53">
        <v>226</v>
      </c>
      <c r="R196" s="53">
        <v>228</v>
      </c>
      <c r="S196" s="53">
        <v>255</v>
      </c>
      <c r="T196" s="53">
        <v>264</v>
      </c>
      <c r="U196" s="53">
        <v>231</v>
      </c>
      <c r="V196" s="53">
        <v>228</v>
      </c>
      <c r="W196" s="53">
        <v>197</v>
      </c>
      <c r="X196" s="53">
        <v>189</v>
      </c>
      <c r="Y196" s="53">
        <v>196</v>
      </c>
      <c r="Z196" s="53">
        <v>237</v>
      </c>
      <c r="AA196" s="53">
        <v>252</v>
      </c>
      <c r="AB196" s="53">
        <v>247</v>
      </c>
      <c r="AC196" s="53">
        <v>224</v>
      </c>
      <c r="AD196" s="53">
        <v>234</v>
      </c>
      <c r="AE196" s="53">
        <v>271</v>
      </c>
      <c r="AF196" s="32"/>
      <c r="AG196" s="32"/>
      <c r="AH196" s="32"/>
      <c r="AI196" s="32"/>
      <c r="AJ196" s="32"/>
      <c r="AK196" s="32"/>
    </row>
    <row r="197" spans="1:37" x14ac:dyDescent="0.25">
      <c r="A197" s="53" t="s">
        <v>259</v>
      </c>
      <c r="B197" s="53">
        <v>499</v>
      </c>
      <c r="C197" s="53">
        <v>478</v>
      </c>
      <c r="D197" s="53">
        <v>459</v>
      </c>
      <c r="E197" s="53">
        <v>414</v>
      </c>
      <c r="F197" s="53">
        <v>455</v>
      </c>
      <c r="G197" s="53">
        <v>495</v>
      </c>
      <c r="H197" s="53">
        <v>512</v>
      </c>
      <c r="I197" s="53">
        <v>456</v>
      </c>
      <c r="J197" s="53">
        <v>492</v>
      </c>
      <c r="K197" s="53">
        <v>452</v>
      </c>
      <c r="L197" s="53">
        <v>420</v>
      </c>
      <c r="M197" s="53">
        <v>419</v>
      </c>
      <c r="N197" s="53">
        <v>513</v>
      </c>
      <c r="O197" s="53">
        <v>501</v>
      </c>
      <c r="P197" s="53">
        <v>464</v>
      </c>
      <c r="Q197" s="53">
        <v>446</v>
      </c>
      <c r="R197" s="53">
        <v>498</v>
      </c>
      <c r="S197" s="53">
        <v>565</v>
      </c>
      <c r="T197" s="53">
        <v>504</v>
      </c>
      <c r="U197" s="53">
        <v>473</v>
      </c>
      <c r="V197" s="53">
        <v>461</v>
      </c>
      <c r="W197" s="53">
        <v>419</v>
      </c>
      <c r="X197" s="53">
        <v>411</v>
      </c>
      <c r="Y197" s="53">
        <v>394</v>
      </c>
      <c r="Z197" s="53">
        <v>481</v>
      </c>
      <c r="AA197" s="53">
        <v>474</v>
      </c>
      <c r="AB197" s="53">
        <v>454</v>
      </c>
      <c r="AC197" s="53">
        <v>398</v>
      </c>
      <c r="AD197" s="53">
        <v>449</v>
      </c>
      <c r="AE197" s="53">
        <v>526</v>
      </c>
      <c r="AF197" s="32"/>
      <c r="AG197" s="32"/>
      <c r="AH197" s="32"/>
      <c r="AI197" s="32"/>
      <c r="AJ197" s="32"/>
      <c r="AK197" s="32"/>
    </row>
    <row r="198" spans="1:37" x14ac:dyDescent="0.25">
      <c r="A198" s="53" t="s">
        <v>260</v>
      </c>
      <c r="B198" s="53">
        <v>119</v>
      </c>
      <c r="C198" s="53">
        <v>134</v>
      </c>
      <c r="D198" s="53">
        <v>126</v>
      </c>
      <c r="E198" s="53">
        <v>99</v>
      </c>
      <c r="F198" s="53">
        <v>106</v>
      </c>
      <c r="G198" s="53">
        <v>114</v>
      </c>
      <c r="H198" s="53">
        <v>117</v>
      </c>
      <c r="I198" s="53">
        <v>110</v>
      </c>
      <c r="J198" s="53">
        <v>107</v>
      </c>
      <c r="K198" s="53">
        <v>98</v>
      </c>
      <c r="L198" s="53">
        <v>96</v>
      </c>
      <c r="M198" s="53">
        <v>100</v>
      </c>
      <c r="N198" s="53">
        <v>136</v>
      </c>
      <c r="O198" s="53">
        <v>138</v>
      </c>
      <c r="P198" s="53">
        <v>122</v>
      </c>
      <c r="Q198" s="53">
        <v>111</v>
      </c>
      <c r="R198" s="53">
        <v>104</v>
      </c>
      <c r="S198" s="53">
        <v>113</v>
      </c>
      <c r="T198" s="53">
        <v>130</v>
      </c>
      <c r="U198" s="53">
        <v>118</v>
      </c>
      <c r="V198" s="53">
        <v>105</v>
      </c>
      <c r="W198" s="53">
        <v>97</v>
      </c>
      <c r="X198" s="53">
        <v>86</v>
      </c>
      <c r="Y198" s="53">
        <v>82</v>
      </c>
      <c r="Z198" s="53">
        <v>113</v>
      </c>
      <c r="AA198" s="53">
        <v>126</v>
      </c>
      <c r="AB198" s="53">
        <v>116</v>
      </c>
      <c r="AC198" s="53">
        <v>93</v>
      </c>
      <c r="AD198" s="53">
        <v>116</v>
      </c>
      <c r="AE198" s="53">
        <v>130</v>
      </c>
      <c r="AF198" s="32"/>
      <c r="AG198" s="32"/>
      <c r="AH198" s="32"/>
      <c r="AI198" s="32"/>
      <c r="AJ198" s="32"/>
      <c r="AK198" s="32"/>
    </row>
    <row r="199" spans="1:37" x14ac:dyDescent="0.25">
      <c r="A199" s="53" t="s">
        <v>261</v>
      </c>
      <c r="B199" s="53">
        <v>146</v>
      </c>
      <c r="C199" s="53">
        <v>154</v>
      </c>
      <c r="D199" s="53">
        <v>126</v>
      </c>
      <c r="E199" s="53">
        <v>128</v>
      </c>
      <c r="F199" s="53">
        <v>124</v>
      </c>
      <c r="G199" s="53">
        <v>141</v>
      </c>
      <c r="H199" s="53">
        <v>148</v>
      </c>
      <c r="I199" s="53">
        <v>130</v>
      </c>
      <c r="J199" s="53">
        <v>127</v>
      </c>
      <c r="K199" s="53">
        <v>112</v>
      </c>
      <c r="L199" s="53">
        <v>118</v>
      </c>
      <c r="M199" s="53">
        <v>122</v>
      </c>
      <c r="N199" s="53">
        <v>137</v>
      </c>
      <c r="O199" s="53">
        <v>141</v>
      </c>
      <c r="P199" s="53">
        <v>132</v>
      </c>
      <c r="Q199" s="53">
        <v>122</v>
      </c>
      <c r="R199" s="53">
        <v>137</v>
      </c>
      <c r="S199" s="53">
        <v>132</v>
      </c>
      <c r="T199" s="53">
        <v>149</v>
      </c>
      <c r="U199" s="53">
        <v>132</v>
      </c>
      <c r="V199" s="53">
        <v>108</v>
      </c>
      <c r="W199" s="53">
        <v>98</v>
      </c>
      <c r="X199" s="53">
        <v>94</v>
      </c>
      <c r="Y199" s="53">
        <v>93</v>
      </c>
      <c r="Z199" s="53">
        <v>128</v>
      </c>
      <c r="AA199" s="53">
        <v>122</v>
      </c>
      <c r="AB199" s="53">
        <v>122</v>
      </c>
      <c r="AC199" s="53">
        <v>111</v>
      </c>
      <c r="AD199" s="53">
        <v>109</v>
      </c>
      <c r="AE199" s="53">
        <v>131</v>
      </c>
      <c r="AF199" s="32"/>
      <c r="AG199" s="32"/>
      <c r="AH199" s="32"/>
      <c r="AI199" s="32"/>
      <c r="AJ199" s="32"/>
      <c r="AK199" s="32"/>
    </row>
    <row r="200" spans="1:37" x14ac:dyDescent="0.25">
      <c r="A200" s="53" t="s">
        <v>262</v>
      </c>
      <c r="B200" s="53">
        <v>1407</v>
      </c>
      <c r="C200" s="53">
        <v>1362</v>
      </c>
      <c r="D200" s="53">
        <v>1313</v>
      </c>
      <c r="E200" s="53">
        <v>1185</v>
      </c>
      <c r="F200" s="53">
        <v>1128</v>
      </c>
      <c r="G200" s="53">
        <v>1210</v>
      </c>
      <c r="H200" s="53">
        <v>1300</v>
      </c>
      <c r="I200" s="53">
        <v>1163</v>
      </c>
      <c r="J200" s="53">
        <v>1185</v>
      </c>
      <c r="K200" s="53">
        <v>1100</v>
      </c>
      <c r="L200" s="53">
        <v>1053</v>
      </c>
      <c r="M200" s="53">
        <v>1106</v>
      </c>
      <c r="N200" s="53">
        <v>1432</v>
      </c>
      <c r="O200" s="53">
        <v>1380</v>
      </c>
      <c r="P200" s="53">
        <v>1272</v>
      </c>
      <c r="Q200" s="53">
        <v>1159</v>
      </c>
      <c r="R200" s="53">
        <v>1150</v>
      </c>
      <c r="S200" s="53">
        <v>1238</v>
      </c>
      <c r="T200" s="53">
        <v>1222</v>
      </c>
      <c r="U200" s="53">
        <v>1138</v>
      </c>
      <c r="V200" s="53">
        <v>1091</v>
      </c>
      <c r="W200" s="53">
        <v>957</v>
      </c>
      <c r="X200" s="53">
        <v>938</v>
      </c>
      <c r="Y200" s="53">
        <v>978</v>
      </c>
      <c r="Z200" s="53">
        <v>1217</v>
      </c>
      <c r="AA200" s="53">
        <v>1220</v>
      </c>
      <c r="AB200" s="53">
        <v>1185</v>
      </c>
      <c r="AC200" s="53">
        <v>1003</v>
      </c>
      <c r="AD200" s="53">
        <v>1015</v>
      </c>
      <c r="AE200" s="53">
        <v>1193</v>
      </c>
      <c r="AF200" s="32"/>
      <c r="AG200" s="32"/>
      <c r="AH200" s="32"/>
      <c r="AI200" s="32"/>
      <c r="AJ200" s="32"/>
      <c r="AK200" s="32"/>
    </row>
    <row r="201" spans="1:37" x14ac:dyDescent="0.25">
      <c r="A201" s="53" t="s">
        <v>263</v>
      </c>
      <c r="B201" s="53">
        <v>674</v>
      </c>
      <c r="C201" s="53">
        <v>682</v>
      </c>
      <c r="D201" s="53">
        <v>655</v>
      </c>
      <c r="E201" s="53">
        <v>557</v>
      </c>
      <c r="F201" s="53">
        <v>523</v>
      </c>
      <c r="G201" s="53">
        <v>562</v>
      </c>
      <c r="H201" s="53">
        <v>558</v>
      </c>
      <c r="I201" s="53">
        <v>510</v>
      </c>
      <c r="J201" s="53">
        <v>506</v>
      </c>
      <c r="K201" s="53">
        <v>469</v>
      </c>
      <c r="L201" s="53">
        <v>436</v>
      </c>
      <c r="M201" s="53">
        <v>466</v>
      </c>
      <c r="N201" s="53">
        <v>674</v>
      </c>
      <c r="O201" s="53">
        <v>672</v>
      </c>
      <c r="P201" s="53">
        <v>625</v>
      </c>
      <c r="Q201" s="53">
        <v>527</v>
      </c>
      <c r="R201" s="53">
        <v>500</v>
      </c>
      <c r="S201" s="53">
        <v>534</v>
      </c>
      <c r="T201" s="53">
        <v>526</v>
      </c>
      <c r="U201" s="53">
        <v>476</v>
      </c>
      <c r="V201" s="53">
        <v>419</v>
      </c>
      <c r="W201" s="53">
        <v>397</v>
      </c>
      <c r="X201" s="53">
        <v>381</v>
      </c>
      <c r="Y201" s="53">
        <v>400</v>
      </c>
      <c r="Z201" s="53">
        <v>612</v>
      </c>
      <c r="AA201" s="53">
        <v>631</v>
      </c>
      <c r="AB201" s="53">
        <v>583</v>
      </c>
      <c r="AC201" s="53">
        <v>501</v>
      </c>
      <c r="AD201" s="53">
        <v>510</v>
      </c>
      <c r="AE201" s="53">
        <v>571</v>
      </c>
      <c r="AF201" s="32"/>
      <c r="AG201" s="32"/>
      <c r="AH201" s="32"/>
      <c r="AI201" s="32"/>
      <c r="AJ201" s="32"/>
      <c r="AK201" s="32"/>
    </row>
    <row r="202" spans="1:37" x14ac:dyDescent="0.25">
      <c r="A202" s="53" t="s">
        <v>265</v>
      </c>
      <c r="B202" s="53">
        <v>32405</v>
      </c>
      <c r="C202" s="53">
        <v>30892</v>
      </c>
      <c r="D202" s="53">
        <v>29779</v>
      </c>
      <c r="E202" s="53">
        <v>26697</v>
      </c>
      <c r="F202" s="53">
        <v>26919</v>
      </c>
      <c r="G202" s="53">
        <v>29923</v>
      </c>
      <c r="H202" s="53">
        <v>29712</v>
      </c>
      <c r="I202" s="53">
        <v>26715</v>
      </c>
      <c r="J202" s="53">
        <v>26612</v>
      </c>
      <c r="K202" s="53">
        <v>24596</v>
      </c>
      <c r="L202" s="53">
        <v>23851</v>
      </c>
      <c r="M202" s="53">
        <v>24368</v>
      </c>
      <c r="N202" s="53">
        <v>30366</v>
      </c>
      <c r="O202" s="53">
        <v>29758</v>
      </c>
      <c r="P202" s="53">
        <v>28142</v>
      </c>
      <c r="Q202" s="53">
        <v>25643</v>
      </c>
      <c r="R202" s="53">
        <v>27435</v>
      </c>
      <c r="S202" s="53">
        <v>30783</v>
      </c>
      <c r="T202" s="53">
        <v>30448</v>
      </c>
      <c r="U202" s="53">
        <v>27725</v>
      </c>
      <c r="V202" s="53">
        <v>26009</v>
      </c>
      <c r="W202" s="53">
        <v>23058</v>
      </c>
      <c r="X202" s="53">
        <v>22323</v>
      </c>
      <c r="Y202" s="53">
        <v>21918</v>
      </c>
      <c r="Z202" s="53">
        <v>27174</v>
      </c>
      <c r="AA202" s="53">
        <v>27993</v>
      </c>
      <c r="AB202" s="53">
        <v>26932</v>
      </c>
      <c r="AC202" s="53">
        <v>24064</v>
      </c>
      <c r="AD202" s="53">
        <v>25451</v>
      </c>
      <c r="AE202" s="53">
        <v>30684</v>
      </c>
      <c r="AF202" s="32"/>
      <c r="AG202" s="32"/>
      <c r="AH202" s="32"/>
      <c r="AI202" s="32"/>
      <c r="AJ202" s="32"/>
      <c r="AK202" s="32"/>
    </row>
    <row r="203" spans="1:37" x14ac:dyDescent="0.25">
      <c r="A203" s="53" t="s">
        <v>266</v>
      </c>
      <c r="B203" s="53">
        <v>187</v>
      </c>
      <c r="C203" s="53">
        <v>176</v>
      </c>
      <c r="D203" s="53">
        <v>166</v>
      </c>
      <c r="E203" s="53">
        <v>134</v>
      </c>
      <c r="F203" s="53">
        <v>136</v>
      </c>
      <c r="G203" s="53">
        <v>151</v>
      </c>
      <c r="H203" s="53">
        <v>154</v>
      </c>
      <c r="I203" s="53">
        <v>133</v>
      </c>
      <c r="J203" s="53">
        <v>146</v>
      </c>
      <c r="K203" s="53">
        <v>120</v>
      </c>
      <c r="L203" s="53">
        <v>115</v>
      </c>
      <c r="M203" s="53">
        <v>114</v>
      </c>
      <c r="N203" s="53">
        <v>174</v>
      </c>
      <c r="O203" s="53">
        <v>165</v>
      </c>
      <c r="P203" s="53">
        <v>165</v>
      </c>
      <c r="Q203" s="53">
        <v>152</v>
      </c>
      <c r="R203" s="53">
        <v>138</v>
      </c>
      <c r="S203" s="53">
        <v>153</v>
      </c>
      <c r="T203" s="53">
        <v>168</v>
      </c>
      <c r="U203" s="53">
        <v>157</v>
      </c>
      <c r="V203" s="53">
        <v>157</v>
      </c>
      <c r="W203" s="53">
        <v>130</v>
      </c>
      <c r="X203" s="53">
        <v>118</v>
      </c>
      <c r="Y203" s="53">
        <v>134</v>
      </c>
      <c r="Z203" s="53">
        <v>171</v>
      </c>
      <c r="AA203" s="53">
        <v>169</v>
      </c>
      <c r="AB203" s="53">
        <v>167</v>
      </c>
      <c r="AC203" s="53">
        <v>161</v>
      </c>
      <c r="AD203" s="53">
        <v>142</v>
      </c>
      <c r="AE203" s="53">
        <v>179</v>
      </c>
      <c r="AF203" s="32"/>
      <c r="AG203" s="32"/>
      <c r="AH203" s="32"/>
      <c r="AI203" s="32"/>
      <c r="AJ203" s="32"/>
      <c r="AK203" s="32"/>
    </row>
    <row r="204" spans="1:37" x14ac:dyDescent="0.25">
      <c r="A204" s="53" t="s">
        <v>267</v>
      </c>
      <c r="B204" s="53">
        <v>780</v>
      </c>
      <c r="C204" s="53">
        <v>744</v>
      </c>
      <c r="D204" s="53">
        <v>714</v>
      </c>
      <c r="E204" s="53">
        <v>590</v>
      </c>
      <c r="F204" s="53">
        <v>549</v>
      </c>
      <c r="G204" s="53">
        <v>596</v>
      </c>
      <c r="H204" s="53">
        <v>592</v>
      </c>
      <c r="I204" s="53">
        <v>542</v>
      </c>
      <c r="J204" s="53">
        <v>534</v>
      </c>
      <c r="K204" s="53">
        <v>504</v>
      </c>
      <c r="L204" s="53">
        <v>481</v>
      </c>
      <c r="M204" s="53">
        <v>526</v>
      </c>
      <c r="N204" s="53">
        <v>740</v>
      </c>
      <c r="O204" s="53">
        <v>715</v>
      </c>
      <c r="P204" s="53">
        <v>685</v>
      </c>
      <c r="Q204" s="53">
        <v>551</v>
      </c>
      <c r="R204" s="53">
        <v>545</v>
      </c>
      <c r="S204" s="53">
        <v>578</v>
      </c>
      <c r="T204" s="53">
        <v>600</v>
      </c>
      <c r="U204" s="53">
        <v>539</v>
      </c>
      <c r="V204" s="53">
        <v>516</v>
      </c>
      <c r="W204" s="53">
        <v>445</v>
      </c>
      <c r="X204" s="53">
        <v>464</v>
      </c>
      <c r="Y204" s="53">
        <v>480</v>
      </c>
      <c r="Z204" s="53">
        <v>621</v>
      </c>
      <c r="AA204" s="53">
        <v>632</v>
      </c>
      <c r="AB204" s="53">
        <v>613</v>
      </c>
      <c r="AC204" s="53">
        <v>524</v>
      </c>
      <c r="AD204" s="53">
        <v>523</v>
      </c>
      <c r="AE204" s="53">
        <v>610</v>
      </c>
      <c r="AF204" s="32"/>
      <c r="AG204" s="32"/>
      <c r="AH204" s="32"/>
      <c r="AI204" s="32"/>
      <c r="AJ204" s="32"/>
      <c r="AK204" s="32"/>
    </row>
    <row r="205" spans="1:37" x14ac:dyDescent="0.25">
      <c r="A205" s="53" t="s">
        <v>268</v>
      </c>
      <c r="B205" s="53">
        <v>353</v>
      </c>
      <c r="C205" s="53">
        <v>354</v>
      </c>
      <c r="D205" s="53">
        <v>347</v>
      </c>
      <c r="E205" s="53">
        <v>296</v>
      </c>
      <c r="F205" s="53">
        <v>273</v>
      </c>
      <c r="G205" s="53">
        <v>299</v>
      </c>
      <c r="H205" s="53">
        <v>310</v>
      </c>
      <c r="I205" s="53">
        <v>269</v>
      </c>
      <c r="J205" s="53">
        <v>284</v>
      </c>
      <c r="K205" s="53">
        <v>250</v>
      </c>
      <c r="L205" s="53">
        <v>247</v>
      </c>
      <c r="M205" s="53">
        <v>271</v>
      </c>
      <c r="N205" s="53">
        <v>358</v>
      </c>
      <c r="O205" s="53">
        <v>351</v>
      </c>
      <c r="P205" s="53">
        <v>321</v>
      </c>
      <c r="Q205" s="53">
        <v>283</v>
      </c>
      <c r="R205" s="53">
        <v>303</v>
      </c>
      <c r="S205" s="53">
        <v>316</v>
      </c>
      <c r="T205" s="53">
        <v>295</v>
      </c>
      <c r="U205" s="53">
        <v>278</v>
      </c>
      <c r="V205" s="53">
        <v>242</v>
      </c>
      <c r="W205" s="53">
        <v>222</v>
      </c>
      <c r="X205" s="53">
        <v>228</v>
      </c>
      <c r="Y205" s="53">
        <v>232</v>
      </c>
      <c r="Z205" s="53">
        <v>314</v>
      </c>
      <c r="AA205" s="53">
        <v>315</v>
      </c>
      <c r="AB205" s="53">
        <v>313</v>
      </c>
      <c r="AC205" s="53">
        <v>278</v>
      </c>
      <c r="AD205" s="53">
        <v>275</v>
      </c>
      <c r="AE205" s="53">
        <v>313</v>
      </c>
      <c r="AF205" s="32"/>
      <c r="AG205" s="32"/>
      <c r="AH205" s="32"/>
      <c r="AI205" s="32"/>
      <c r="AJ205" s="32"/>
      <c r="AK205" s="32"/>
    </row>
    <row r="206" spans="1:37" x14ac:dyDescent="0.25">
      <c r="A206" s="53" t="s">
        <v>269</v>
      </c>
      <c r="B206" s="53">
        <v>202</v>
      </c>
      <c r="C206" s="53">
        <v>201</v>
      </c>
      <c r="D206" s="53">
        <v>183</v>
      </c>
      <c r="E206" s="53">
        <v>144</v>
      </c>
      <c r="F206" s="53">
        <v>118</v>
      </c>
      <c r="G206" s="53">
        <v>137</v>
      </c>
      <c r="H206" s="53">
        <v>147</v>
      </c>
      <c r="I206" s="53">
        <v>136</v>
      </c>
      <c r="J206" s="53">
        <v>125</v>
      </c>
      <c r="K206" s="53">
        <v>126</v>
      </c>
      <c r="L206" s="53">
        <v>127</v>
      </c>
      <c r="M206" s="53">
        <v>144</v>
      </c>
      <c r="N206" s="53">
        <v>205</v>
      </c>
      <c r="O206" s="53">
        <v>192</v>
      </c>
      <c r="P206" s="53">
        <v>189</v>
      </c>
      <c r="Q206" s="53">
        <v>164</v>
      </c>
      <c r="R206" s="53">
        <v>145</v>
      </c>
      <c r="S206" s="53">
        <v>139</v>
      </c>
      <c r="T206" s="53">
        <v>146</v>
      </c>
      <c r="U206" s="53">
        <v>141</v>
      </c>
      <c r="V206" s="53">
        <v>133</v>
      </c>
      <c r="W206" s="53">
        <v>115</v>
      </c>
      <c r="X206" s="53">
        <v>122</v>
      </c>
      <c r="Y206" s="53">
        <v>132</v>
      </c>
      <c r="Z206" s="53">
        <v>182</v>
      </c>
      <c r="AA206" s="53">
        <v>197</v>
      </c>
      <c r="AB206" s="53">
        <v>193</v>
      </c>
      <c r="AC206" s="53">
        <v>160</v>
      </c>
      <c r="AD206" s="53">
        <v>150</v>
      </c>
      <c r="AE206" s="53">
        <v>171</v>
      </c>
      <c r="AF206" s="32"/>
      <c r="AG206" s="32"/>
      <c r="AH206" s="32"/>
      <c r="AI206" s="32"/>
      <c r="AJ206" s="32"/>
      <c r="AK206" s="32"/>
    </row>
    <row r="207" spans="1:37" x14ac:dyDescent="0.25">
      <c r="A207" s="53" t="s">
        <v>270</v>
      </c>
      <c r="B207" s="53">
        <v>99</v>
      </c>
      <c r="C207" s="53">
        <v>100</v>
      </c>
      <c r="D207" s="53">
        <v>99</v>
      </c>
      <c r="E207" s="53">
        <v>69</v>
      </c>
      <c r="F207" s="53">
        <v>68</v>
      </c>
      <c r="G207" s="53">
        <v>70</v>
      </c>
      <c r="H207" s="53">
        <v>84</v>
      </c>
      <c r="I207" s="53">
        <v>77</v>
      </c>
      <c r="J207" s="53">
        <v>76</v>
      </c>
      <c r="K207" s="53">
        <v>72</v>
      </c>
      <c r="L207" s="53">
        <v>74</v>
      </c>
      <c r="M207" s="53">
        <v>75</v>
      </c>
      <c r="N207" s="53">
        <v>91</v>
      </c>
      <c r="O207" s="53">
        <v>104</v>
      </c>
      <c r="P207" s="53">
        <v>97</v>
      </c>
      <c r="Q207" s="53">
        <v>75</v>
      </c>
      <c r="R207" s="53">
        <v>73</v>
      </c>
      <c r="S207" s="53">
        <v>72</v>
      </c>
      <c r="T207" s="53">
        <v>63</v>
      </c>
      <c r="U207" s="53">
        <v>63</v>
      </c>
      <c r="V207" s="53">
        <v>55</v>
      </c>
      <c r="W207" s="53">
        <v>55</v>
      </c>
      <c r="X207" s="53">
        <v>54</v>
      </c>
      <c r="Y207" s="53">
        <v>56</v>
      </c>
      <c r="Z207" s="53">
        <v>84</v>
      </c>
      <c r="AA207" s="53">
        <v>85</v>
      </c>
      <c r="AB207" s="53">
        <v>83</v>
      </c>
      <c r="AC207" s="53">
        <v>69</v>
      </c>
      <c r="AD207" s="53">
        <v>61</v>
      </c>
      <c r="AE207" s="53">
        <v>59</v>
      </c>
      <c r="AF207" s="32"/>
      <c r="AG207" s="32"/>
      <c r="AH207" s="32"/>
      <c r="AI207" s="32"/>
      <c r="AJ207" s="32"/>
      <c r="AK207" s="32"/>
    </row>
    <row r="208" spans="1:37" x14ac:dyDescent="0.25">
      <c r="A208" s="53" t="s">
        <v>271</v>
      </c>
      <c r="B208" s="53">
        <v>511</v>
      </c>
      <c r="C208" s="53">
        <v>481</v>
      </c>
      <c r="D208" s="53">
        <v>499</v>
      </c>
      <c r="E208" s="53">
        <v>481</v>
      </c>
      <c r="F208" s="53">
        <v>503</v>
      </c>
      <c r="G208" s="53">
        <v>541</v>
      </c>
      <c r="H208" s="53">
        <v>530</v>
      </c>
      <c r="I208" s="53">
        <v>485</v>
      </c>
      <c r="J208" s="53">
        <v>476</v>
      </c>
      <c r="K208" s="53">
        <v>442</v>
      </c>
      <c r="L208" s="53">
        <v>418</v>
      </c>
      <c r="M208" s="53">
        <v>411</v>
      </c>
      <c r="N208" s="53">
        <v>498</v>
      </c>
      <c r="O208" s="53">
        <v>489</v>
      </c>
      <c r="P208" s="53">
        <v>483</v>
      </c>
      <c r="Q208" s="53">
        <v>449</v>
      </c>
      <c r="R208" s="53">
        <v>479</v>
      </c>
      <c r="S208" s="53">
        <v>536</v>
      </c>
      <c r="T208" s="53">
        <v>553</v>
      </c>
      <c r="U208" s="53">
        <v>472</v>
      </c>
      <c r="V208" s="53">
        <v>450</v>
      </c>
      <c r="W208" s="53">
        <v>408</v>
      </c>
      <c r="X208" s="53">
        <v>361</v>
      </c>
      <c r="Y208" s="53">
        <v>348</v>
      </c>
      <c r="Z208" s="53">
        <v>420</v>
      </c>
      <c r="AA208" s="53">
        <v>457</v>
      </c>
      <c r="AB208" s="53">
        <v>416</v>
      </c>
      <c r="AC208" s="53">
        <v>386</v>
      </c>
      <c r="AD208" s="53">
        <v>423</v>
      </c>
      <c r="AE208" s="53">
        <v>560</v>
      </c>
      <c r="AF208" s="32"/>
      <c r="AG208" s="32"/>
      <c r="AH208" s="32"/>
      <c r="AI208" s="32"/>
      <c r="AJ208" s="32"/>
      <c r="AK208" s="32"/>
    </row>
    <row r="209" spans="1:37" x14ac:dyDescent="0.25">
      <c r="A209" s="53" t="s">
        <v>273</v>
      </c>
      <c r="B209" s="53">
        <v>287</v>
      </c>
      <c r="C209" s="53">
        <v>251</v>
      </c>
      <c r="D209" s="53">
        <v>251</v>
      </c>
      <c r="E209" s="53">
        <v>182</v>
      </c>
      <c r="F209" s="53">
        <v>169</v>
      </c>
      <c r="G209" s="53">
        <v>183</v>
      </c>
      <c r="H209" s="53">
        <v>194</v>
      </c>
      <c r="I209" s="53">
        <v>187</v>
      </c>
      <c r="J209" s="53">
        <v>172</v>
      </c>
      <c r="K209" s="53">
        <v>168</v>
      </c>
      <c r="L209" s="53">
        <v>161</v>
      </c>
      <c r="M209" s="53">
        <v>201</v>
      </c>
      <c r="N209" s="53">
        <v>265</v>
      </c>
      <c r="O209" s="53">
        <v>270</v>
      </c>
      <c r="P209" s="53">
        <v>224</v>
      </c>
      <c r="Q209" s="53">
        <v>186</v>
      </c>
      <c r="R209" s="53">
        <v>177</v>
      </c>
      <c r="S209" s="53">
        <v>181</v>
      </c>
      <c r="T209" s="53">
        <v>199</v>
      </c>
      <c r="U209" s="53">
        <v>176</v>
      </c>
      <c r="V209" s="53">
        <v>182</v>
      </c>
      <c r="W209" s="53">
        <v>150</v>
      </c>
      <c r="X209" s="53">
        <v>164</v>
      </c>
      <c r="Y209" s="53">
        <v>179</v>
      </c>
      <c r="Z209" s="53">
        <v>251</v>
      </c>
      <c r="AA209" s="53">
        <v>263</v>
      </c>
      <c r="AB209" s="53">
        <v>235</v>
      </c>
      <c r="AC209" s="53">
        <v>194</v>
      </c>
      <c r="AD209" s="53">
        <v>174</v>
      </c>
      <c r="AE209" s="53">
        <v>190</v>
      </c>
      <c r="AF209" s="32"/>
      <c r="AG209" s="32"/>
      <c r="AH209" s="32"/>
      <c r="AI209" s="32"/>
      <c r="AJ209" s="32"/>
      <c r="AK209" s="32"/>
    </row>
    <row r="210" spans="1:37" x14ac:dyDescent="0.25">
      <c r="A210" s="53" t="s">
        <v>274</v>
      </c>
      <c r="B210" s="53">
        <v>258</v>
      </c>
      <c r="C210" s="53">
        <v>234</v>
      </c>
      <c r="D210" s="53">
        <v>217</v>
      </c>
      <c r="E210" s="53">
        <v>169</v>
      </c>
      <c r="F210" s="53">
        <v>154</v>
      </c>
      <c r="G210" s="53">
        <v>160</v>
      </c>
      <c r="H210" s="53">
        <v>169</v>
      </c>
      <c r="I210" s="53">
        <v>148</v>
      </c>
      <c r="J210" s="53">
        <v>164</v>
      </c>
      <c r="K210" s="53">
        <v>161</v>
      </c>
      <c r="L210" s="53">
        <v>169</v>
      </c>
      <c r="M210" s="53">
        <v>170</v>
      </c>
      <c r="N210" s="53">
        <v>217</v>
      </c>
      <c r="O210" s="53">
        <v>214</v>
      </c>
      <c r="P210" s="53">
        <v>199</v>
      </c>
      <c r="Q210" s="53">
        <v>171</v>
      </c>
      <c r="R210" s="53">
        <v>173</v>
      </c>
      <c r="S210" s="53">
        <v>178</v>
      </c>
      <c r="T210" s="53">
        <v>186</v>
      </c>
      <c r="U210" s="53">
        <v>171</v>
      </c>
      <c r="V210" s="53">
        <v>182</v>
      </c>
      <c r="W210" s="53">
        <v>152</v>
      </c>
      <c r="X210" s="53">
        <v>144</v>
      </c>
      <c r="Y210" s="53">
        <v>152</v>
      </c>
      <c r="Z210" s="53">
        <v>197</v>
      </c>
      <c r="AA210" s="53">
        <v>202</v>
      </c>
      <c r="AB210" s="53">
        <v>192</v>
      </c>
      <c r="AC210" s="53">
        <v>172</v>
      </c>
      <c r="AD210" s="53">
        <v>173</v>
      </c>
      <c r="AE210" s="53">
        <v>216</v>
      </c>
      <c r="AF210" s="32"/>
      <c r="AG210" s="32"/>
      <c r="AH210" s="32"/>
      <c r="AI210" s="32"/>
      <c r="AJ210" s="32"/>
      <c r="AK210" s="32"/>
    </row>
    <row r="211" spans="1:37" x14ac:dyDescent="0.25">
      <c r="A211" s="53" t="s">
        <v>278</v>
      </c>
      <c r="B211" s="53">
        <v>95</v>
      </c>
      <c r="C211" s="53">
        <v>85</v>
      </c>
      <c r="D211" s="53">
        <v>87</v>
      </c>
      <c r="E211" s="53">
        <v>78</v>
      </c>
      <c r="F211" s="53">
        <v>70</v>
      </c>
      <c r="G211" s="53">
        <v>66</v>
      </c>
      <c r="H211" s="53">
        <v>70</v>
      </c>
      <c r="I211" s="53">
        <v>64</v>
      </c>
      <c r="J211" s="53">
        <v>63</v>
      </c>
      <c r="K211" s="53">
        <v>62</v>
      </c>
      <c r="L211" s="53">
        <v>57</v>
      </c>
      <c r="M211" s="53">
        <v>51</v>
      </c>
      <c r="N211" s="53">
        <v>66</v>
      </c>
      <c r="O211" s="53">
        <v>64</v>
      </c>
      <c r="P211" s="53">
        <v>62</v>
      </c>
      <c r="Q211" s="53">
        <v>56</v>
      </c>
      <c r="R211" s="53">
        <v>51</v>
      </c>
      <c r="S211" s="53">
        <v>63</v>
      </c>
      <c r="T211" s="53">
        <v>66</v>
      </c>
      <c r="U211" s="53">
        <v>66</v>
      </c>
      <c r="V211" s="53">
        <v>73</v>
      </c>
      <c r="W211" s="53">
        <v>63</v>
      </c>
      <c r="X211" s="53">
        <v>71</v>
      </c>
      <c r="Y211" s="53">
        <v>63</v>
      </c>
      <c r="Z211" s="53">
        <v>69</v>
      </c>
      <c r="AA211" s="53">
        <v>58</v>
      </c>
      <c r="AB211" s="53">
        <v>48</v>
      </c>
      <c r="AC211" s="53">
        <v>45</v>
      </c>
      <c r="AD211" s="53">
        <v>52</v>
      </c>
      <c r="AE211" s="53">
        <v>50</v>
      </c>
      <c r="AF211" s="32"/>
      <c r="AG211" s="32"/>
      <c r="AH211" s="32"/>
      <c r="AI211" s="32"/>
      <c r="AJ211" s="32"/>
      <c r="AK211" s="32"/>
    </row>
    <row r="212" spans="1:37" x14ac:dyDescent="0.25">
      <c r="A212" s="53" t="s">
        <v>279</v>
      </c>
      <c r="B212" s="53">
        <v>625</v>
      </c>
      <c r="C212" s="53">
        <v>606</v>
      </c>
      <c r="D212" s="53">
        <v>516</v>
      </c>
      <c r="E212" s="53">
        <v>288</v>
      </c>
      <c r="F212" s="53">
        <v>217</v>
      </c>
      <c r="G212" s="53">
        <v>199</v>
      </c>
      <c r="H212" s="53">
        <v>177</v>
      </c>
      <c r="I212" s="53">
        <v>156</v>
      </c>
      <c r="J212" s="53">
        <v>169</v>
      </c>
      <c r="K212" s="53">
        <v>177</v>
      </c>
      <c r="L212" s="53">
        <v>257</v>
      </c>
      <c r="M212" s="53">
        <v>385</v>
      </c>
      <c r="N212" s="53">
        <v>625</v>
      </c>
      <c r="O212" s="53">
        <v>650</v>
      </c>
      <c r="P212" s="53">
        <v>517</v>
      </c>
      <c r="Q212" s="53">
        <v>302</v>
      </c>
      <c r="R212" s="53">
        <v>235</v>
      </c>
      <c r="S212" s="53">
        <v>203</v>
      </c>
      <c r="T212" s="53">
        <v>179</v>
      </c>
      <c r="U212" s="53">
        <v>163</v>
      </c>
      <c r="V212" s="53">
        <v>158</v>
      </c>
      <c r="W212" s="53">
        <v>163</v>
      </c>
      <c r="X212" s="53">
        <v>240</v>
      </c>
      <c r="Y212" s="53">
        <v>362</v>
      </c>
      <c r="Z212" s="53">
        <v>635</v>
      </c>
      <c r="AA212" s="53">
        <v>655</v>
      </c>
      <c r="AB212" s="53">
        <v>561</v>
      </c>
      <c r="AC212" s="53">
        <v>330</v>
      </c>
      <c r="AD212" s="53">
        <v>248</v>
      </c>
      <c r="AE212" s="53">
        <v>224</v>
      </c>
      <c r="AF212" s="32"/>
      <c r="AG212" s="32"/>
      <c r="AH212" s="32"/>
      <c r="AI212" s="32"/>
      <c r="AJ212" s="32"/>
      <c r="AK212" s="32"/>
    </row>
    <row r="213" spans="1:37" x14ac:dyDescent="0.25">
      <c r="A213" s="53" t="s">
        <v>280</v>
      </c>
      <c r="B213" s="53">
        <v>351</v>
      </c>
      <c r="C213" s="53">
        <v>338</v>
      </c>
      <c r="D213" s="53">
        <v>326</v>
      </c>
      <c r="E213" s="53">
        <v>280</v>
      </c>
      <c r="F213" s="53">
        <v>281</v>
      </c>
      <c r="G213" s="53">
        <v>303</v>
      </c>
      <c r="H213" s="53">
        <v>317</v>
      </c>
      <c r="I213" s="53">
        <v>283</v>
      </c>
      <c r="J213" s="53">
        <v>260</v>
      </c>
      <c r="K213" s="53">
        <v>239</v>
      </c>
      <c r="L213" s="53">
        <v>230</v>
      </c>
      <c r="M213" s="53">
        <v>238</v>
      </c>
      <c r="N213" s="53">
        <v>327</v>
      </c>
      <c r="O213" s="53">
        <v>313</v>
      </c>
      <c r="P213" s="53">
        <v>310</v>
      </c>
      <c r="Q213" s="53">
        <v>265</v>
      </c>
      <c r="R213" s="53">
        <v>278</v>
      </c>
      <c r="S213" s="53">
        <v>309</v>
      </c>
      <c r="T213" s="53">
        <v>329</v>
      </c>
      <c r="U213" s="53">
        <v>304</v>
      </c>
      <c r="V213" s="53">
        <v>279</v>
      </c>
      <c r="W213" s="53">
        <v>233</v>
      </c>
      <c r="X213" s="53">
        <v>225</v>
      </c>
      <c r="Y213" s="53">
        <v>237</v>
      </c>
      <c r="Z213" s="53">
        <v>325</v>
      </c>
      <c r="AA213" s="53">
        <v>358</v>
      </c>
      <c r="AB213" s="53">
        <v>340</v>
      </c>
      <c r="AC213" s="53">
        <v>287</v>
      </c>
      <c r="AD213" s="53">
        <v>281</v>
      </c>
      <c r="AE213" s="53">
        <v>332</v>
      </c>
      <c r="AF213" s="32"/>
      <c r="AG213" s="32"/>
      <c r="AH213" s="32"/>
      <c r="AI213" s="32"/>
      <c r="AJ213" s="32"/>
      <c r="AK213" s="32"/>
    </row>
    <row r="214" spans="1:37" x14ac:dyDescent="0.25">
      <c r="A214" s="53" t="s">
        <v>281</v>
      </c>
      <c r="B214" s="53">
        <v>610</v>
      </c>
      <c r="C214" s="53">
        <v>591</v>
      </c>
      <c r="D214" s="53">
        <v>560</v>
      </c>
      <c r="E214" s="53">
        <v>513</v>
      </c>
      <c r="F214" s="53">
        <v>544</v>
      </c>
      <c r="G214" s="53">
        <v>595</v>
      </c>
      <c r="H214" s="53">
        <v>614</v>
      </c>
      <c r="I214" s="53">
        <v>581</v>
      </c>
      <c r="J214" s="53">
        <v>582</v>
      </c>
      <c r="K214" s="53">
        <v>551</v>
      </c>
      <c r="L214" s="53">
        <v>515</v>
      </c>
      <c r="M214" s="53">
        <v>496</v>
      </c>
      <c r="N214" s="53">
        <v>602</v>
      </c>
      <c r="O214" s="53">
        <v>593</v>
      </c>
      <c r="P214" s="53">
        <v>562</v>
      </c>
      <c r="Q214" s="53">
        <v>524</v>
      </c>
      <c r="R214" s="53">
        <v>549</v>
      </c>
      <c r="S214" s="53">
        <v>612</v>
      </c>
      <c r="T214" s="53">
        <v>627</v>
      </c>
      <c r="U214" s="53">
        <v>584</v>
      </c>
      <c r="V214" s="53">
        <v>529</v>
      </c>
      <c r="W214" s="53">
        <v>450</v>
      </c>
      <c r="X214" s="53">
        <v>433</v>
      </c>
      <c r="Y214" s="53">
        <v>434</v>
      </c>
      <c r="Z214" s="53">
        <v>538</v>
      </c>
      <c r="AA214" s="53">
        <v>587</v>
      </c>
      <c r="AB214" s="53">
        <v>582</v>
      </c>
      <c r="AC214" s="53">
        <v>521</v>
      </c>
      <c r="AD214" s="53">
        <v>582</v>
      </c>
      <c r="AE214" s="53">
        <v>674</v>
      </c>
      <c r="AF214" s="32"/>
      <c r="AG214" s="32"/>
      <c r="AH214" s="32"/>
      <c r="AI214" s="32"/>
      <c r="AJ214" s="32"/>
      <c r="AK214" s="32"/>
    </row>
    <row r="215" spans="1:37" x14ac:dyDescent="0.25">
      <c r="A215" s="53" t="s">
        <v>282</v>
      </c>
      <c r="B215" s="53">
        <v>468</v>
      </c>
      <c r="C215" s="53">
        <v>455</v>
      </c>
      <c r="D215" s="53">
        <v>449</v>
      </c>
      <c r="E215" s="53">
        <v>421</v>
      </c>
      <c r="F215" s="53">
        <v>437</v>
      </c>
      <c r="G215" s="53">
        <v>483</v>
      </c>
      <c r="H215" s="53">
        <v>465</v>
      </c>
      <c r="I215" s="53">
        <v>408</v>
      </c>
      <c r="J215" s="53">
        <v>423</v>
      </c>
      <c r="K215" s="53">
        <v>394</v>
      </c>
      <c r="L215" s="53">
        <v>385</v>
      </c>
      <c r="M215" s="53">
        <v>367</v>
      </c>
      <c r="N215" s="53">
        <v>455</v>
      </c>
      <c r="O215" s="53">
        <v>446</v>
      </c>
      <c r="P215" s="53">
        <v>442</v>
      </c>
      <c r="Q215" s="53">
        <v>405</v>
      </c>
      <c r="R215" s="53">
        <v>460</v>
      </c>
      <c r="S215" s="53">
        <v>513</v>
      </c>
      <c r="T215" s="53">
        <v>481</v>
      </c>
      <c r="U215" s="53">
        <v>452</v>
      </c>
      <c r="V215" s="53">
        <v>459</v>
      </c>
      <c r="W215" s="53">
        <v>398</v>
      </c>
      <c r="X215" s="53">
        <v>393</v>
      </c>
      <c r="Y215" s="53">
        <v>337</v>
      </c>
      <c r="Z215" s="53">
        <v>385</v>
      </c>
      <c r="AA215" s="53">
        <v>420</v>
      </c>
      <c r="AB215" s="53">
        <v>415</v>
      </c>
      <c r="AC215" s="53">
        <v>415</v>
      </c>
      <c r="AD215" s="53">
        <v>434</v>
      </c>
      <c r="AE215" s="53">
        <v>518</v>
      </c>
      <c r="AF215" s="32"/>
      <c r="AG215" s="32"/>
      <c r="AH215" s="32"/>
      <c r="AI215" s="32"/>
      <c r="AJ215" s="32"/>
      <c r="AK215" s="32"/>
    </row>
    <row r="216" spans="1:37" x14ac:dyDescent="0.25">
      <c r="A216" s="53" t="s">
        <v>284</v>
      </c>
      <c r="B216" s="53">
        <v>4242</v>
      </c>
      <c r="C216" s="53">
        <v>4065</v>
      </c>
      <c r="D216" s="53">
        <v>3771</v>
      </c>
      <c r="E216" s="53">
        <v>3072</v>
      </c>
      <c r="F216" s="53">
        <v>2846</v>
      </c>
      <c r="G216" s="53">
        <v>3019</v>
      </c>
      <c r="H216" s="53">
        <v>3117</v>
      </c>
      <c r="I216" s="53">
        <v>2880</v>
      </c>
      <c r="J216" s="53">
        <v>2956</v>
      </c>
      <c r="K216" s="53">
        <v>2698</v>
      </c>
      <c r="L216" s="53">
        <v>2622</v>
      </c>
      <c r="M216" s="53">
        <v>2825</v>
      </c>
      <c r="N216" s="53">
        <v>3979</v>
      </c>
      <c r="O216" s="53">
        <v>3878</v>
      </c>
      <c r="P216" s="53">
        <v>3568</v>
      </c>
      <c r="Q216" s="53">
        <v>2922</v>
      </c>
      <c r="R216" s="53">
        <v>2897</v>
      </c>
      <c r="S216" s="53">
        <v>3112</v>
      </c>
      <c r="T216" s="53">
        <v>3146</v>
      </c>
      <c r="U216" s="53">
        <v>2887</v>
      </c>
      <c r="V216" s="53">
        <v>2756</v>
      </c>
      <c r="W216" s="53">
        <v>2443</v>
      </c>
      <c r="X216" s="53">
        <v>2524</v>
      </c>
      <c r="Y216" s="53">
        <v>2563</v>
      </c>
      <c r="Z216" s="53">
        <v>3877</v>
      </c>
      <c r="AA216" s="53">
        <v>3752</v>
      </c>
      <c r="AB216" s="53">
        <v>3500</v>
      </c>
      <c r="AC216" s="53">
        <v>2883</v>
      </c>
      <c r="AD216" s="53">
        <v>2871</v>
      </c>
      <c r="AE216" s="53">
        <v>3141</v>
      </c>
      <c r="AF216" s="32"/>
      <c r="AG216" s="32"/>
      <c r="AH216" s="32"/>
      <c r="AI216" s="32"/>
      <c r="AJ216" s="32"/>
      <c r="AK216" s="32"/>
    </row>
    <row r="217" spans="1:37" x14ac:dyDescent="0.25">
      <c r="A217" s="53" t="s">
        <v>285</v>
      </c>
      <c r="B217" s="53">
        <v>6654</v>
      </c>
      <c r="C217" s="53">
        <v>6437</v>
      </c>
      <c r="D217" s="53">
        <v>5872</v>
      </c>
      <c r="E217" s="53">
        <v>4676</v>
      </c>
      <c r="F217" s="53">
        <v>4321</v>
      </c>
      <c r="G217" s="53">
        <v>4667</v>
      </c>
      <c r="H217" s="53">
        <v>4800</v>
      </c>
      <c r="I217" s="53">
        <v>4401</v>
      </c>
      <c r="J217" s="53">
        <v>4479</v>
      </c>
      <c r="K217" s="53">
        <v>4086</v>
      </c>
      <c r="L217" s="53">
        <v>4001</v>
      </c>
      <c r="M217" s="53">
        <v>4339</v>
      </c>
      <c r="N217" s="53">
        <v>6162</v>
      </c>
      <c r="O217" s="53">
        <v>6029</v>
      </c>
      <c r="P217" s="53">
        <v>5547</v>
      </c>
      <c r="Q217" s="53">
        <v>4450</v>
      </c>
      <c r="R217" s="53">
        <v>4393</v>
      </c>
      <c r="S217" s="53">
        <v>4780</v>
      </c>
      <c r="T217" s="53">
        <v>4875</v>
      </c>
      <c r="U217" s="53">
        <v>4479</v>
      </c>
      <c r="V217" s="53">
        <v>4314</v>
      </c>
      <c r="W217" s="53">
        <v>3799</v>
      </c>
      <c r="X217" s="53">
        <v>3875</v>
      </c>
      <c r="Y217" s="53">
        <v>3955</v>
      </c>
      <c r="Z217" s="53">
        <v>5955</v>
      </c>
      <c r="AA217" s="53">
        <v>5766</v>
      </c>
      <c r="AB217" s="53">
        <v>5369</v>
      </c>
      <c r="AC217" s="53">
        <v>4300</v>
      </c>
      <c r="AD217" s="53">
        <v>4271</v>
      </c>
      <c r="AE217" s="53">
        <v>4853</v>
      </c>
      <c r="AF217" s="32"/>
      <c r="AG217" s="32"/>
      <c r="AH217" s="32"/>
      <c r="AI217" s="32"/>
      <c r="AJ217" s="32"/>
      <c r="AK217" s="32"/>
    </row>
    <row r="218" spans="1:37" x14ac:dyDescent="0.25">
      <c r="A218" s="53" t="s">
        <v>287</v>
      </c>
      <c r="B218" s="53">
        <v>33</v>
      </c>
      <c r="C218" s="53">
        <v>37</v>
      </c>
      <c r="D218" s="53">
        <v>36</v>
      </c>
      <c r="E218" s="53">
        <v>30</v>
      </c>
      <c r="F218" s="53">
        <v>26</v>
      </c>
      <c r="G218" s="53">
        <v>28</v>
      </c>
      <c r="H218" s="53">
        <v>25</v>
      </c>
      <c r="I218" s="53">
        <v>18</v>
      </c>
      <c r="J218" s="53">
        <v>20</v>
      </c>
      <c r="K218" s="53">
        <v>17</v>
      </c>
      <c r="L218" s="53">
        <v>20</v>
      </c>
      <c r="M218" s="53">
        <v>27</v>
      </c>
      <c r="N218" s="53">
        <v>41</v>
      </c>
      <c r="O218" s="53">
        <v>53</v>
      </c>
      <c r="P218" s="53">
        <v>45</v>
      </c>
      <c r="Q218" s="53">
        <v>29</v>
      </c>
      <c r="R218" s="53">
        <v>26</v>
      </c>
      <c r="S218" s="53">
        <v>26</v>
      </c>
      <c r="T218" s="53">
        <v>22</v>
      </c>
      <c r="U218" s="53">
        <v>24</v>
      </c>
      <c r="V218" s="53">
        <v>17</v>
      </c>
      <c r="W218" s="53">
        <v>18</v>
      </c>
      <c r="X218" s="53">
        <v>21</v>
      </c>
      <c r="Y218" s="53">
        <v>34</v>
      </c>
      <c r="Z218" s="53">
        <v>48</v>
      </c>
      <c r="AA218" s="53">
        <v>53</v>
      </c>
      <c r="AB218" s="53">
        <v>51</v>
      </c>
      <c r="AC218" s="53">
        <v>35</v>
      </c>
      <c r="AD218" s="53">
        <v>21</v>
      </c>
      <c r="AE218" s="53">
        <v>26</v>
      </c>
      <c r="AF218" s="32"/>
      <c r="AG218" s="32"/>
      <c r="AH218" s="32"/>
      <c r="AI218" s="32"/>
      <c r="AJ218" s="32"/>
      <c r="AK218" s="32"/>
    </row>
    <row r="219" spans="1:37" x14ac:dyDescent="0.25">
      <c r="A219" s="53" t="s">
        <v>289</v>
      </c>
      <c r="B219" s="53">
        <v>168</v>
      </c>
      <c r="C219" s="53">
        <v>162</v>
      </c>
      <c r="D219" s="53">
        <v>156</v>
      </c>
      <c r="E219" s="53">
        <v>142</v>
      </c>
      <c r="F219" s="53">
        <v>124</v>
      </c>
      <c r="G219" s="53">
        <v>131</v>
      </c>
      <c r="H219" s="53">
        <v>130</v>
      </c>
      <c r="I219" s="53">
        <v>109</v>
      </c>
      <c r="J219" s="53">
        <v>112</v>
      </c>
      <c r="K219" s="53">
        <v>101</v>
      </c>
      <c r="L219" s="53">
        <v>100</v>
      </c>
      <c r="M219" s="53">
        <v>108</v>
      </c>
      <c r="N219" s="53">
        <v>137</v>
      </c>
      <c r="O219" s="53">
        <v>144</v>
      </c>
      <c r="P219" s="53">
        <v>136</v>
      </c>
      <c r="Q219" s="53">
        <v>126</v>
      </c>
      <c r="R219" s="53">
        <v>122</v>
      </c>
      <c r="S219" s="53">
        <v>136</v>
      </c>
      <c r="T219" s="53">
        <v>134</v>
      </c>
      <c r="U219" s="53">
        <v>125</v>
      </c>
      <c r="V219" s="53">
        <v>106</v>
      </c>
      <c r="W219" s="53">
        <v>92</v>
      </c>
      <c r="X219" s="53">
        <v>92</v>
      </c>
      <c r="Y219" s="53">
        <v>92</v>
      </c>
      <c r="Z219" s="53">
        <v>120</v>
      </c>
      <c r="AA219" s="53">
        <v>138</v>
      </c>
      <c r="AB219" s="53">
        <v>115</v>
      </c>
      <c r="AC219" s="53">
        <v>103</v>
      </c>
      <c r="AD219" s="53">
        <v>93</v>
      </c>
      <c r="AE219" s="53">
        <v>123</v>
      </c>
      <c r="AF219" s="32"/>
      <c r="AG219" s="32"/>
      <c r="AH219" s="32"/>
      <c r="AI219" s="32"/>
      <c r="AJ219" s="32"/>
      <c r="AK219" s="32"/>
    </row>
    <row r="220" spans="1:37" x14ac:dyDescent="0.25">
      <c r="A220" s="53" t="s">
        <v>290</v>
      </c>
      <c r="B220" s="53">
        <v>357</v>
      </c>
      <c r="C220" s="53">
        <v>342</v>
      </c>
      <c r="D220" s="53">
        <v>332</v>
      </c>
      <c r="E220" s="53">
        <v>325</v>
      </c>
      <c r="F220" s="53">
        <v>333</v>
      </c>
      <c r="G220" s="53">
        <v>341</v>
      </c>
      <c r="H220" s="53">
        <v>335</v>
      </c>
      <c r="I220" s="53">
        <v>295</v>
      </c>
      <c r="J220" s="53">
        <v>278</v>
      </c>
      <c r="K220" s="53">
        <v>267</v>
      </c>
      <c r="L220" s="53">
        <v>261</v>
      </c>
      <c r="M220" s="53">
        <v>261</v>
      </c>
      <c r="N220" s="53">
        <v>320</v>
      </c>
      <c r="O220" s="53">
        <v>322</v>
      </c>
      <c r="P220" s="53">
        <v>310</v>
      </c>
      <c r="Q220" s="53">
        <v>284</v>
      </c>
      <c r="R220" s="53">
        <v>316</v>
      </c>
      <c r="S220" s="53">
        <v>330</v>
      </c>
      <c r="T220" s="53">
        <v>304</v>
      </c>
      <c r="U220" s="53">
        <v>305</v>
      </c>
      <c r="V220" s="53">
        <v>311</v>
      </c>
      <c r="W220" s="53">
        <v>273</v>
      </c>
      <c r="X220" s="53">
        <v>270</v>
      </c>
      <c r="Y220" s="53">
        <v>243</v>
      </c>
      <c r="Z220" s="53">
        <v>288</v>
      </c>
      <c r="AA220" s="53">
        <v>303</v>
      </c>
      <c r="AB220" s="53">
        <v>304</v>
      </c>
      <c r="AC220" s="53">
        <v>261</v>
      </c>
      <c r="AD220" s="53">
        <v>284</v>
      </c>
      <c r="AE220" s="53">
        <v>332</v>
      </c>
      <c r="AF220" s="32"/>
      <c r="AG220" s="32"/>
      <c r="AH220" s="32"/>
      <c r="AI220" s="32"/>
      <c r="AJ220" s="32"/>
      <c r="AK220" s="32"/>
    </row>
    <row r="221" spans="1:37" x14ac:dyDescent="0.25">
      <c r="A221" s="53" t="s">
        <v>291</v>
      </c>
      <c r="B221" s="53">
        <v>1558</v>
      </c>
      <c r="C221" s="53">
        <v>1499</v>
      </c>
      <c r="D221" s="53">
        <v>1448</v>
      </c>
      <c r="E221" s="53">
        <v>1433</v>
      </c>
      <c r="F221" s="53">
        <v>1460</v>
      </c>
      <c r="G221" s="53">
        <v>1660</v>
      </c>
      <c r="H221" s="53">
        <v>1557</v>
      </c>
      <c r="I221" s="53">
        <v>1377</v>
      </c>
      <c r="J221" s="53">
        <v>1370</v>
      </c>
      <c r="K221" s="53">
        <v>1240</v>
      </c>
      <c r="L221" s="53">
        <v>1207</v>
      </c>
      <c r="M221" s="53">
        <v>1203</v>
      </c>
      <c r="N221" s="53">
        <v>1418</v>
      </c>
      <c r="O221" s="53">
        <v>1360</v>
      </c>
      <c r="P221" s="53">
        <v>1340</v>
      </c>
      <c r="Q221" s="53">
        <v>1237</v>
      </c>
      <c r="R221" s="53">
        <v>1354</v>
      </c>
      <c r="S221" s="53">
        <v>1611</v>
      </c>
      <c r="T221" s="53">
        <v>1594</v>
      </c>
      <c r="U221" s="53">
        <v>1373</v>
      </c>
      <c r="V221" s="53">
        <v>1326</v>
      </c>
      <c r="W221" s="53">
        <v>1176</v>
      </c>
      <c r="X221" s="53">
        <v>1132</v>
      </c>
      <c r="Y221" s="53">
        <v>1045</v>
      </c>
      <c r="Z221" s="53">
        <v>1200</v>
      </c>
      <c r="AA221" s="53">
        <v>1289</v>
      </c>
      <c r="AB221" s="53">
        <v>1287</v>
      </c>
      <c r="AC221" s="53">
        <v>1155</v>
      </c>
      <c r="AD221" s="53">
        <v>1246</v>
      </c>
      <c r="AE221" s="53">
        <v>1623</v>
      </c>
      <c r="AF221" s="32"/>
      <c r="AG221" s="32"/>
      <c r="AH221" s="32"/>
      <c r="AI221" s="32"/>
      <c r="AJ221" s="32"/>
      <c r="AK221" s="32"/>
    </row>
    <row r="222" spans="1:37" x14ac:dyDescent="0.25">
      <c r="A222" s="53" t="s">
        <v>292</v>
      </c>
      <c r="B222" s="53">
        <v>14625</v>
      </c>
      <c r="C222" s="53">
        <v>14097</v>
      </c>
      <c r="D222" s="53">
        <v>13637</v>
      </c>
      <c r="E222" s="53">
        <v>12317</v>
      </c>
      <c r="F222" s="53">
        <v>12248</v>
      </c>
      <c r="G222" s="53">
        <v>13503</v>
      </c>
      <c r="H222" s="53">
        <v>13354</v>
      </c>
      <c r="I222" s="53">
        <v>11970</v>
      </c>
      <c r="J222" s="53">
        <v>12132</v>
      </c>
      <c r="K222" s="53">
        <v>11138</v>
      </c>
      <c r="L222" s="53">
        <v>10970</v>
      </c>
      <c r="M222" s="53">
        <v>11221</v>
      </c>
      <c r="N222" s="53">
        <v>13976</v>
      </c>
      <c r="O222" s="53">
        <v>13665</v>
      </c>
      <c r="P222" s="53">
        <v>13124</v>
      </c>
      <c r="Q222" s="53">
        <v>11924</v>
      </c>
      <c r="R222" s="53">
        <v>12780</v>
      </c>
      <c r="S222" s="53">
        <v>14041</v>
      </c>
      <c r="T222" s="53">
        <v>13840</v>
      </c>
      <c r="U222" s="53">
        <v>12567</v>
      </c>
      <c r="V222" s="53">
        <v>12211</v>
      </c>
      <c r="W222" s="53">
        <v>10797</v>
      </c>
      <c r="X222" s="53">
        <v>10474</v>
      </c>
      <c r="Y222" s="53">
        <v>10179</v>
      </c>
      <c r="Z222" s="53">
        <v>12464</v>
      </c>
      <c r="AA222" s="53">
        <v>13036</v>
      </c>
      <c r="AB222" s="53">
        <v>12445</v>
      </c>
      <c r="AC222" s="53">
        <v>11209</v>
      </c>
      <c r="AD222" s="53">
        <v>11816</v>
      </c>
      <c r="AE222" s="53">
        <v>14137</v>
      </c>
      <c r="AF222" s="32"/>
      <c r="AG222" s="32"/>
      <c r="AH222" s="32"/>
      <c r="AI222" s="32"/>
      <c r="AJ222" s="32"/>
      <c r="AK222" s="32"/>
    </row>
    <row r="223" spans="1:37" x14ac:dyDescent="0.25">
      <c r="A223" s="53" t="s">
        <v>293</v>
      </c>
      <c r="B223" s="53">
        <v>206</v>
      </c>
      <c r="C223" s="53">
        <v>197</v>
      </c>
      <c r="D223" s="53">
        <v>194</v>
      </c>
      <c r="E223" s="53">
        <v>155</v>
      </c>
      <c r="F223" s="53">
        <v>143</v>
      </c>
      <c r="G223" s="53">
        <v>152</v>
      </c>
      <c r="H223" s="53">
        <v>155</v>
      </c>
      <c r="I223" s="53">
        <v>127</v>
      </c>
      <c r="J223" s="53">
        <v>141</v>
      </c>
      <c r="K223" s="53">
        <v>119</v>
      </c>
      <c r="L223" s="53">
        <v>122</v>
      </c>
      <c r="M223" s="53">
        <v>140</v>
      </c>
      <c r="N223" s="53">
        <v>190</v>
      </c>
      <c r="O223" s="53">
        <v>200</v>
      </c>
      <c r="P223" s="53">
        <v>185</v>
      </c>
      <c r="Q223" s="53">
        <v>174</v>
      </c>
      <c r="R223" s="53">
        <v>187</v>
      </c>
      <c r="S223" s="53">
        <v>205</v>
      </c>
      <c r="T223" s="53">
        <v>198</v>
      </c>
      <c r="U223" s="53">
        <v>190</v>
      </c>
      <c r="V223" s="53">
        <v>178</v>
      </c>
      <c r="W223" s="53">
        <v>145</v>
      </c>
      <c r="X223" s="53">
        <v>135</v>
      </c>
      <c r="Y223" s="53">
        <v>137</v>
      </c>
      <c r="Z223" s="53">
        <v>178</v>
      </c>
      <c r="AA223" s="53">
        <v>205</v>
      </c>
      <c r="AB223" s="53">
        <v>187</v>
      </c>
      <c r="AC223" s="53">
        <v>158</v>
      </c>
      <c r="AD223" s="53">
        <v>154</v>
      </c>
      <c r="AE223" s="53">
        <v>180</v>
      </c>
      <c r="AF223" s="32"/>
      <c r="AG223" s="32"/>
      <c r="AH223" s="32"/>
      <c r="AI223" s="32"/>
      <c r="AJ223" s="32"/>
      <c r="AK223" s="32"/>
    </row>
    <row r="224" spans="1:37" x14ac:dyDescent="0.25">
      <c r="A224" s="53" t="s">
        <v>294</v>
      </c>
      <c r="B224" s="53">
        <v>462</v>
      </c>
      <c r="C224" s="53">
        <v>449</v>
      </c>
      <c r="D224" s="53">
        <v>437</v>
      </c>
      <c r="E224" s="53">
        <v>390</v>
      </c>
      <c r="F224" s="53">
        <v>352</v>
      </c>
      <c r="G224" s="53">
        <v>381</v>
      </c>
      <c r="H224" s="53">
        <v>362</v>
      </c>
      <c r="I224" s="53">
        <v>324</v>
      </c>
      <c r="J224" s="53">
        <v>349</v>
      </c>
      <c r="K224" s="53">
        <v>315</v>
      </c>
      <c r="L224" s="53">
        <v>333</v>
      </c>
      <c r="M224" s="53">
        <v>348</v>
      </c>
      <c r="N224" s="53">
        <v>413</v>
      </c>
      <c r="O224" s="53">
        <v>414</v>
      </c>
      <c r="P224" s="53">
        <v>383</v>
      </c>
      <c r="Q224" s="53">
        <v>356</v>
      </c>
      <c r="R224" s="53">
        <v>349</v>
      </c>
      <c r="S224" s="53">
        <v>359</v>
      </c>
      <c r="T224" s="53">
        <v>339</v>
      </c>
      <c r="U224" s="53">
        <v>317</v>
      </c>
      <c r="V224" s="53">
        <v>308</v>
      </c>
      <c r="W224" s="53">
        <v>259</v>
      </c>
      <c r="X224" s="53">
        <v>276</v>
      </c>
      <c r="Y224" s="53">
        <v>286</v>
      </c>
      <c r="Z224" s="53">
        <v>354</v>
      </c>
      <c r="AA224" s="53">
        <v>355</v>
      </c>
      <c r="AB224" s="53">
        <v>342</v>
      </c>
      <c r="AC224" s="53">
        <v>318</v>
      </c>
      <c r="AD224" s="53">
        <v>331</v>
      </c>
      <c r="AE224" s="53">
        <v>384</v>
      </c>
      <c r="AF224" s="32"/>
      <c r="AG224" s="32"/>
      <c r="AH224" s="32"/>
      <c r="AI224" s="32"/>
      <c r="AJ224" s="32"/>
      <c r="AK224" s="32"/>
    </row>
    <row r="225" spans="1:37" x14ac:dyDescent="0.25">
      <c r="A225" s="53" t="s">
        <v>295</v>
      </c>
      <c r="B225" s="53">
        <v>714</v>
      </c>
      <c r="C225" s="53">
        <v>680</v>
      </c>
      <c r="D225" s="53">
        <v>666</v>
      </c>
      <c r="E225" s="53">
        <v>613</v>
      </c>
      <c r="F225" s="53">
        <v>578</v>
      </c>
      <c r="G225" s="53">
        <v>614</v>
      </c>
      <c r="H225" s="53">
        <v>594</v>
      </c>
      <c r="I225" s="53">
        <v>521</v>
      </c>
      <c r="J225" s="53">
        <v>528</v>
      </c>
      <c r="K225" s="53">
        <v>470</v>
      </c>
      <c r="L225" s="53">
        <v>490</v>
      </c>
      <c r="M225" s="53">
        <v>529</v>
      </c>
      <c r="N225" s="53">
        <v>650</v>
      </c>
      <c r="O225" s="53">
        <v>639</v>
      </c>
      <c r="P225" s="53">
        <v>611</v>
      </c>
      <c r="Q225" s="53">
        <v>551</v>
      </c>
      <c r="R225" s="53">
        <v>547</v>
      </c>
      <c r="S225" s="53">
        <v>583</v>
      </c>
      <c r="T225" s="53">
        <v>563</v>
      </c>
      <c r="U225" s="53">
        <v>492</v>
      </c>
      <c r="V225" s="53">
        <v>485</v>
      </c>
      <c r="W225" s="53">
        <v>404</v>
      </c>
      <c r="X225" s="53">
        <v>420</v>
      </c>
      <c r="Y225" s="53">
        <v>435</v>
      </c>
      <c r="Z225" s="53">
        <v>542</v>
      </c>
      <c r="AA225" s="53">
        <v>553</v>
      </c>
      <c r="AB225" s="53">
        <v>558</v>
      </c>
      <c r="AC225" s="53">
        <v>500</v>
      </c>
      <c r="AD225" s="53">
        <v>498</v>
      </c>
      <c r="AE225" s="53">
        <v>591</v>
      </c>
      <c r="AF225" s="32"/>
      <c r="AG225" s="32"/>
      <c r="AH225" s="32"/>
      <c r="AI225" s="32"/>
      <c r="AJ225" s="32"/>
      <c r="AK225" s="32"/>
    </row>
    <row r="226" spans="1:37" x14ac:dyDescent="0.25">
      <c r="A226" s="53" t="s">
        <v>296</v>
      </c>
      <c r="B226" s="53">
        <v>687</v>
      </c>
      <c r="C226" s="53">
        <v>650</v>
      </c>
      <c r="D226" s="53">
        <v>640</v>
      </c>
      <c r="E226" s="53">
        <v>590</v>
      </c>
      <c r="F226" s="53">
        <v>554</v>
      </c>
      <c r="G226" s="53">
        <v>595</v>
      </c>
      <c r="H226" s="53">
        <v>574</v>
      </c>
      <c r="I226" s="53">
        <v>501</v>
      </c>
      <c r="J226" s="53">
        <v>512</v>
      </c>
      <c r="K226" s="53">
        <v>456</v>
      </c>
      <c r="L226" s="53">
        <v>467</v>
      </c>
      <c r="M226" s="53">
        <v>506</v>
      </c>
      <c r="N226" s="53">
        <v>623</v>
      </c>
      <c r="O226" s="53">
        <v>617</v>
      </c>
      <c r="P226" s="53">
        <v>589</v>
      </c>
      <c r="Q226" s="53">
        <v>532</v>
      </c>
      <c r="R226" s="53">
        <v>529</v>
      </c>
      <c r="S226" s="53">
        <v>567</v>
      </c>
      <c r="T226" s="53">
        <v>544</v>
      </c>
      <c r="U226" s="53">
        <v>475</v>
      </c>
      <c r="V226" s="53">
        <v>467</v>
      </c>
      <c r="W226" s="53">
        <v>390</v>
      </c>
      <c r="X226" s="53">
        <v>398</v>
      </c>
      <c r="Y226" s="53">
        <v>415</v>
      </c>
      <c r="Z226" s="53">
        <v>519</v>
      </c>
      <c r="AA226" s="53">
        <v>542</v>
      </c>
      <c r="AB226" s="53">
        <v>536</v>
      </c>
      <c r="AC226" s="53">
        <v>482</v>
      </c>
      <c r="AD226" s="53">
        <v>485</v>
      </c>
      <c r="AE226" s="53">
        <v>578</v>
      </c>
      <c r="AF226" s="32"/>
      <c r="AG226" s="32"/>
      <c r="AH226" s="32"/>
      <c r="AI226" s="32"/>
      <c r="AJ226" s="32"/>
      <c r="AK226" s="32"/>
    </row>
    <row r="227" spans="1:37" x14ac:dyDescent="0.25">
      <c r="A227" s="53" t="s">
        <v>297</v>
      </c>
      <c r="B227" s="53">
        <v>613</v>
      </c>
      <c r="C227" s="53">
        <v>585</v>
      </c>
      <c r="D227" s="53">
        <v>573</v>
      </c>
      <c r="E227" s="53">
        <v>527</v>
      </c>
      <c r="F227" s="53">
        <v>551</v>
      </c>
      <c r="G227" s="53">
        <v>650</v>
      </c>
      <c r="H227" s="53">
        <v>638</v>
      </c>
      <c r="I227" s="53">
        <v>556</v>
      </c>
      <c r="J227" s="53">
        <v>537</v>
      </c>
      <c r="K227" s="53">
        <v>491</v>
      </c>
      <c r="L227" s="53">
        <v>473</v>
      </c>
      <c r="M227" s="53">
        <v>445</v>
      </c>
      <c r="N227" s="53">
        <v>557</v>
      </c>
      <c r="O227" s="53">
        <v>544</v>
      </c>
      <c r="P227" s="53">
        <v>536</v>
      </c>
      <c r="Q227" s="53">
        <v>474</v>
      </c>
      <c r="R227" s="53">
        <v>543</v>
      </c>
      <c r="S227" s="53">
        <v>667</v>
      </c>
      <c r="T227" s="53">
        <v>670</v>
      </c>
      <c r="U227" s="53">
        <v>594</v>
      </c>
      <c r="V227" s="53">
        <v>562</v>
      </c>
      <c r="W227" s="53">
        <v>480</v>
      </c>
      <c r="X227" s="53">
        <v>467</v>
      </c>
      <c r="Y227" s="53">
        <v>435</v>
      </c>
      <c r="Z227" s="53">
        <v>493</v>
      </c>
      <c r="AA227" s="53">
        <v>514</v>
      </c>
      <c r="AB227" s="53">
        <v>507</v>
      </c>
      <c r="AC227" s="53">
        <v>479</v>
      </c>
      <c r="AD227" s="53">
        <v>542</v>
      </c>
      <c r="AE227" s="53">
        <v>655</v>
      </c>
      <c r="AF227" s="32"/>
      <c r="AG227" s="32"/>
      <c r="AH227" s="32"/>
      <c r="AI227" s="32"/>
      <c r="AJ227" s="32"/>
      <c r="AK227" s="32"/>
    </row>
    <row r="228" spans="1:37" x14ac:dyDescent="0.25">
      <c r="A228" s="53" t="s">
        <v>298</v>
      </c>
      <c r="B228" s="53">
        <v>705</v>
      </c>
      <c r="C228" s="53">
        <v>681</v>
      </c>
      <c r="D228" s="53">
        <v>632</v>
      </c>
      <c r="E228" s="53">
        <v>518</v>
      </c>
      <c r="F228" s="53">
        <v>540</v>
      </c>
      <c r="G228" s="53">
        <v>614</v>
      </c>
      <c r="H228" s="53">
        <v>595</v>
      </c>
      <c r="I228" s="53">
        <v>554</v>
      </c>
      <c r="J228" s="53">
        <v>578</v>
      </c>
      <c r="K228" s="53">
        <v>513</v>
      </c>
      <c r="L228" s="53">
        <v>532</v>
      </c>
      <c r="M228" s="53">
        <v>526</v>
      </c>
      <c r="N228" s="53">
        <v>679</v>
      </c>
      <c r="O228" s="53">
        <v>709</v>
      </c>
      <c r="P228" s="53">
        <v>658</v>
      </c>
      <c r="Q228" s="53">
        <v>524</v>
      </c>
      <c r="R228" s="53">
        <v>567</v>
      </c>
      <c r="S228" s="53">
        <v>624</v>
      </c>
      <c r="T228" s="53">
        <v>598</v>
      </c>
      <c r="U228" s="53">
        <v>565</v>
      </c>
      <c r="V228" s="53">
        <v>539</v>
      </c>
      <c r="W228" s="53">
        <v>477</v>
      </c>
      <c r="X228" s="53">
        <v>496</v>
      </c>
      <c r="Y228" s="53">
        <v>473</v>
      </c>
      <c r="Z228" s="53">
        <v>599</v>
      </c>
      <c r="AA228" s="53">
        <v>623</v>
      </c>
      <c r="AB228" s="53">
        <v>568</v>
      </c>
      <c r="AC228" s="53">
        <v>510</v>
      </c>
      <c r="AD228" s="53">
        <v>532</v>
      </c>
      <c r="AE228" s="53">
        <v>632</v>
      </c>
      <c r="AF228" s="32"/>
      <c r="AG228" s="32"/>
      <c r="AH228" s="32"/>
      <c r="AI228" s="32"/>
      <c r="AJ228" s="32"/>
      <c r="AK228" s="32"/>
    </row>
    <row r="229" spans="1:37" x14ac:dyDescent="0.25">
      <c r="A229" s="53" t="s">
        <v>299</v>
      </c>
      <c r="B229" s="53">
        <v>153</v>
      </c>
      <c r="C229" s="53">
        <v>154</v>
      </c>
      <c r="D229" s="53">
        <v>151</v>
      </c>
      <c r="E229" s="53">
        <v>109</v>
      </c>
      <c r="F229" s="53">
        <v>106</v>
      </c>
      <c r="G229" s="53">
        <v>106</v>
      </c>
      <c r="H229" s="53">
        <v>105</v>
      </c>
      <c r="I229" s="53">
        <v>98</v>
      </c>
      <c r="J229" s="53">
        <v>91</v>
      </c>
      <c r="K229" s="53">
        <v>89</v>
      </c>
      <c r="L229" s="53">
        <v>75</v>
      </c>
      <c r="M229" s="53">
        <v>87</v>
      </c>
      <c r="N229" s="53">
        <v>126</v>
      </c>
      <c r="O229" s="53">
        <v>130</v>
      </c>
      <c r="P229" s="53">
        <v>120</v>
      </c>
      <c r="Q229" s="53">
        <v>95</v>
      </c>
      <c r="R229" s="53">
        <v>98</v>
      </c>
      <c r="S229" s="53">
        <v>89</v>
      </c>
      <c r="T229" s="53">
        <v>97</v>
      </c>
      <c r="U229" s="53">
        <v>92</v>
      </c>
      <c r="V229" s="53">
        <v>84</v>
      </c>
      <c r="W229" s="53">
        <v>78</v>
      </c>
      <c r="X229" s="53">
        <v>81</v>
      </c>
      <c r="Y229" s="53">
        <v>95</v>
      </c>
      <c r="Z229" s="53">
        <v>116</v>
      </c>
      <c r="AA229" s="53">
        <v>124</v>
      </c>
      <c r="AB229" s="53">
        <v>119</v>
      </c>
      <c r="AC229" s="53">
        <v>87</v>
      </c>
      <c r="AD229" s="53">
        <v>87</v>
      </c>
      <c r="AE229" s="53">
        <v>95</v>
      </c>
      <c r="AF229" s="32"/>
      <c r="AG229" s="32"/>
      <c r="AH229" s="32"/>
      <c r="AI229" s="32"/>
      <c r="AJ229" s="32"/>
      <c r="AK229" s="32"/>
    </row>
    <row r="230" spans="1:37" x14ac:dyDescent="0.25">
      <c r="A230" s="53" t="s">
        <v>300</v>
      </c>
      <c r="B230" s="53">
        <v>320</v>
      </c>
      <c r="C230" s="53">
        <v>302</v>
      </c>
      <c r="D230" s="53">
        <v>301</v>
      </c>
      <c r="E230" s="53">
        <v>283</v>
      </c>
      <c r="F230" s="53">
        <v>277</v>
      </c>
      <c r="G230" s="53">
        <v>298</v>
      </c>
      <c r="H230" s="53">
        <v>272</v>
      </c>
      <c r="I230" s="53">
        <v>251</v>
      </c>
      <c r="J230" s="53">
        <v>272</v>
      </c>
      <c r="K230" s="53">
        <v>253</v>
      </c>
      <c r="L230" s="53">
        <v>236</v>
      </c>
      <c r="M230" s="53">
        <v>254</v>
      </c>
      <c r="N230" s="53">
        <v>321</v>
      </c>
      <c r="O230" s="53">
        <v>303</v>
      </c>
      <c r="P230" s="53">
        <v>286</v>
      </c>
      <c r="Q230" s="53">
        <v>271</v>
      </c>
      <c r="R230" s="53">
        <v>266</v>
      </c>
      <c r="S230" s="53">
        <v>283</v>
      </c>
      <c r="T230" s="53">
        <v>285</v>
      </c>
      <c r="U230" s="53">
        <v>265</v>
      </c>
      <c r="V230" s="53">
        <v>231</v>
      </c>
      <c r="W230" s="53">
        <v>199</v>
      </c>
      <c r="X230" s="53">
        <v>199</v>
      </c>
      <c r="Y230" s="53">
        <v>211</v>
      </c>
      <c r="Z230" s="53">
        <v>289</v>
      </c>
      <c r="AA230" s="53">
        <v>294</v>
      </c>
      <c r="AB230" s="53">
        <v>284</v>
      </c>
      <c r="AC230" s="53">
        <v>262</v>
      </c>
      <c r="AD230" s="53">
        <v>269</v>
      </c>
      <c r="AE230" s="53">
        <v>300</v>
      </c>
      <c r="AF230" s="32"/>
      <c r="AG230" s="32"/>
      <c r="AH230" s="32"/>
      <c r="AI230" s="32"/>
      <c r="AJ230" s="32"/>
      <c r="AK230" s="32"/>
    </row>
    <row r="231" spans="1:37" x14ac:dyDescent="0.25">
      <c r="A231" s="53" t="s">
        <v>301</v>
      </c>
      <c r="B231" s="53">
        <v>586</v>
      </c>
      <c r="C231" s="53">
        <v>525</v>
      </c>
      <c r="D231" s="53">
        <v>501</v>
      </c>
      <c r="E231" s="53">
        <v>433</v>
      </c>
      <c r="F231" s="53">
        <v>475</v>
      </c>
      <c r="G231" s="53">
        <v>564</v>
      </c>
      <c r="H231" s="53">
        <v>545</v>
      </c>
      <c r="I231" s="53">
        <v>500</v>
      </c>
      <c r="J231" s="53">
        <v>493</v>
      </c>
      <c r="K231" s="53">
        <v>439</v>
      </c>
      <c r="L231" s="53">
        <v>440</v>
      </c>
      <c r="M231" s="53">
        <v>418</v>
      </c>
      <c r="N231" s="53">
        <v>544</v>
      </c>
      <c r="O231" s="53">
        <v>526</v>
      </c>
      <c r="P231" s="53">
        <v>517</v>
      </c>
      <c r="Q231" s="53">
        <v>460</v>
      </c>
      <c r="R231" s="53">
        <v>489</v>
      </c>
      <c r="S231" s="53">
        <v>582</v>
      </c>
      <c r="T231" s="53">
        <v>575</v>
      </c>
      <c r="U231" s="53">
        <v>501</v>
      </c>
      <c r="V231" s="53">
        <v>466</v>
      </c>
      <c r="W231" s="53">
        <v>386</v>
      </c>
      <c r="X231" s="53">
        <v>383</v>
      </c>
      <c r="Y231" s="53">
        <v>372</v>
      </c>
      <c r="Z231" s="53">
        <v>432</v>
      </c>
      <c r="AA231" s="53">
        <v>453</v>
      </c>
      <c r="AB231" s="53">
        <v>444</v>
      </c>
      <c r="AC231" s="53">
        <v>404</v>
      </c>
      <c r="AD231" s="53">
        <v>424</v>
      </c>
      <c r="AE231" s="53">
        <v>535</v>
      </c>
      <c r="AF231" s="32"/>
      <c r="AG231" s="32"/>
      <c r="AH231" s="32"/>
      <c r="AI231" s="32"/>
      <c r="AJ231" s="32"/>
      <c r="AK231" s="32"/>
    </row>
    <row r="232" spans="1:37" x14ac:dyDescent="0.25">
      <c r="A232" s="53" t="s">
        <v>302</v>
      </c>
      <c r="B232" s="53">
        <v>347</v>
      </c>
      <c r="C232" s="53">
        <v>324</v>
      </c>
      <c r="D232" s="53">
        <v>311</v>
      </c>
      <c r="E232" s="53">
        <v>290</v>
      </c>
      <c r="F232" s="53">
        <v>279</v>
      </c>
      <c r="G232" s="53">
        <v>319</v>
      </c>
      <c r="H232" s="53">
        <v>303</v>
      </c>
      <c r="I232" s="53">
        <v>255</v>
      </c>
      <c r="J232" s="53">
        <v>266</v>
      </c>
      <c r="K232" s="53">
        <v>241</v>
      </c>
      <c r="L232" s="53">
        <v>222</v>
      </c>
      <c r="M232" s="53">
        <v>236</v>
      </c>
      <c r="N232" s="53">
        <v>306</v>
      </c>
      <c r="O232" s="53">
        <v>292</v>
      </c>
      <c r="P232" s="53">
        <v>273</v>
      </c>
      <c r="Q232" s="53">
        <v>246</v>
      </c>
      <c r="R232" s="53">
        <v>265</v>
      </c>
      <c r="S232" s="53">
        <v>279</v>
      </c>
      <c r="T232" s="53">
        <v>302</v>
      </c>
      <c r="U232" s="53">
        <v>277</v>
      </c>
      <c r="V232" s="53">
        <v>242</v>
      </c>
      <c r="W232" s="53">
        <v>220</v>
      </c>
      <c r="X232" s="53">
        <v>218</v>
      </c>
      <c r="Y232" s="53">
        <v>220</v>
      </c>
      <c r="Z232" s="53">
        <v>275</v>
      </c>
      <c r="AA232" s="53">
        <v>290</v>
      </c>
      <c r="AB232" s="53">
        <v>290</v>
      </c>
      <c r="AC232" s="53">
        <v>248</v>
      </c>
      <c r="AD232" s="53">
        <v>250</v>
      </c>
      <c r="AE232" s="53">
        <v>296</v>
      </c>
      <c r="AF232" s="32"/>
      <c r="AG232" s="32"/>
      <c r="AH232" s="32"/>
      <c r="AI232" s="32"/>
      <c r="AJ232" s="32"/>
      <c r="AK232" s="32"/>
    </row>
    <row r="233" spans="1:37" x14ac:dyDescent="0.25">
      <c r="A233" s="53" t="s">
        <v>303</v>
      </c>
      <c r="B233" s="53">
        <v>489</v>
      </c>
      <c r="C233" s="53">
        <v>454</v>
      </c>
      <c r="D233" s="53">
        <v>441</v>
      </c>
      <c r="E233" s="53">
        <v>353</v>
      </c>
      <c r="F233" s="53">
        <v>345</v>
      </c>
      <c r="G233" s="53">
        <v>377</v>
      </c>
      <c r="H233" s="53">
        <v>408</v>
      </c>
      <c r="I233" s="53">
        <v>381</v>
      </c>
      <c r="J233" s="53">
        <v>367</v>
      </c>
      <c r="K233" s="53">
        <v>336</v>
      </c>
      <c r="L233" s="53">
        <v>334</v>
      </c>
      <c r="M233" s="53">
        <v>389</v>
      </c>
      <c r="N233" s="53">
        <v>474</v>
      </c>
      <c r="O233" s="53">
        <v>479</v>
      </c>
      <c r="P233" s="53">
        <v>422</v>
      </c>
      <c r="Q233" s="53">
        <v>348</v>
      </c>
      <c r="R233" s="53">
        <v>337</v>
      </c>
      <c r="S233" s="53">
        <v>374</v>
      </c>
      <c r="T233" s="53">
        <v>374</v>
      </c>
      <c r="U233" s="53">
        <v>363</v>
      </c>
      <c r="V233" s="53">
        <v>330</v>
      </c>
      <c r="W233" s="53">
        <v>291</v>
      </c>
      <c r="X233" s="53">
        <v>303</v>
      </c>
      <c r="Y233" s="53">
        <v>318</v>
      </c>
      <c r="Z233" s="53">
        <v>425</v>
      </c>
      <c r="AA233" s="53">
        <v>442</v>
      </c>
      <c r="AB233" s="53">
        <v>374</v>
      </c>
      <c r="AC233" s="53">
        <v>328</v>
      </c>
      <c r="AD233" s="53">
        <v>304</v>
      </c>
      <c r="AE233" s="53">
        <v>367</v>
      </c>
      <c r="AF233" s="32"/>
      <c r="AG233" s="32"/>
      <c r="AH233" s="32"/>
      <c r="AI233" s="32"/>
      <c r="AJ233" s="32"/>
      <c r="AK233" s="32"/>
    </row>
    <row r="234" spans="1:37" x14ac:dyDescent="0.25">
      <c r="A234" s="53" t="s">
        <v>304</v>
      </c>
      <c r="B234" s="53">
        <v>74</v>
      </c>
      <c r="C234" s="53">
        <v>77</v>
      </c>
      <c r="D234" s="53">
        <v>72</v>
      </c>
      <c r="E234" s="53">
        <v>50</v>
      </c>
      <c r="F234" s="53">
        <v>44</v>
      </c>
      <c r="G234" s="53">
        <v>50</v>
      </c>
      <c r="H234" s="53">
        <v>49</v>
      </c>
      <c r="I234" s="53">
        <v>45</v>
      </c>
      <c r="J234" s="53">
        <v>40</v>
      </c>
      <c r="K234" s="53">
        <v>37</v>
      </c>
      <c r="L234" s="53">
        <v>44</v>
      </c>
      <c r="M234" s="53">
        <v>51</v>
      </c>
      <c r="N234" s="53">
        <v>74</v>
      </c>
      <c r="O234" s="53">
        <v>69</v>
      </c>
      <c r="P234" s="53">
        <v>70</v>
      </c>
      <c r="Q234" s="53">
        <v>61</v>
      </c>
      <c r="R234" s="53">
        <v>50</v>
      </c>
      <c r="S234" s="53">
        <v>53</v>
      </c>
      <c r="T234" s="53">
        <v>58</v>
      </c>
      <c r="U234" s="53">
        <v>50</v>
      </c>
      <c r="V234" s="53">
        <v>49</v>
      </c>
      <c r="W234" s="53">
        <v>42</v>
      </c>
      <c r="X234" s="53">
        <v>42</v>
      </c>
      <c r="Y234" s="53">
        <v>45</v>
      </c>
      <c r="Z234" s="53">
        <v>61</v>
      </c>
      <c r="AA234" s="53">
        <v>66</v>
      </c>
      <c r="AB234" s="53">
        <v>59</v>
      </c>
      <c r="AC234" s="53">
        <v>52</v>
      </c>
      <c r="AD234" s="53">
        <v>46</v>
      </c>
      <c r="AE234" s="53">
        <v>46</v>
      </c>
      <c r="AF234" s="32"/>
      <c r="AG234" s="32"/>
      <c r="AH234" s="32"/>
      <c r="AI234" s="32"/>
      <c r="AJ234" s="32"/>
      <c r="AK234" s="32"/>
    </row>
    <row r="235" spans="1:37" x14ac:dyDescent="0.25">
      <c r="A235" s="53" t="s">
        <v>305</v>
      </c>
      <c r="B235" s="53">
        <v>573</v>
      </c>
      <c r="C235" s="53">
        <v>497</v>
      </c>
      <c r="D235" s="53">
        <v>483</v>
      </c>
      <c r="E235" s="53">
        <v>419</v>
      </c>
      <c r="F235" s="53">
        <v>425</v>
      </c>
      <c r="G235" s="53">
        <v>479</v>
      </c>
      <c r="H235" s="53">
        <v>474</v>
      </c>
      <c r="I235" s="53">
        <v>434</v>
      </c>
      <c r="J235" s="53">
        <v>416</v>
      </c>
      <c r="K235" s="53">
        <v>385</v>
      </c>
      <c r="L235" s="53">
        <v>369</v>
      </c>
      <c r="M235" s="53">
        <v>372</v>
      </c>
      <c r="N235" s="53">
        <v>492</v>
      </c>
      <c r="O235" s="53">
        <v>462</v>
      </c>
      <c r="P235" s="53">
        <v>452</v>
      </c>
      <c r="Q235" s="53">
        <v>394</v>
      </c>
      <c r="R235" s="53">
        <v>406</v>
      </c>
      <c r="S235" s="53">
        <v>483</v>
      </c>
      <c r="T235" s="53">
        <v>467</v>
      </c>
      <c r="U235" s="53">
        <v>411</v>
      </c>
      <c r="V235" s="53">
        <v>364</v>
      </c>
      <c r="W235" s="53">
        <v>316</v>
      </c>
      <c r="X235" s="53">
        <v>310</v>
      </c>
      <c r="Y235" s="53">
        <v>336</v>
      </c>
      <c r="Z235" s="53">
        <v>443</v>
      </c>
      <c r="AA235" s="53">
        <v>430</v>
      </c>
      <c r="AB235" s="53">
        <v>406</v>
      </c>
      <c r="AC235" s="53">
        <v>348</v>
      </c>
      <c r="AD235" s="53">
        <v>389</v>
      </c>
      <c r="AE235" s="53">
        <v>488</v>
      </c>
      <c r="AF235" s="32"/>
      <c r="AG235" s="32"/>
      <c r="AH235" s="32"/>
      <c r="AI235" s="32"/>
      <c r="AJ235" s="32"/>
      <c r="AK235" s="32"/>
    </row>
    <row r="236" spans="1:37" x14ac:dyDescent="0.25">
      <c r="A236" s="53" t="s">
        <v>306</v>
      </c>
      <c r="B236" s="53">
        <v>199</v>
      </c>
      <c r="C236" s="53">
        <v>198</v>
      </c>
      <c r="D236" s="53">
        <v>180</v>
      </c>
      <c r="E236" s="53">
        <v>152</v>
      </c>
      <c r="F236" s="53">
        <v>158</v>
      </c>
      <c r="G236" s="53">
        <v>192</v>
      </c>
      <c r="H236" s="53">
        <v>198</v>
      </c>
      <c r="I236" s="53">
        <v>167</v>
      </c>
      <c r="J236" s="53">
        <v>171</v>
      </c>
      <c r="K236" s="53">
        <v>152</v>
      </c>
      <c r="L236" s="53">
        <v>147</v>
      </c>
      <c r="M236" s="53">
        <v>148</v>
      </c>
      <c r="N236" s="53">
        <v>190</v>
      </c>
      <c r="O236" s="53">
        <v>193</v>
      </c>
      <c r="P236" s="53">
        <v>178</v>
      </c>
      <c r="Q236" s="53">
        <v>142</v>
      </c>
      <c r="R236" s="53">
        <v>171</v>
      </c>
      <c r="S236" s="53">
        <v>187</v>
      </c>
      <c r="T236" s="53">
        <v>202</v>
      </c>
      <c r="U236" s="53">
        <v>174</v>
      </c>
      <c r="V236" s="53">
        <v>188</v>
      </c>
      <c r="W236" s="53">
        <v>163</v>
      </c>
      <c r="X236" s="53">
        <v>154</v>
      </c>
      <c r="Y236" s="53">
        <v>141</v>
      </c>
      <c r="Z236" s="53">
        <v>172</v>
      </c>
      <c r="AA236" s="53">
        <v>180</v>
      </c>
      <c r="AB236" s="53">
        <v>176</v>
      </c>
      <c r="AC236" s="53">
        <v>151</v>
      </c>
      <c r="AD236" s="53">
        <v>166</v>
      </c>
      <c r="AE236" s="53">
        <v>193</v>
      </c>
      <c r="AF236" s="32"/>
      <c r="AG236" s="32"/>
      <c r="AH236" s="32"/>
      <c r="AI236" s="32"/>
      <c r="AJ236" s="32"/>
      <c r="AK236" s="32"/>
    </row>
    <row r="237" spans="1:37" x14ac:dyDescent="0.25">
      <c r="A237" s="53" t="s">
        <v>307</v>
      </c>
      <c r="B237" s="53">
        <v>652</v>
      </c>
      <c r="C237" s="53">
        <v>639</v>
      </c>
      <c r="D237" s="53">
        <v>613</v>
      </c>
      <c r="E237" s="53">
        <v>564</v>
      </c>
      <c r="F237" s="53">
        <v>540</v>
      </c>
      <c r="G237" s="53">
        <v>593</v>
      </c>
      <c r="H237" s="53">
        <v>591</v>
      </c>
      <c r="I237" s="53">
        <v>513</v>
      </c>
      <c r="J237" s="53">
        <v>540</v>
      </c>
      <c r="K237" s="53">
        <v>499</v>
      </c>
      <c r="L237" s="53">
        <v>507</v>
      </c>
      <c r="M237" s="53">
        <v>535</v>
      </c>
      <c r="N237" s="53">
        <v>648</v>
      </c>
      <c r="O237" s="53">
        <v>622</v>
      </c>
      <c r="P237" s="53">
        <v>597</v>
      </c>
      <c r="Q237" s="53">
        <v>521</v>
      </c>
      <c r="R237" s="53">
        <v>577</v>
      </c>
      <c r="S237" s="53">
        <v>640</v>
      </c>
      <c r="T237" s="53">
        <v>601</v>
      </c>
      <c r="U237" s="53">
        <v>566</v>
      </c>
      <c r="V237" s="53">
        <v>540</v>
      </c>
      <c r="W237" s="53">
        <v>481</v>
      </c>
      <c r="X237" s="53">
        <v>459</v>
      </c>
      <c r="Y237" s="53">
        <v>474</v>
      </c>
      <c r="Z237" s="53">
        <v>587</v>
      </c>
      <c r="AA237" s="53">
        <v>585</v>
      </c>
      <c r="AB237" s="53">
        <v>572</v>
      </c>
      <c r="AC237" s="53">
        <v>473</v>
      </c>
      <c r="AD237" s="53">
        <v>501</v>
      </c>
      <c r="AE237" s="53">
        <v>560</v>
      </c>
      <c r="AF237" s="32"/>
      <c r="AG237" s="32"/>
      <c r="AH237" s="32"/>
      <c r="AI237" s="32"/>
      <c r="AJ237" s="32"/>
      <c r="AK237" s="32"/>
    </row>
    <row r="238" spans="1:37" x14ac:dyDescent="0.25">
      <c r="A238" s="53" t="s">
        <v>308</v>
      </c>
      <c r="B238" s="53">
        <v>223</v>
      </c>
      <c r="C238" s="53">
        <v>211</v>
      </c>
      <c r="D238" s="53">
        <v>198</v>
      </c>
      <c r="E238" s="53">
        <v>130</v>
      </c>
      <c r="F238" s="53">
        <v>106</v>
      </c>
      <c r="G238" s="53">
        <v>114</v>
      </c>
      <c r="H238" s="53">
        <v>107</v>
      </c>
      <c r="I238" s="53">
        <v>95</v>
      </c>
      <c r="J238" s="53">
        <v>96</v>
      </c>
      <c r="K238" s="53">
        <v>89</v>
      </c>
      <c r="L238" s="53">
        <v>130</v>
      </c>
      <c r="M238" s="53">
        <v>164</v>
      </c>
      <c r="N238" s="53">
        <v>223</v>
      </c>
      <c r="O238" s="53">
        <v>201</v>
      </c>
      <c r="P238" s="53">
        <v>189</v>
      </c>
      <c r="Q238" s="53">
        <v>129</v>
      </c>
      <c r="R238" s="53">
        <v>108</v>
      </c>
      <c r="S238" s="53">
        <v>106</v>
      </c>
      <c r="T238" s="53">
        <v>92</v>
      </c>
      <c r="U238" s="53">
        <v>79</v>
      </c>
      <c r="V238" s="53">
        <v>76</v>
      </c>
      <c r="W238" s="53">
        <v>93</v>
      </c>
      <c r="X238" s="53">
        <v>123</v>
      </c>
      <c r="Y238" s="53">
        <v>153</v>
      </c>
      <c r="Z238" s="53">
        <v>196</v>
      </c>
      <c r="AA238" s="53">
        <v>213</v>
      </c>
      <c r="AB238" s="53">
        <v>193</v>
      </c>
      <c r="AC238" s="53">
        <v>136</v>
      </c>
      <c r="AD238" s="53">
        <v>119</v>
      </c>
      <c r="AE238" s="53">
        <v>102</v>
      </c>
      <c r="AF238" s="32"/>
      <c r="AG238" s="32"/>
      <c r="AH238" s="32"/>
      <c r="AI238" s="32"/>
      <c r="AJ238" s="32"/>
      <c r="AK238" s="32"/>
    </row>
    <row r="239" spans="1:37" x14ac:dyDescent="0.25">
      <c r="A239" s="53" t="s">
        <v>309</v>
      </c>
      <c r="B239" s="53">
        <v>80</v>
      </c>
      <c r="C239" s="53">
        <v>69</v>
      </c>
      <c r="D239" s="53">
        <v>67</v>
      </c>
      <c r="E239" s="53">
        <v>42</v>
      </c>
      <c r="F239" s="53">
        <v>39</v>
      </c>
      <c r="G239" s="53">
        <v>36</v>
      </c>
      <c r="H239" s="53">
        <v>42</v>
      </c>
      <c r="I239" s="53">
        <v>39</v>
      </c>
      <c r="J239" s="53">
        <v>48</v>
      </c>
      <c r="K239" s="53">
        <v>42</v>
      </c>
      <c r="L239" s="53">
        <v>42</v>
      </c>
      <c r="M239" s="53">
        <v>56</v>
      </c>
      <c r="N239" s="53">
        <v>66</v>
      </c>
      <c r="O239" s="53">
        <v>62</v>
      </c>
      <c r="P239" s="53">
        <v>62</v>
      </c>
      <c r="Q239" s="53">
        <v>47</v>
      </c>
      <c r="R239" s="53">
        <v>31</v>
      </c>
      <c r="S239" s="53">
        <v>40</v>
      </c>
      <c r="T239" s="53">
        <v>41</v>
      </c>
      <c r="U239" s="53">
        <v>33</v>
      </c>
      <c r="V239" s="53">
        <v>28</v>
      </c>
      <c r="W239" s="53">
        <v>25</v>
      </c>
      <c r="X239" s="53">
        <v>31</v>
      </c>
      <c r="Y239" s="53">
        <v>46</v>
      </c>
      <c r="Z239" s="53">
        <v>64</v>
      </c>
      <c r="AA239" s="53">
        <v>65</v>
      </c>
      <c r="AB239" s="53">
        <v>60</v>
      </c>
      <c r="AC239" s="53">
        <v>54</v>
      </c>
      <c r="AD239" s="53">
        <v>33</v>
      </c>
      <c r="AE239" s="53">
        <v>42</v>
      </c>
      <c r="AF239" s="32"/>
      <c r="AG239" s="32"/>
      <c r="AH239" s="32"/>
      <c r="AI239" s="32"/>
      <c r="AJ239" s="32"/>
      <c r="AK239" s="32"/>
    </row>
    <row r="240" spans="1:37" x14ac:dyDescent="0.25">
      <c r="A240" s="53" t="s">
        <v>310</v>
      </c>
      <c r="B240" s="53">
        <v>221</v>
      </c>
      <c r="C240" s="53">
        <v>191</v>
      </c>
      <c r="D240" s="53">
        <v>165</v>
      </c>
      <c r="E240" s="53">
        <v>169</v>
      </c>
      <c r="F240" s="53">
        <v>171</v>
      </c>
      <c r="G240" s="53">
        <v>191</v>
      </c>
      <c r="H240" s="53">
        <v>188</v>
      </c>
      <c r="I240" s="53">
        <v>155</v>
      </c>
      <c r="J240" s="53">
        <v>158</v>
      </c>
      <c r="K240" s="53">
        <v>150</v>
      </c>
      <c r="L240" s="53">
        <v>140</v>
      </c>
      <c r="M240" s="53">
        <v>148</v>
      </c>
      <c r="N240" s="53">
        <v>193</v>
      </c>
      <c r="O240" s="53">
        <v>179</v>
      </c>
      <c r="P240" s="53">
        <v>184</v>
      </c>
      <c r="Q240" s="53">
        <v>165</v>
      </c>
      <c r="R240" s="53">
        <v>156</v>
      </c>
      <c r="S240" s="53">
        <v>169</v>
      </c>
      <c r="T240" s="53">
        <v>173</v>
      </c>
      <c r="U240" s="53">
        <v>168</v>
      </c>
      <c r="V240" s="53">
        <v>158</v>
      </c>
      <c r="W240" s="53">
        <v>152</v>
      </c>
      <c r="X240" s="53">
        <v>159</v>
      </c>
      <c r="Y240" s="53">
        <v>162</v>
      </c>
      <c r="Z240" s="53">
        <v>182</v>
      </c>
      <c r="AA240" s="53">
        <v>196</v>
      </c>
      <c r="AB240" s="53">
        <v>178</v>
      </c>
      <c r="AC240" s="53">
        <v>174</v>
      </c>
      <c r="AD240" s="53">
        <v>166</v>
      </c>
      <c r="AE240" s="53">
        <v>197</v>
      </c>
      <c r="AF240" s="32"/>
      <c r="AG240" s="32"/>
      <c r="AH240" s="32"/>
      <c r="AI240" s="32"/>
      <c r="AJ240" s="32"/>
      <c r="AK240" s="32"/>
    </row>
    <row r="241" spans="1:37" x14ac:dyDescent="0.25">
      <c r="A241" s="53" t="s">
        <v>311</v>
      </c>
      <c r="B241" s="53">
        <v>172</v>
      </c>
      <c r="C241" s="53">
        <v>167</v>
      </c>
      <c r="D241" s="53">
        <v>153</v>
      </c>
      <c r="E241" s="53">
        <v>112</v>
      </c>
      <c r="F241" s="53">
        <v>90</v>
      </c>
      <c r="G241" s="53">
        <v>93</v>
      </c>
      <c r="H241" s="53">
        <v>84</v>
      </c>
      <c r="I241" s="53">
        <v>68</v>
      </c>
      <c r="J241" s="53">
        <v>79</v>
      </c>
      <c r="K241" s="53">
        <v>83</v>
      </c>
      <c r="L241" s="53">
        <v>87</v>
      </c>
      <c r="M241" s="53">
        <v>103</v>
      </c>
      <c r="N241" s="53">
        <v>161</v>
      </c>
      <c r="O241" s="53">
        <v>157</v>
      </c>
      <c r="P241" s="53">
        <v>140</v>
      </c>
      <c r="Q241" s="53">
        <v>97</v>
      </c>
      <c r="R241" s="53">
        <v>95</v>
      </c>
      <c r="S241" s="53">
        <v>93</v>
      </c>
      <c r="T241" s="53">
        <v>74</v>
      </c>
      <c r="U241" s="53">
        <v>70</v>
      </c>
      <c r="V241" s="53">
        <v>67</v>
      </c>
      <c r="W241" s="53">
        <v>57</v>
      </c>
      <c r="X241" s="53">
        <v>82</v>
      </c>
      <c r="Y241" s="53">
        <v>98</v>
      </c>
      <c r="Z241" s="53">
        <v>153</v>
      </c>
      <c r="AA241" s="53">
        <v>168</v>
      </c>
      <c r="AB241" s="53">
        <v>161</v>
      </c>
      <c r="AC241" s="53">
        <v>110</v>
      </c>
      <c r="AD241" s="53">
        <v>94</v>
      </c>
      <c r="AE241" s="53">
        <v>106</v>
      </c>
      <c r="AF241" s="32"/>
      <c r="AG241" s="32"/>
      <c r="AH241" s="32"/>
      <c r="AI241" s="32"/>
      <c r="AJ241" s="32"/>
      <c r="AK241" s="32"/>
    </row>
    <row r="242" spans="1:37" x14ac:dyDescent="0.25">
      <c r="A242" s="53" t="s">
        <v>312</v>
      </c>
      <c r="B242" s="53">
        <v>48</v>
      </c>
      <c r="C242" s="53">
        <v>41</v>
      </c>
      <c r="D242" s="53">
        <v>41</v>
      </c>
      <c r="E242" s="53">
        <v>31</v>
      </c>
      <c r="F242" s="53">
        <v>23</v>
      </c>
      <c r="G242" s="53">
        <v>23</v>
      </c>
      <c r="H242" s="53">
        <v>23</v>
      </c>
      <c r="I242" s="53">
        <v>19</v>
      </c>
      <c r="J242" s="53">
        <v>19</v>
      </c>
      <c r="K242" s="53">
        <v>25</v>
      </c>
      <c r="L242" s="53">
        <v>29</v>
      </c>
      <c r="M242" s="53">
        <v>41</v>
      </c>
      <c r="N242" s="53">
        <v>43</v>
      </c>
      <c r="O242" s="53">
        <v>47</v>
      </c>
      <c r="P242" s="53">
        <v>47</v>
      </c>
      <c r="Q242" s="53">
        <v>40</v>
      </c>
      <c r="R242" s="53">
        <v>35</v>
      </c>
      <c r="S242" s="53">
        <v>29</v>
      </c>
      <c r="T242" s="53">
        <v>27</v>
      </c>
      <c r="U242" s="53">
        <v>27</v>
      </c>
      <c r="V242" s="53">
        <v>30</v>
      </c>
      <c r="W242" s="53">
        <v>32</v>
      </c>
      <c r="X242" s="53">
        <v>29</v>
      </c>
      <c r="Y242" s="53">
        <v>31</v>
      </c>
      <c r="Z242" s="53">
        <v>52</v>
      </c>
      <c r="AA242" s="53">
        <v>56</v>
      </c>
      <c r="AB242" s="53">
        <v>52</v>
      </c>
      <c r="AC242" s="53">
        <v>43</v>
      </c>
      <c r="AD242" s="53">
        <v>34</v>
      </c>
      <c r="AE242" s="53">
        <v>30</v>
      </c>
      <c r="AF242" s="32"/>
      <c r="AG242" s="32"/>
      <c r="AH242" s="32"/>
      <c r="AI242" s="32"/>
      <c r="AJ242" s="32"/>
      <c r="AK242" s="32"/>
    </row>
    <row r="243" spans="1:37" x14ac:dyDescent="0.25">
      <c r="A243" s="53" t="s">
        <v>313</v>
      </c>
      <c r="B243" s="53">
        <v>385</v>
      </c>
      <c r="C243" s="53">
        <v>355</v>
      </c>
      <c r="D243" s="53">
        <v>346</v>
      </c>
      <c r="E243" s="53">
        <v>307</v>
      </c>
      <c r="F243" s="53">
        <v>306</v>
      </c>
      <c r="G243" s="53">
        <v>312</v>
      </c>
      <c r="H243" s="53">
        <v>303</v>
      </c>
      <c r="I243" s="53">
        <v>270</v>
      </c>
      <c r="J243" s="53">
        <v>274</v>
      </c>
      <c r="K243" s="53">
        <v>245</v>
      </c>
      <c r="L243" s="53">
        <v>251</v>
      </c>
      <c r="M243" s="53">
        <v>255</v>
      </c>
      <c r="N243" s="53">
        <v>340</v>
      </c>
      <c r="O243" s="53">
        <v>337</v>
      </c>
      <c r="P243" s="53">
        <v>334</v>
      </c>
      <c r="Q243" s="53">
        <v>275</v>
      </c>
      <c r="R243" s="53">
        <v>282</v>
      </c>
      <c r="S243" s="53">
        <v>297</v>
      </c>
      <c r="T243" s="53">
        <v>314</v>
      </c>
      <c r="U243" s="53">
        <v>276</v>
      </c>
      <c r="V243" s="53">
        <v>271</v>
      </c>
      <c r="W243" s="53">
        <v>248</v>
      </c>
      <c r="X243" s="53">
        <v>220</v>
      </c>
      <c r="Y243" s="53">
        <v>229</v>
      </c>
      <c r="Z243" s="53">
        <v>303</v>
      </c>
      <c r="AA243" s="53">
        <v>332</v>
      </c>
      <c r="AB243" s="53">
        <v>299</v>
      </c>
      <c r="AC243" s="53">
        <v>267</v>
      </c>
      <c r="AD243" s="53">
        <v>261</v>
      </c>
      <c r="AE243" s="53">
        <v>316</v>
      </c>
      <c r="AF243" s="32"/>
      <c r="AG243" s="32"/>
      <c r="AH243" s="32"/>
      <c r="AI243" s="32"/>
      <c r="AJ243" s="32"/>
      <c r="AK243" s="32"/>
    </row>
    <row r="244" spans="1:37" x14ac:dyDescent="0.25">
      <c r="A244" s="53" t="s">
        <v>314</v>
      </c>
      <c r="B244" s="53">
        <v>411</v>
      </c>
      <c r="C244" s="53">
        <v>404</v>
      </c>
      <c r="D244" s="53">
        <v>398</v>
      </c>
      <c r="E244" s="53">
        <v>314</v>
      </c>
      <c r="F244" s="53">
        <v>292</v>
      </c>
      <c r="G244" s="53">
        <v>307</v>
      </c>
      <c r="H244" s="53">
        <v>326</v>
      </c>
      <c r="I244" s="53">
        <v>293</v>
      </c>
      <c r="J244" s="53">
        <v>282</v>
      </c>
      <c r="K244" s="53">
        <v>247</v>
      </c>
      <c r="L244" s="53">
        <v>238</v>
      </c>
      <c r="M244" s="53">
        <v>271</v>
      </c>
      <c r="N244" s="53">
        <v>387</v>
      </c>
      <c r="O244" s="53">
        <v>424</v>
      </c>
      <c r="P244" s="53">
        <v>374</v>
      </c>
      <c r="Q244" s="53">
        <v>300</v>
      </c>
      <c r="R244" s="53">
        <v>262</v>
      </c>
      <c r="S244" s="53">
        <v>283</v>
      </c>
      <c r="T244" s="53">
        <v>308</v>
      </c>
      <c r="U244" s="53">
        <v>302</v>
      </c>
      <c r="V244" s="53">
        <v>288</v>
      </c>
      <c r="W244" s="53">
        <v>265</v>
      </c>
      <c r="X244" s="53">
        <v>264</v>
      </c>
      <c r="Y244" s="53">
        <v>290</v>
      </c>
      <c r="Z244" s="53">
        <v>387</v>
      </c>
      <c r="AA244" s="53">
        <v>373</v>
      </c>
      <c r="AB244" s="53">
        <v>346</v>
      </c>
      <c r="AC244" s="53">
        <v>301</v>
      </c>
      <c r="AD244" s="53">
        <v>258</v>
      </c>
      <c r="AE244" s="53">
        <v>317</v>
      </c>
      <c r="AF244" s="32"/>
      <c r="AG244" s="32"/>
      <c r="AH244" s="32"/>
      <c r="AI244" s="32"/>
      <c r="AJ244" s="32"/>
      <c r="AK244" s="32"/>
    </row>
    <row r="245" spans="1:37" x14ac:dyDescent="0.25">
      <c r="A245" s="53" t="s">
        <v>315</v>
      </c>
      <c r="B245" s="53">
        <v>111</v>
      </c>
      <c r="C245" s="53">
        <v>104</v>
      </c>
      <c r="D245" s="53">
        <v>97</v>
      </c>
      <c r="E245" s="53">
        <v>92</v>
      </c>
      <c r="F245" s="53">
        <v>84</v>
      </c>
      <c r="G245" s="53">
        <v>95</v>
      </c>
      <c r="H245" s="53">
        <v>96</v>
      </c>
      <c r="I245" s="53">
        <v>85</v>
      </c>
      <c r="J245" s="53">
        <v>83</v>
      </c>
      <c r="K245" s="53">
        <v>77</v>
      </c>
      <c r="L245" s="53">
        <v>70</v>
      </c>
      <c r="M245" s="53">
        <v>71</v>
      </c>
      <c r="N245" s="53">
        <v>92</v>
      </c>
      <c r="O245" s="53">
        <v>93</v>
      </c>
      <c r="P245" s="53">
        <v>96</v>
      </c>
      <c r="Q245" s="53">
        <v>82</v>
      </c>
      <c r="R245" s="53">
        <v>94</v>
      </c>
      <c r="S245" s="53">
        <v>115</v>
      </c>
      <c r="T245" s="53">
        <v>119</v>
      </c>
      <c r="U245" s="53">
        <v>93</v>
      </c>
      <c r="V245" s="53">
        <v>80</v>
      </c>
      <c r="W245" s="53">
        <v>80</v>
      </c>
      <c r="X245" s="53">
        <v>68</v>
      </c>
      <c r="Y245" s="53">
        <v>71</v>
      </c>
      <c r="Z245" s="53">
        <v>80</v>
      </c>
      <c r="AA245" s="53">
        <v>84</v>
      </c>
      <c r="AB245" s="53">
        <v>79</v>
      </c>
      <c r="AC245" s="53">
        <v>72</v>
      </c>
      <c r="AD245" s="53">
        <v>77</v>
      </c>
      <c r="AE245" s="53">
        <v>105</v>
      </c>
      <c r="AF245" s="32"/>
      <c r="AG245" s="32"/>
      <c r="AH245" s="32"/>
      <c r="AI245" s="32"/>
      <c r="AJ245" s="32"/>
      <c r="AK245" s="32"/>
    </row>
    <row r="246" spans="1:37" x14ac:dyDescent="0.25">
      <c r="A246" s="53" t="s">
        <v>316</v>
      </c>
      <c r="B246" s="53">
        <v>1296</v>
      </c>
      <c r="C246" s="53">
        <v>1230</v>
      </c>
      <c r="D246" s="53">
        <v>1168</v>
      </c>
      <c r="E246" s="53">
        <v>1026</v>
      </c>
      <c r="F246" s="53">
        <v>1015</v>
      </c>
      <c r="G246" s="53">
        <v>1114</v>
      </c>
      <c r="H246" s="53">
        <v>1086</v>
      </c>
      <c r="I246" s="53">
        <v>997</v>
      </c>
      <c r="J246" s="53">
        <v>990</v>
      </c>
      <c r="K246" s="53">
        <v>905</v>
      </c>
      <c r="L246" s="53">
        <v>887</v>
      </c>
      <c r="M246" s="53">
        <v>941</v>
      </c>
      <c r="N246" s="53">
        <v>1149</v>
      </c>
      <c r="O246" s="53">
        <v>1128</v>
      </c>
      <c r="P246" s="53">
        <v>1038</v>
      </c>
      <c r="Q246" s="53">
        <v>945</v>
      </c>
      <c r="R246" s="53">
        <v>995</v>
      </c>
      <c r="S246" s="53">
        <v>1101</v>
      </c>
      <c r="T246" s="53">
        <v>1071</v>
      </c>
      <c r="U246" s="53">
        <v>1008</v>
      </c>
      <c r="V246" s="53">
        <v>977</v>
      </c>
      <c r="W246" s="53">
        <v>834</v>
      </c>
      <c r="X246" s="53">
        <v>806</v>
      </c>
      <c r="Y246" s="53">
        <v>785</v>
      </c>
      <c r="Z246" s="53">
        <v>1002</v>
      </c>
      <c r="AA246" s="53">
        <v>1034</v>
      </c>
      <c r="AB246" s="53">
        <v>957</v>
      </c>
      <c r="AC246" s="53">
        <v>861</v>
      </c>
      <c r="AD246" s="53">
        <v>892</v>
      </c>
      <c r="AE246" s="53">
        <v>1090</v>
      </c>
      <c r="AF246" s="32"/>
      <c r="AG246" s="32"/>
      <c r="AH246" s="32"/>
      <c r="AI246" s="32"/>
      <c r="AJ246" s="32"/>
      <c r="AK246" s="32"/>
    </row>
    <row r="247" spans="1:37" x14ac:dyDescent="0.25">
      <c r="A247" s="53" t="s">
        <v>317</v>
      </c>
      <c r="B247" s="53">
        <v>3989</v>
      </c>
      <c r="C247" s="53">
        <v>3742</v>
      </c>
      <c r="D247" s="53">
        <v>3562</v>
      </c>
      <c r="E247" s="53">
        <v>3213</v>
      </c>
      <c r="F247" s="53">
        <v>3183</v>
      </c>
      <c r="G247" s="53">
        <v>3518</v>
      </c>
      <c r="H247" s="53">
        <v>3443</v>
      </c>
      <c r="I247" s="53">
        <v>3102</v>
      </c>
      <c r="J247" s="53">
        <v>3095</v>
      </c>
      <c r="K247" s="53">
        <v>2820</v>
      </c>
      <c r="L247" s="53">
        <v>2739</v>
      </c>
      <c r="M247" s="53">
        <v>2820</v>
      </c>
      <c r="N247" s="53">
        <v>3569</v>
      </c>
      <c r="O247" s="53">
        <v>3495</v>
      </c>
      <c r="P247" s="53">
        <v>3259</v>
      </c>
      <c r="Q247" s="53">
        <v>2965</v>
      </c>
      <c r="R247" s="53">
        <v>3138</v>
      </c>
      <c r="S247" s="53">
        <v>3475</v>
      </c>
      <c r="T247" s="53">
        <v>3392</v>
      </c>
      <c r="U247" s="53">
        <v>3099</v>
      </c>
      <c r="V247" s="53">
        <v>3035</v>
      </c>
      <c r="W247" s="53">
        <v>2683</v>
      </c>
      <c r="X247" s="53">
        <v>2619</v>
      </c>
      <c r="Y247" s="53">
        <v>2601</v>
      </c>
      <c r="Z247" s="53">
        <v>3303</v>
      </c>
      <c r="AA247" s="53">
        <v>3368</v>
      </c>
      <c r="AB247" s="53">
        <v>3226</v>
      </c>
      <c r="AC247" s="53">
        <v>2871</v>
      </c>
      <c r="AD247" s="53">
        <v>3051</v>
      </c>
      <c r="AE247" s="53">
        <v>3597</v>
      </c>
      <c r="AF247" s="32"/>
      <c r="AG247" s="32"/>
      <c r="AH247" s="32"/>
      <c r="AI247" s="32"/>
      <c r="AJ247" s="32"/>
      <c r="AK247" s="32"/>
    </row>
    <row r="248" spans="1:37" x14ac:dyDescent="0.25">
      <c r="A248" s="53" t="s">
        <v>318</v>
      </c>
      <c r="B248" s="53">
        <v>29</v>
      </c>
      <c r="C248" s="53">
        <v>27</v>
      </c>
      <c r="D248" s="53">
        <v>27</v>
      </c>
      <c r="E248" s="53">
        <v>22</v>
      </c>
      <c r="F248" s="53">
        <v>20</v>
      </c>
      <c r="G248" s="53">
        <v>21</v>
      </c>
      <c r="H248" s="53">
        <v>20</v>
      </c>
      <c r="I248" s="53">
        <v>15</v>
      </c>
      <c r="J248" s="53">
        <v>20</v>
      </c>
      <c r="K248" s="53">
        <v>19</v>
      </c>
      <c r="L248" s="53">
        <v>19</v>
      </c>
      <c r="M248" s="53">
        <v>18</v>
      </c>
      <c r="N248" s="53">
        <v>17</v>
      </c>
      <c r="O248" s="53">
        <v>17</v>
      </c>
      <c r="P248" s="53">
        <v>21</v>
      </c>
      <c r="Q248" s="53">
        <v>14</v>
      </c>
      <c r="R248" s="53">
        <v>17</v>
      </c>
      <c r="S248" s="53">
        <v>22</v>
      </c>
      <c r="T248" s="53">
        <v>25</v>
      </c>
      <c r="U248" s="53">
        <v>23</v>
      </c>
      <c r="V248" s="53">
        <v>16</v>
      </c>
      <c r="W248" s="53">
        <v>17</v>
      </c>
      <c r="X248" s="53">
        <v>15</v>
      </c>
      <c r="Y248" s="53">
        <v>12</v>
      </c>
      <c r="Z248" s="53">
        <v>18</v>
      </c>
      <c r="AA248" s="53">
        <v>19</v>
      </c>
      <c r="AB248" s="53">
        <v>20</v>
      </c>
      <c r="AC248" s="53">
        <v>15</v>
      </c>
      <c r="AD248" s="53">
        <v>17</v>
      </c>
      <c r="AE248" s="53">
        <v>26</v>
      </c>
      <c r="AF248" s="32"/>
      <c r="AG248" s="32"/>
      <c r="AH248" s="32"/>
      <c r="AI248" s="32"/>
      <c r="AJ248" s="32"/>
      <c r="AK248" s="32"/>
    </row>
    <row r="249" spans="1:37" x14ac:dyDescent="0.25">
      <c r="A249" s="53" t="s">
        <v>319</v>
      </c>
      <c r="B249" s="53">
        <v>501</v>
      </c>
      <c r="C249" s="53">
        <v>472</v>
      </c>
      <c r="D249" s="53">
        <v>462</v>
      </c>
      <c r="E249" s="53">
        <v>385</v>
      </c>
      <c r="F249" s="53">
        <v>337</v>
      </c>
      <c r="G249" s="53">
        <v>368</v>
      </c>
      <c r="H249" s="53">
        <v>395</v>
      </c>
      <c r="I249" s="53">
        <v>365</v>
      </c>
      <c r="J249" s="53">
        <v>348</v>
      </c>
      <c r="K249" s="53">
        <v>313</v>
      </c>
      <c r="L249" s="53">
        <v>297</v>
      </c>
      <c r="M249" s="53">
        <v>335</v>
      </c>
      <c r="N249" s="53">
        <v>482</v>
      </c>
      <c r="O249" s="53">
        <v>472</v>
      </c>
      <c r="P249" s="53">
        <v>447</v>
      </c>
      <c r="Q249" s="53">
        <v>373</v>
      </c>
      <c r="R249" s="53">
        <v>364</v>
      </c>
      <c r="S249" s="53">
        <v>369</v>
      </c>
      <c r="T249" s="53">
        <v>388</v>
      </c>
      <c r="U249" s="53">
        <v>356</v>
      </c>
      <c r="V249" s="53">
        <v>304</v>
      </c>
      <c r="W249" s="53">
        <v>283</v>
      </c>
      <c r="X249" s="53">
        <v>284</v>
      </c>
      <c r="Y249" s="53">
        <v>299</v>
      </c>
      <c r="Z249" s="53">
        <v>419</v>
      </c>
      <c r="AA249" s="53">
        <v>434</v>
      </c>
      <c r="AB249" s="53">
        <v>437</v>
      </c>
      <c r="AC249" s="53">
        <v>351</v>
      </c>
      <c r="AD249" s="53">
        <v>327</v>
      </c>
      <c r="AE249" s="53">
        <v>364</v>
      </c>
      <c r="AF249" s="32"/>
      <c r="AG249" s="32"/>
      <c r="AH249" s="32"/>
      <c r="AI249" s="32"/>
      <c r="AJ249" s="32"/>
      <c r="AK249" s="32"/>
    </row>
    <row r="250" spans="1:37" x14ac:dyDescent="0.25">
      <c r="A250" s="53" t="s">
        <v>320</v>
      </c>
      <c r="B250" s="53">
        <v>289</v>
      </c>
      <c r="C250" s="53">
        <v>280</v>
      </c>
      <c r="D250" s="53">
        <v>271</v>
      </c>
      <c r="E250" s="53">
        <v>221</v>
      </c>
      <c r="F250" s="53">
        <v>218</v>
      </c>
      <c r="G250" s="53">
        <v>227</v>
      </c>
      <c r="H250" s="53">
        <v>241</v>
      </c>
      <c r="I250" s="53">
        <v>224</v>
      </c>
      <c r="J250" s="53">
        <v>211</v>
      </c>
      <c r="K250" s="53">
        <v>193</v>
      </c>
      <c r="L250" s="53">
        <v>189</v>
      </c>
      <c r="M250" s="53">
        <v>194</v>
      </c>
      <c r="N250" s="53">
        <v>276</v>
      </c>
      <c r="O250" s="53">
        <v>264</v>
      </c>
      <c r="P250" s="53">
        <v>255</v>
      </c>
      <c r="Q250" s="53">
        <v>214</v>
      </c>
      <c r="R250" s="53">
        <v>227</v>
      </c>
      <c r="S250" s="53">
        <v>248</v>
      </c>
      <c r="T250" s="53">
        <v>264</v>
      </c>
      <c r="U250" s="53">
        <v>240</v>
      </c>
      <c r="V250" s="53">
        <v>217</v>
      </c>
      <c r="W250" s="53">
        <v>181</v>
      </c>
      <c r="X250" s="53">
        <v>174</v>
      </c>
      <c r="Y250" s="53">
        <v>185</v>
      </c>
      <c r="Z250" s="53">
        <v>267</v>
      </c>
      <c r="AA250" s="53">
        <v>295</v>
      </c>
      <c r="AB250" s="53">
        <v>288</v>
      </c>
      <c r="AC250" s="53">
        <v>236</v>
      </c>
      <c r="AD250" s="53">
        <v>231</v>
      </c>
      <c r="AE250" s="53">
        <v>262</v>
      </c>
      <c r="AF250" s="32"/>
      <c r="AG250" s="32"/>
      <c r="AH250" s="32"/>
      <c r="AI250" s="32"/>
      <c r="AJ250" s="32"/>
      <c r="AK250" s="32"/>
    </row>
    <row r="251" spans="1:37" x14ac:dyDescent="0.25">
      <c r="A251" s="53" t="s">
        <v>322</v>
      </c>
      <c r="B251" s="53">
        <v>35</v>
      </c>
      <c r="C251" s="53">
        <v>37</v>
      </c>
      <c r="D251" s="53">
        <v>38</v>
      </c>
      <c r="E251" s="53">
        <v>28</v>
      </c>
      <c r="F251" s="53">
        <v>25</v>
      </c>
      <c r="G251" s="53">
        <v>31</v>
      </c>
      <c r="H251" s="53">
        <v>29</v>
      </c>
      <c r="I251" s="53">
        <v>24</v>
      </c>
      <c r="J251" s="53">
        <v>20</v>
      </c>
      <c r="K251" s="53">
        <v>21</v>
      </c>
      <c r="L251" s="53">
        <v>21</v>
      </c>
      <c r="M251" s="53">
        <v>19</v>
      </c>
      <c r="N251" s="53">
        <v>33</v>
      </c>
      <c r="O251" s="53">
        <v>30</v>
      </c>
      <c r="P251" s="53">
        <v>29</v>
      </c>
      <c r="Q251" s="53">
        <v>23</v>
      </c>
      <c r="R251" s="53">
        <v>18</v>
      </c>
      <c r="S251" s="53">
        <v>23</v>
      </c>
      <c r="T251" s="53">
        <v>20</v>
      </c>
      <c r="U251" s="53">
        <v>18</v>
      </c>
      <c r="V251" s="53">
        <v>19</v>
      </c>
      <c r="W251" s="53">
        <v>15</v>
      </c>
      <c r="X251" s="53">
        <v>16</v>
      </c>
      <c r="Y251" s="53">
        <v>20</v>
      </c>
      <c r="Z251" s="53">
        <v>34</v>
      </c>
      <c r="AA251" s="53">
        <v>28</v>
      </c>
      <c r="AB251" s="53">
        <v>29</v>
      </c>
      <c r="AC251" s="53">
        <v>20</v>
      </c>
      <c r="AD251" s="53">
        <v>20</v>
      </c>
      <c r="AE251" s="53">
        <v>23</v>
      </c>
      <c r="AF251" s="32"/>
      <c r="AG251" s="32"/>
      <c r="AH251" s="32"/>
      <c r="AI251" s="32"/>
      <c r="AJ251" s="32"/>
      <c r="AK251" s="32"/>
    </row>
    <row r="252" spans="1:37" x14ac:dyDescent="0.25">
      <c r="A252" s="53" t="s">
        <v>323</v>
      </c>
      <c r="B252" s="53">
        <v>52</v>
      </c>
      <c r="C252" s="53">
        <v>50</v>
      </c>
      <c r="D252" s="53">
        <v>53</v>
      </c>
      <c r="E252" s="53">
        <v>43</v>
      </c>
      <c r="F252" s="53">
        <v>37</v>
      </c>
      <c r="G252" s="53">
        <v>44</v>
      </c>
      <c r="H252" s="53">
        <v>35</v>
      </c>
      <c r="I252" s="53">
        <v>32</v>
      </c>
      <c r="J252" s="53">
        <v>27</v>
      </c>
      <c r="K252" s="53">
        <v>39</v>
      </c>
      <c r="L252" s="53">
        <v>35</v>
      </c>
      <c r="M252" s="53">
        <v>45</v>
      </c>
      <c r="N252" s="53">
        <v>57</v>
      </c>
      <c r="O252" s="53">
        <v>64</v>
      </c>
      <c r="P252" s="53">
        <v>61</v>
      </c>
      <c r="Q252" s="53">
        <v>49</v>
      </c>
      <c r="R252" s="53">
        <v>45</v>
      </c>
      <c r="S252" s="53">
        <v>33</v>
      </c>
      <c r="T252" s="53">
        <v>38</v>
      </c>
      <c r="U252" s="53">
        <v>32</v>
      </c>
      <c r="V252" s="53">
        <v>31</v>
      </c>
      <c r="W252" s="53">
        <v>28</v>
      </c>
      <c r="X252" s="53">
        <v>30</v>
      </c>
      <c r="Y252" s="53">
        <v>31</v>
      </c>
      <c r="Z252" s="53">
        <v>45</v>
      </c>
      <c r="AA252" s="53">
        <v>47</v>
      </c>
      <c r="AB252" s="53">
        <v>45</v>
      </c>
      <c r="AC252" s="53">
        <v>47</v>
      </c>
      <c r="AD252" s="53">
        <v>47</v>
      </c>
      <c r="AE252" s="53">
        <v>51</v>
      </c>
      <c r="AF252" s="32"/>
      <c r="AG252" s="32"/>
      <c r="AH252" s="32"/>
      <c r="AI252" s="32"/>
      <c r="AJ252" s="32"/>
      <c r="AK252" s="32"/>
    </row>
    <row r="253" spans="1:37" x14ac:dyDescent="0.25">
      <c r="A253" s="53" t="s">
        <v>324</v>
      </c>
      <c r="B253" s="53">
        <v>1245</v>
      </c>
      <c r="C253" s="53">
        <v>1190</v>
      </c>
      <c r="D253" s="53">
        <v>1164</v>
      </c>
      <c r="E253" s="53">
        <v>985</v>
      </c>
      <c r="F253" s="53">
        <v>978</v>
      </c>
      <c r="G253" s="53">
        <v>1008</v>
      </c>
      <c r="H253" s="53">
        <v>998</v>
      </c>
      <c r="I253" s="53">
        <v>887</v>
      </c>
      <c r="J253" s="53">
        <v>930</v>
      </c>
      <c r="K253" s="53">
        <v>889</v>
      </c>
      <c r="L253" s="53">
        <v>895</v>
      </c>
      <c r="M253" s="53">
        <v>975</v>
      </c>
      <c r="N253" s="53">
        <v>1240</v>
      </c>
      <c r="O253" s="53">
        <v>1218</v>
      </c>
      <c r="P253" s="53">
        <v>1136</v>
      </c>
      <c r="Q253" s="53">
        <v>1006</v>
      </c>
      <c r="R253" s="53">
        <v>1030</v>
      </c>
      <c r="S253" s="53">
        <v>1082</v>
      </c>
      <c r="T253" s="53">
        <v>987</v>
      </c>
      <c r="U253" s="53">
        <v>919</v>
      </c>
      <c r="V253" s="53">
        <v>941</v>
      </c>
      <c r="W253" s="53">
        <v>817</v>
      </c>
      <c r="X253" s="53">
        <v>797</v>
      </c>
      <c r="Y253" s="53">
        <v>871</v>
      </c>
      <c r="Z253" s="53">
        <v>1124</v>
      </c>
      <c r="AA253" s="53">
        <v>1160</v>
      </c>
      <c r="AB253" s="53">
        <v>1094</v>
      </c>
      <c r="AC253" s="53">
        <v>962</v>
      </c>
      <c r="AD253" s="53">
        <v>953</v>
      </c>
      <c r="AE253" s="53">
        <v>1064</v>
      </c>
      <c r="AF253" s="32"/>
      <c r="AG253" s="32"/>
      <c r="AH253" s="32"/>
      <c r="AI253" s="32"/>
      <c r="AJ253" s="32"/>
      <c r="AK253" s="32"/>
    </row>
    <row r="254" spans="1:37" x14ac:dyDescent="0.25">
      <c r="A254" s="53" t="s">
        <v>326</v>
      </c>
      <c r="B254" s="53">
        <v>2556</v>
      </c>
      <c r="C254" s="53">
        <v>2435</v>
      </c>
      <c r="D254" s="53">
        <v>2338</v>
      </c>
      <c r="E254" s="53">
        <v>1986</v>
      </c>
      <c r="F254" s="53">
        <v>1838</v>
      </c>
      <c r="G254" s="53">
        <v>1937</v>
      </c>
      <c r="H254" s="53">
        <v>1870</v>
      </c>
      <c r="I254" s="53">
        <v>1657</v>
      </c>
      <c r="J254" s="53">
        <v>1690</v>
      </c>
      <c r="K254" s="53">
        <v>1585</v>
      </c>
      <c r="L254" s="53">
        <v>1654</v>
      </c>
      <c r="M254" s="53">
        <v>1887</v>
      </c>
      <c r="N254" s="53">
        <v>2425</v>
      </c>
      <c r="O254" s="53">
        <v>2428</v>
      </c>
      <c r="P254" s="53">
        <v>2286</v>
      </c>
      <c r="Q254" s="53">
        <v>1976</v>
      </c>
      <c r="R254" s="53">
        <v>1900</v>
      </c>
      <c r="S254" s="53">
        <v>1960</v>
      </c>
      <c r="T254" s="53">
        <v>1859</v>
      </c>
      <c r="U254" s="53">
        <v>1760</v>
      </c>
      <c r="V254" s="53">
        <v>1719</v>
      </c>
      <c r="W254" s="53">
        <v>1511</v>
      </c>
      <c r="X254" s="53">
        <v>1557</v>
      </c>
      <c r="Y254" s="53">
        <v>1695</v>
      </c>
      <c r="Z254" s="53">
        <v>2255</v>
      </c>
      <c r="AA254" s="53">
        <v>2317</v>
      </c>
      <c r="AB254" s="53">
        <v>2219</v>
      </c>
      <c r="AC254" s="53">
        <v>1905</v>
      </c>
      <c r="AD254" s="53">
        <v>1832</v>
      </c>
      <c r="AE254" s="53">
        <v>1969</v>
      </c>
      <c r="AF254" s="32"/>
      <c r="AG254" s="32"/>
      <c r="AH254" s="32"/>
      <c r="AI254" s="32"/>
      <c r="AJ254" s="32"/>
      <c r="AK254" s="32"/>
    </row>
    <row r="255" spans="1:37" x14ac:dyDescent="0.25">
      <c r="A255" s="53" t="s">
        <v>325</v>
      </c>
      <c r="B255" s="53">
        <v>3270</v>
      </c>
      <c r="C255" s="53">
        <v>3115</v>
      </c>
      <c r="D255" s="53">
        <v>3004</v>
      </c>
      <c r="E255" s="53">
        <v>2599</v>
      </c>
      <c r="F255" s="53">
        <v>2416</v>
      </c>
      <c r="G255" s="53">
        <v>2551</v>
      </c>
      <c r="H255" s="53">
        <v>2464</v>
      </c>
      <c r="I255" s="53">
        <v>2178</v>
      </c>
      <c r="J255" s="53">
        <v>2218</v>
      </c>
      <c r="K255" s="53">
        <v>2055</v>
      </c>
      <c r="L255" s="53">
        <v>2144</v>
      </c>
      <c r="M255" s="53">
        <v>2416</v>
      </c>
      <c r="N255" s="53">
        <v>3075</v>
      </c>
      <c r="O255" s="53">
        <v>3067</v>
      </c>
      <c r="P255" s="53">
        <v>2897</v>
      </c>
      <c r="Q255" s="53">
        <v>2527</v>
      </c>
      <c r="R255" s="53">
        <v>2447</v>
      </c>
      <c r="S255" s="53">
        <v>2543</v>
      </c>
      <c r="T255" s="53">
        <v>2422</v>
      </c>
      <c r="U255" s="53">
        <v>2252</v>
      </c>
      <c r="V255" s="53">
        <v>2204</v>
      </c>
      <c r="W255" s="53">
        <v>1915</v>
      </c>
      <c r="X255" s="53">
        <v>1977</v>
      </c>
      <c r="Y255" s="53">
        <v>2130</v>
      </c>
      <c r="Z255" s="53">
        <v>2797</v>
      </c>
      <c r="AA255" s="53">
        <v>2870</v>
      </c>
      <c r="AB255" s="53">
        <v>2777</v>
      </c>
      <c r="AC255" s="53">
        <v>2405</v>
      </c>
      <c r="AD255" s="53">
        <v>2330</v>
      </c>
      <c r="AE255" s="53">
        <v>2560</v>
      </c>
      <c r="AF255" s="32"/>
      <c r="AG255" s="32"/>
      <c r="AH255" s="32"/>
      <c r="AI255" s="32"/>
      <c r="AJ255" s="32"/>
      <c r="AK255" s="32"/>
    </row>
    <row r="256" spans="1:37" x14ac:dyDescent="0.25">
      <c r="A256" s="53" t="s">
        <v>328</v>
      </c>
      <c r="B256" s="53">
        <v>214</v>
      </c>
      <c r="C256" s="53">
        <v>224</v>
      </c>
      <c r="D256" s="53">
        <v>221</v>
      </c>
      <c r="E256" s="53">
        <v>182</v>
      </c>
      <c r="F256" s="53">
        <v>173</v>
      </c>
      <c r="G256" s="53">
        <v>200</v>
      </c>
      <c r="H256" s="53">
        <v>203</v>
      </c>
      <c r="I256" s="53">
        <v>195</v>
      </c>
      <c r="J256" s="53">
        <v>183</v>
      </c>
      <c r="K256" s="53">
        <v>156</v>
      </c>
      <c r="L256" s="53">
        <v>174</v>
      </c>
      <c r="M256" s="53">
        <v>172</v>
      </c>
      <c r="N256" s="53">
        <v>217</v>
      </c>
      <c r="O256" s="53">
        <v>234</v>
      </c>
      <c r="P256" s="53">
        <v>230</v>
      </c>
      <c r="Q256" s="53">
        <v>197</v>
      </c>
      <c r="R256" s="53">
        <v>187</v>
      </c>
      <c r="S256" s="53">
        <v>188</v>
      </c>
      <c r="T256" s="53">
        <v>184</v>
      </c>
      <c r="U256" s="53">
        <v>185</v>
      </c>
      <c r="V256" s="53">
        <v>156</v>
      </c>
      <c r="W256" s="53">
        <v>139</v>
      </c>
      <c r="X256" s="53">
        <v>146</v>
      </c>
      <c r="Y256" s="53">
        <v>162</v>
      </c>
      <c r="Z256" s="53">
        <v>200</v>
      </c>
      <c r="AA256" s="53">
        <v>208</v>
      </c>
      <c r="AB256" s="53">
        <v>190</v>
      </c>
      <c r="AC256" s="53">
        <v>157</v>
      </c>
      <c r="AD256" s="53">
        <v>174</v>
      </c>
      <c r="AE256" s="53">
        <v>205</v>
      </c>
      <c r="AF256" s="32"/>
      <c r="AG256" s="32"/>
      <c r="AH256" s="32"/>
      <c r="AI256" s="32"/>
      <c r="AJ256" s="32"/>
      <c r="AK256" s="32"/>
    </row>
    <row r="257" spans="1:37" x14ac:dyDescent="0.25">
      <c r="A257" s="53" t="s">
        <v>329</v>
      </c>
      <c r="B257" s="53">
        <v>13894</v>
      </c>
      <c r="C257" s="53">
        <v>13405</v>
      </c>
      <c r="D257" s="53">
        <v>12717</v>
      </c>
      <c r="E257" s="53">
        <v>10923</v>
      </c>
      <c r="F257" s="53">
        <v>10398</v>
      </c>
      <c r="G257" s="53">
        <v>11378</v>
      </c>
      <c r="H257" s="53">
        <v>11546</v>
      </c>
      <c r="I257" s="53">
        <v>10390</v>
      </c>
      <c r="J257" s="53">
        <v>10171</v>
      </c>
      <c r="K257" s="53">
        <v>9120</v>
      </c>
      <c r="L257" s="53">
        <v>9001</v>
      </c>
      <c r="M257" s="53">
        <v>9695</v>
      </c>
      <c r="N257" s="53">
        <v>12950</v>
      </c>
      <c r="O257" s="53">
        <v>12861</v>
      </c>
      <c r="P257" s="53">
        <v>11987</v>
      </c>
      <c r="Q257" s="53">
        <v>10310</v>
      </c>
      <c r="R257" s="53">
        <v>10587</v>
      </c>
      <c r="S257" s="53">
        <v>11410</v>
      </c>
      <c r="T257" s="53">
        <v>11817</v>
      </c>
      <c r="U257" s="53">
        <v>10708</v>
      </c>
      <c r="V257" s="53">
        <v>9949</v>
      </c>
      <c r="W257" s="53">
        <v>8643</v>
      </c>
      <c r="X257" s="53">
        <v>8448</v>
      </c>
      <c r="Y257" s="53">
        <v>8653</v>
      </c>
      <c r="Z257" s="53">
        <v>11784</v>
      </c>
      <c r="AA257" s="53">
        <v>12146</v>
      </c>
      <c r="AB257" s="53">
        <v>11561</v>
      </c>
      <c r="AC257" s="53">
        <v>9714</v>
      </c>
      <c r="AD257" s="53">
        <v>9840</v>
      </c>
      <c r="AE257" s="53">
        <v>11436</v>
      </c>
      <c r="AF257" s="32"/>
      <c r="AG257" s="32"/>
      <c r="AH257" s="32"/>
      <c r="AI257" s="32"/>
      <c r="AJ257" s="32"/>
      <c r="AK257" s="32"/>
    </row>
    <row r="258" spans="1:37" x14ac:dyDescent="0.25">
      <c r="A258" s="53" t="s">
        <v>330</v>
      </c>
      <c r="B258" s="53">
        <v>1788</v>
      </c>
      <c r="C258" s="53">
        <v>1717</v>
      </c>
      <c r="D258" s="53">
        <v>1554</v>
      </c>
      <c r="E258" s="53">
        <v>1254</v>
      </c>
      <c r="F258" s="53">
        <v>1109</v>
      </c>
      <c r="G258" s="53">
        <v>1143</v>
      </c>
      <c r="H258" s="53">
        <v>1124</v>
      </c>
      <c r="I258" s="53">
        <v>1021</v>
      </c>
      <c r="J258" s="53">
        <v>1000</v>
      </c>
      <c r="K258" s="53">
        <v>916</v>
      </c>
      <c r="L258" s="53">
        <v>966</v>
      </c>
      <c r="M258" s="53">
        <v>1164</v>
      </c>
      <c r="N258" s="53">
        <v>1583</v>
      </c>
      <c r="O258" s="53">
        <v>1607</v>
      </c>
      <c r="P258" s="53">
        <v>1400</v>
      </c>
      <c r="Q258" s="53">
        <v>1121</v>
      </c>
      <c r="R258" s="53">
        <v>1136</v>
      </c>
      <c r="S258" s="53">
        <v>1202</v>
      </c>
      <c r="T258" s="53">
        <v>1258</v>
      </c>
      <c r="U258" s="53">
        <v>1140</v>
      </c>
      <c r="V258" s="53">
        <v>1072</v>
      </c>
      <c r="W258" s="53">
        <v>923</v>
      </c>
      <c r="X258" s="53">
        <v>942</v>
      </c>
      <c r="Y258" s="53">
        <v>1083</v>
      </c>
      <c r="Z258" s="53">
        <v>1520</v>
      </c>
      <c r="AA258" s="53">
        <v>1564</v>
      </c>
      <c r="AB258" s="53">
        <v>1441</v>
      </c>
      <c r="AC258" s="53">
        <v>1132</v>
      </c>
      <c r="AD258" s="53">
        <v>1104</v>
      </c>
      <c r="AE258" s="53">
        <v>1230</v>
      </c>
      <c r="AF258" s="32"/>
      <c r="AG258" s="32"/>
      <c r="AH258" s="32"/>
      <c r="AI258" s="32"/>
      <c r="AJ258" s="32"/>
      <c r="AK258" s="32"/>
    </row>
    <row r="259" spans="1:37" x14ac:dyDescent="0.25">
      <c r="A259" s="53" t="s">
        <v>331</v>
      </c>
      <c r="B259" s="53">
        <v>86</v>
      </c>
      <c r="C259" s="53">
        <v>93</v>
      </c>
      <c r="D259" s="53">
        <v>77</v>
      </c>
      <c r="E259" s="53">
        <v>65</v>
      </c>
      <c r="F259" s="53">
        <v>58</v>
      </c>
      <c r="G259" s="53">
        <v>58</v>
      </c>
      <c r="H259" s="53">
        <v>57</v>
      </c>
      <c r="I259" s="53">
        <v>50</v>
      </c>
      <c r="J259" s="53">
        <v>42</v>
      </c>
      <c r="K259" s="53">
        <v>46</v>
      </c>
      <c r="L259" s="53">
        <v>49</v>
      </c>
      <c r="M259" s="53">
        <v>66</v>
      </c>
      <c r="N259" s="53">
        <v>92</v>
      </c>
      <c r="O259" s="53">
        <v>104</v>
      </c>
      <c r="P259" s="53">
        <v>95</v>
      </c>
      <c r="Q259" s="53">
        <v>65</v>
      </c>
      <c r="R259" s="53">
        <v>60</v>
      </c>
      <c r="S259" s="53">
        <v>72</v>
      </c>
      <c r="T259" s="53">
        <v>73</v>
      </c>
      <c r="U259" s="53">
        <v>64</v>
      </c>
      <c r="V259" s="53">
        <v>59</v>
      </c>
      <c r="W259" s="53">
        <v>53</v>
      </c>
      <c r="X259" s="53">
        <v>48</v>
      </c>
      <c r="Y259" s="53">
        <v>57</v>
      </c>
      <c r="Z259" s="53">
        <v>95</v>
      </c>
      <c r="AA259" s="53">
        <v>87</v>
      </c>
      <c r="AB259" s="53">
        <v>88</v>
      </c>
      <c r="AC259" s="53">
        <v>75</v>
      </c>
      <c r="AD259" s="53">
        <v>58</v>
      </c>
      <c r="AE259" s="53">
        <v>55</v>
      </c>
      <c r="AF259" s="32"/>
      <c r="AG259" s="32"/>
      <c r="AH259" s="32"/>
      <c r="AI259" s="32"/>
      <c r="AJ259" s="32"/>
      <c r="AK259" s="32"/>
    </row>
    <row r="260" spans="1:37" x14ac:dyDescent="0.25">
      <c r="A260" s="53" t="s">
        <v>332</v>
      </c>
      <c r="B260" s="53">
        <v>91</v>
      </c>
      <c r="C260" s="53">
        <v>85</v>
      </c>
      <c r="D260" s="53">
        <v>87</v>
      </c>
      <c r="E260" s="53">
        <v>69</v>
      </c>
      <c r="F260" s="53">
        <v>59</v>
      </c>
      <c r="G260" s="53">
        <v>64</v>
      </c>
      <c r="H260" s="53">
        <v>66</v>
      </c>
      <c r="I260" s="53">
        <v>59</v>
      </c>
      <c r="J260" s="53">
        <v>63</v>
      </c>
      <c r="K260" s="53">
        <v>54</v>
      </c>
      <c r="L260" s="53">
        <v>50</v>
      </c>
      <c r="M260" s="53">
        <v>48</v>
      </c>
      <c r="N260" s="53">
        <v>69</v>
      </c>
      <c r="O260" s="53">
        <v>59</v>
      </c>
      <c r="P260" s="53">
        <v>55</v>
      </c>
      <c r="Q260" s="53">
        <v>57</v>
      </c>
      <c r="R260" s="53">
        <v>63</v>
      </c>
      <c r="S260" s="53">
        <v>59</v>
      </c>
      <c r="T260" s="53">
        <v>55</v>
      </c>
      <c r="U260" s="53">
        <v>48</v>
      </c>
      <c r="V260" s="53">
        <v>46</v>
      </c>
      <c r="W260" s="53">
        <v>39</v>
      </c>
      <c r="X260" s="53">
        <v>46</v>
      </c>
      <c r="Y260" s="53">
        <v>48</v>
      </c>
      <c r="Z260" s="53">
        <v>60</v>
      </c>
      <c r="AA260" s="53">
        <v>56</v>
      </c>
      <c r="AB260" s="53">
        <v>61</v>
      </c>
      <c r="AC260" s="53">
        <v>50</v>
      </c>
      <c r="AD260" s="53">
        <v>50</v>
      </c>
      <c r="AE260" s="53">
        <v>68</v>
      </c>
      <c r="AF260" s="32"/>
      <c r="AG260" s="32"/>
      <c r="AH260" s="32"/>
      <c r="AI260" s="32"/>
      <c r="AJ260" s="32"/>
      <c r="AK260" s="32"/>
    </row>
    <row r="261" spans="1:37" x14ac:dyDescent="0.25">
      <c r="A261" s="53" t="s">
        <v>333</v>
      </c>
      <c r="B261" s="53">
        <v>9050</v>
      </c>
      <c r="C261" s="53">
        <v>8861</v>
      </c>
      <c r="D261" s="53">
        <v>8372</v>
      </c>
      <c r="E261" s="53">
        <v>6693</v>
      </c>
      <c r="F261" s="53">
        <v>6163</v>
      </c>
      <c r="G261" s="53">
        <v>6706</v>
      </c>
      <c r="H261" s="53">
        <v>6914</v>
      </c>
      <c r="I261" s="53">
        <v>6281</v>
      </c>
      <c r="J261" s="53">
        <v>6225</v>
      </c>
      <c r="K261" s="53">
        <v>5612</v>
      </c>
      <c r="L261" s="53">
        <v>5495</v>
      </c>
      <c r="M261" s="53">
        <v>6005</v>
      </c>
      <c r="N261" s="53">
        <v>8887</v>
      </c>
      <c r="O261" s="53">
        <v>9083</v>
      </c>
      <c r="P261" s="53">
        <v>8471</v>
      </c>
      <c r="Q261" s="53">
        <v>6500</v>
      </c>
      <c r="R261" s="53">
        <v>6293</v>
      </c>
      <c r="S261" s="53">
        <v>6660</v>
      </c>
      <c r="T261" s="53">
        <v>6789</v>
      </c>
      <c r="U261" s="53">
        <v>6229</v>
      </c>
      <c r="V261" s="53">
        <v>5718</v>
      </c>
      <c r="W261" s="53">
        <v>5052</v>
      </c>
      <c r="X261" s="53">
        <v>5070</v>
      </c>
      <c r="Y261" s="53">
        <v>5422</v>
      </c>
      <c r="Z261" s="53">
        <v>7983</v>
      </c>
      <c r="AA261" s="53">
        <v>8194</v>
      </c>
      <c r="AB261" s="53">
        <v>7679</v>
      </c>
      <c r="AC261" s="53">
        <v>6244</v>
      </c>
      <c r="AD261" s="53">
        <v>5992</v>
      </c>
      <c r="AE261" s="53">
        <v>6736</v>
      </c>
      <c r="AF261" s="32"/>
      <c r="AG261" s="32"/>
      <c r="AH261" s="32"/>
      <c r="AI261" s="32"/>
      <c r="AJ261" s="32"/>
      <c r="AK261" s="32"/>
    </row>
    <row r="262" spans="1:37" x14ac:dyDescent="0.25">
      <c r="A262" s="53" t="s">
        <v>334</v>
      </c>
      <c r="B262" s="53">
        <v>646</v>
      </c>
      <c r="C262" s="53">
        <v>592</v>
      </c>
      <c r="D262" s="53">
        <v>570</v>
      </c>
      <c r="E262" s="53">
        <v>456</v>
      </c>
      <c r="F262" s="53">
        <v>202</v>
      </c>
      <c r="G262" s="53">
        <v>71</v>
      </c>
      <c r="H262" s="53">
        <v>49</v>
      </c>
      <c r="I262" s="53">
        <v>36</v>
      </c>
      <c r="J262" s="53">
        <v>43</v>
      </c>
      <c r="K262" s="53">
        <v>92</v>
      </c>
      <c r="L262" s="53">
        <v>333</v>
      </c>
      <c r="M262" s="53">
        <v>464</v>
      </c>
      <c r="N262" s="53">
        <v>571</v>
      </c>
      <c r="O262" s="53">
        <v>558</v>
      </c>
      <c r="P262" s="53">
        <v>516</v>
      </c>
      <c r="Q262" s="53">
        <v>418</v>
      </c>
      <c r="R262" s="53">
        <v>219</v>
      </c>
      <c r="S262" s="53">
        <v>88</v>
      </c>
      <c r="T262" s="53">
        <v>61</v>
      </c>
      <c r="U262" s="53">
        <v>56</v>
      </c>
      <c r="V262" s="53">
        <v>66</v>
      </c>
      <c r="W262" s="53">
        <v>72</v>
      </c>
      <c r="X262" s="53">
        <v>267</v>
      </c>
      <c r="Y262" s="53">
        <v>385</v>
      </c>
      <c r="Z262" s="53">
        <v>494</v>
      </c>
      <c r="AA262" s="53">
        <v>507</v>
      </c>
      <c r="AB262" s="53">
        <v>507</v>
      </c>
      <c r="AC262" s="53">
        <v>417</v>
      </c>
      <c r="AD262" s="53">
        <v>242</v>
      </c>
      <c r="AE262" s="53">
        <v>104</v>
      </c>
      <c r="AF262" s="32"/>
      <c r="AG262" s="32"/>
      <c r="AH262" s="32"/>
      <c r="AI262" s="32"/>
      <c r="AJ262" s="32"/>
      <c r="AK262" s="32"/>
    </row>
    <row r="263" spans="1:37" x14ac:dyDescent="0.25">
      <c r="A263" s="53" t="s">
        <v>335</v>
      </c>
      <c r="B263" s="53">
        <v>2212</v>
      </c>
      <c r="C263" s="53">
        <v>2132</v>
      </c>
      <c r="D263" s="53">
        <v>2060</v>
      </c>
      <c r="E263" s="53">
        <v>1850</v>
      </c>
      <c r="F263" s="53">
        <v>1859</v>
      </c>
      <c r="G263" s="53">
        <v>2004</v>
      </c>
      <c r="H263" s="53">
        <v>1957</v>
      </c>
      <c r="I263" s="53">
        <v>1740</v>
      </c>
      <c r="J263" s="53">
        <v>1845</v>
      </c>
      <c r="K263" s="53">
        <v>1707</v>
      </c>
      <c r="L263" s="53">
        <v>1683</v>
      </c>
      <c r="M263" s="53">
        <v>1701</v>
      </c>
      <c r="N263" s="53">
        <v>2054</v>
      </c>
      <c r="O263" s="53">
        <v>1991</v>
      </c>
      <c r="P263" s="53">
        <v>1825</v>
      </c>
      <c r="Q263" s="53">
        <v>1689</v>
      </c>
      <c r="R263" s="53">
        <v>1853</v>
      </c>
      <c r="S263" s="53">
        <v>2000</v>
      </c>
      <c r="T263" s="53">
        <v>1926</v>
      </c>
      <c r="U263" s="53">
        <v>1776</v>
      </c>
      <c r="V263" s="53">
        <v>1756</v>
      </c>
      <c r="W263" s="53">
        <v>1562</v>
      </c>
      <c r="X263" s="53">
        <v>1535</v>
      </c>
      <c r="Y263" s="53">
        <v>1500</v>
      </c>
      <c r="Z263" s="53">
        <v>1805</v>
      </c>
      <c r="AA263" s="53">
        <v>1858</v>
      </c>
      <c r="AB263" s="53">
        <v>1757</v>
      </c>
      <c r="AC263" s="53">
        <v>1613</v>
      </c>
      <c r="AD263" s="53">
        <v>1806</v>
      </c>
      <c r="AE263" s="53">
        <v>2103</v>
      </c>
      <c r="AF263" s="32"/>
      <c r="AG263" s="32"/>
      <c r="AH263" s="32"/>
      <c r="AI263" s="32"/>
      <c r="AJ263" s="32"/>
      <c r="AK263" s="32"/>
    </row>
    <row r="264" spans="1:37" x14ac:dyDescent="0.25">
      <c r="A264" s="53" t="s">
        <v>336</v>
      </c>
      <c r="B264" s="53">
        <v>858</v>
      </c>
      <c r="C264" s="53">
        <v>824</v>
      </c>
      <c r="D264" s="53">
        <v>744</v>
      </c>
      <c r="E264" s="53">
        <v>738</v>
      </c>
      <c r="F264" s="53">
        <v>713</v>
      </c>
      <c r="G264" s="53">
        <v>771</v>
      </c>
      <c r="H264" s="53">
        <v>843</v>
      </c>
      <c r="I264" s="53">
        <v>741</v>
      </c>
      <c r="J264" s="53">
        <v>717</v>
      </c>
      <c r="K264" s="53">
        <v>645</v>
      </c>
      <c r="L264" s="53">
        <v>655</v>
      </c>
      <c r="M264" s="53">
        <v>662</v>
      </c>
      <c r="N264" s="53">
        <v>804</v>
      </c>
      <c r="O264" s="53">
        <v>762</v>
      </c>
      <c r="P264" s="53">
        <v>746</v>
      </c>
      <c r="Q264" s="53">
        <v>723</v>
      </c>
      <c r="R264" s="53">
        <v>773</v>
      </c>
      <c r="S264" s="53">
        <v>854</v>
      </c>
      <c r="T264" s="53">
        <v>920</v>
      </c>
      <c r="U264" s="53">
        <v>855</v>
      </c>
      <c r="V264" s="53">
        <v>802</v>
      </c>
      <c r="W264" s="53">
        <v>715</v>
      </c>
      <c r="X264" s="53">
        <v>677</v>
      </c>
      <c r="Y264" s="53">
        <v>640</v>
      </c>
      <c r="Z264" s="53">
        <v>782</v>
      </c>
      <c r="AA264" s="53">
        <v>758</v>
      </c>
      <c r="AB264" s="53">
        <v>758</v>
      </c>
      <c r="AC264" s="53">
        <v>686</v>
      </c>
      <c r="AD264" s="53">
        <v>719</v>
      </c>
      <c r="AE264" s="53">
        <v>844</v>
      </c>
      <c r="AF264" s="32"/>
      <c r="AG264" s="32"/>
      <c r="AH264" s="32"/>
      <c r="AI264" s="32"/>
      <c r="AJ264" s="32"/>
      <c r="AK264" s="32"/>
    </row>
    <row r="265" spans="1:37" x14ac:dyDescent="0.25">
      <c r="A265" s="53" t="s">
        <v>337</v>
      </c>
      <c r="B265" s="53">
        <v>365</v>
      </c>
      <c r="C265" s="53">
        <v>344</v>
      </c>
      <c r="D265" s="53">
        <v>338</v>
      </c>
      <c r="E265" s="53">
        <v>290</v>
      </c>
      <c r="F265" s="53">
        <v>265</v>
      </c>
      <c r="G265" s="53">
        <v>319</v>
      </c>
      <c r="H265" s="53">
        <v>321</v>
      </c>
      <c r="I265" s="53">
        <v>296</v>
      </c>
      <c r="J265" s="53">
        <v>259</v>
      </c>
      <c r="K265" s="53">
        <v>247</v>
      </c>
      <c r="L265" s="53">
        <v>263</v>
      </c>
      <c r="M265" s="53">
        <v>255</v>
      </c>
      <c r="N265" s="53">
        <v>316</v>
      </c>
      <c r="O265" s="53">
        <v>314</v>
      </c>
      <c r="P265" s="53">
        <v>290</v>
      </c>
      <c r="Q265" s="53">
        <v>265</v>
      </c>
      <c r="R265" s="53">
        <v>281</v>
      </c>
      <c r="S265" s="53">
        <v>316</v>
      </c>
      <c r="T265" s="53">
        <v>326</v>
      </c>
      <c r="U265" s="53">
        <v>310</v>
      </c>
      <c r="V265" s="53">
        <v>258</v>
      </c>
      <c r="W265" s="53">
        <v>226</v>
      </c>
      <c r="X265" s="53">
        <v>214</v>
      </c>
      <c r="Y265" s="53">
        <v>232</v>
      </c>
      <c r="Z265" s="53">
        <v>296</v>
      </c>
      <c r="AA265" s="53">
        <v>302</v>
      </c>
      <c r="AB265" s="53">
        <v>262</v>
      </c>
      <c r="AC265" s="53">
        <v>252</v>
      </c>
      <c r="AD265" s="53">
        <v>261</v>
      </c>
      <c r="AE265" s="53">
        <v>305</v>
      </c>
      <c r="AF265" s="32"/>
      <c r="AG265" s="32"/>
      <c r="AH265" s="32"/>
      <c r="AI265" s="32"/>
      <c r="AJ265" s="32"/>
      <c r="AK265" s="32"/>
    </row>
    <row r="266" spans="1:37" x14ac:dyDescent="0.25">
      <c r="A266" s="53" t="s">
        <v>338</v>
      </c>
      <c r="B266" s="53">
        <v>467</v>
      </c>
      <c r="C266" s="53">
        <v>422</v>
      </c>
      <c r="D266" s="53">
        <v>412</v>
      </c>
      <c r="E266" s="53">
        <v>366</v>
      </c>
      <c r="F266" s="53">
        <v>398</v>
      </c>
      <c r="G266" s="53">
        <v>441</v>
      </c>
      <c r="H266" s="53">
        <v>426</v>
      </c>
      <c r="I266" s="53">
        <v>412</v>
      </c>
      <c r="J266" s="53">
        <v>422</v>
      </c>
      <c r="K266" s="53">
        <v>399</v>
      </c>
      <c r="L266" s="53">
        <v>377</v>
      </c>
      <c r="M266" s="53">
        <v>356</v>
      </c>
      <c r="N266" s="53">
        <v>424</v>
      </c>
      <c r="O266" s="53">
        <v>397</v>
      </c>
      <c r="P266" s="53">
        <v>395</v>
      </c>
      <c r="Q266" s="53">
        <v>367</v>
      </c>
      <c r="R266" s="53">
        <v>385</v>
      </c>
      <c r="S266" s="53">
        <v>424</v>
      </c>
      <c r="T266" s="53">
        <v>426</v>
      </c>
      <c r="U266" s="53">
        <v>383</v>
      </c>
      <c r="V266" s="53">
        <v>381</v>
      </c>
      <c r="W266" s="53">
        <v>354</v>
      </c>
      <c r="X266" s="53">
        <v>345</v>
      </c>
      <c r="Y266" s="53">
        <v>355</v>
      </c>
      <c r="Z266" s="53">
        <v>411</v>
      </c>
      <c r="AA266" s="53">
        <v>418</v>
      </c>
      <c r="AB266" s="53">
        <v>363</v>
      </c>
      <c r="AC266" s="53">
        <v>334</v>
      </c>
      <c r="AD266" s="53">
        <v>360</v>
      </c>
      <c r="AE266" s="53">
        <v>446</v>
      </c>
      <c r="AF266" s="32"/>
      <c r="AG266" s="32"/>
      <c r="AH266" s="32"/>
      <c r="AI266" s="32"/>
      <c r="AJ266" s="32"/>
      <c r="AK266" s="32"/>
    </row>
    <row r="267" spans="1:37" x14ac:dyDescent="0.25">
      <c r="A267" s="53" t="s">
        <v>339</v>
      </c>
      <c r="B267" s="53">
        <v>331</v>
      </c>
      <c r="C267" s="53">
        <v>336</v>
      </c>
      <c r="D267" s="53">
        <v>307</v>
      </c>
      <c r="E267" s="53">
        <v>252</v>
      </c>
      <c r="F267" s="53">
        <v>237</v>
      </c>
      <c r="G267" s="53">
        <v>274</v>
      </c>
      <c r="H267" s="53">
        <v>275</v>
      </c>
      <c r="I267" s="53">
        <v>260</v>
      </c>
      <c r="J267" s="53">
        <v>214</v>
      </c>
      <c r="K267" s="53">
        <v>206</v>
      </c>
      <c r="L267" s="53">
        <v>211</v>
      </c>
      <c r="M267" s="53">
        <v>225</v>
      </c>
      <c r="N267" s="53">
        <v>278</v>
      </c>
      <c r="O267" s="53">
        <v>298</v>
      </c>
      <c r="P267" s="53">
        <v>300</v>
      </c>
      <c r="Q267" s="53">
        <v>246</v>
      </c>
      <c r="R267" s="53">
        <v>236</v>
      </c>
      <c r="S267" s="53">
        <v>265</v>
      </c>
      <c r="T267" s="53">
        <v>277</v>
      </c>
      <c r="U267" s="53">
        <v>248</v>
      </c>
      <c r="V267" s="53">
        <v>211</v>
      </c>
      <c r="W267" s="53">
        <v>181</v>
      </c>
      <c r="X267" s="53">
        <v>186</v>
      </c>
      <c r="Y267" s="53">
        <v>205</v>
      </c>
      <c r="Z267" s="53">
        <v>283</v>
      </c>
      <c r="AA267" s="53">
        <v>295</v>
      </c>
      <c r="AB267" s="53">
        <v>280</v>
      </c>
      <c r="AC267" s="53">
        <v>230</v>
      </c>
      <c r="AD267" s="53">
        <v>224</v>
      </c>
      <c r="AE267" s="53">
        <v>274</v>
      </c>
      <c r="AF267" s="32"/>
      <c r="AG267" s="32"/>
      <c r="AH267" s="32"/>
      <c r="AI267" s="32"/>
      <c r="AJ267" s="32"/>
      <c r="AK267" s="32"/>
    </row>
    <row r="268" spans="1:37" x14ac:dyDescent="0.25">
      <c r="A268" s="53" t="s">
        <v>340</v>
      </c>
      <c r="B268" s="53">
        <v>1271</v>
      </c>
      <c r="C268" s="53">
        <v>1270</v>
      </c>
      <c r="D268" s="53">
        <v>1181</v>
      </c>
      <c r="E268" s="53">
        <v>995</v>
      </c>
      <c r="F268" s="53">
        <v>1033</v>
      </c>
      <c r="G268" s="53">
        <v>1089</v>
      </c>
      <c r="H268" s="53">
        <v>1063</v>
      </c>
      <c r="I268" s="53">
        <v>966</v>
      </c>
      <c r="J268" s="53">
        <v>1032</v>
      </c>
      <c r="K268" s="53">
        <v>965</v>
      </c>
      <c r="L268" s="53">
        <v>937</v>
      </c>
      <c r="M268" s="53">
        <v>969</v>
      </c>
      <c r="N268" s="53">
        <v>1227</v>
      </c>
      <c r="O268" s="53">
        <v>1211</v>
      </c>
      <c r="P268" s="53">
        <v>1088</v>
      </c>
      <c r="Q268" s="53">
        <v>972</v>
      </c>
      <c r="R268" s="53">
        <v>1033</v>
      </c>
      <c r="S268" s="53">
        <v>1118</v>
      </c>
      <c r="T268" s="53">
        <v>1114</v>
      </c>
      <c r="U268" s="53">
        <v>986</v>
      </c>
      <c r="V268" s="53">
        <v>952</v>
      </c>
      <c r="W268" s="53">
        <v>871</v>
      </c>
      <c r="X268" s="53">
        <v>859</v>
      </c>
      <c r="Y268" s="53">
        <v>864</v>
      </c>
      <c r="Z268" s="53">
        <v>1142</v>
      </c>
      <c r="AA268" s="53">
        <v>1127</v>
      </c>
      <c r="AB268" s="53">
        <v>1063</v>
      </c>
      <c r="AC268" s="53">
        <v>914</v>
      </c>
      <c r="AD268" s="53">
        <v>950</v>
      </c>
      <c r="AE268" s="53">
        <v>1193</v>
      </c>
      <c r="AF268" s="32"/>
      <c r="AG268" s="32"/>
      <c r="AH268" s="32"/>
      <c r="AI268" s="32"/>
      <c r="AJ268" s="32"/>
      <c r="AK268" s="32"/>
    </row>
    <row r="269" spans="1:37" x14ac:dyDescent="0.25">
      <c r="A269" s="53" t="s">
        <v>341</v>
      </c>
      <c r="B269" s="53">
        <v>28</v>
      </c>
      <c r="C269" s="53">
        <v>28</v>
      </c>
      <c r="D269" s="53">
        <v>28</v>
      </c>
      <c r="E269" s="53">
        <v>23</v>
      </c>
      <c r="F269" s="53">
        <v>25</v>
      </c>
      <c r="G269" s="53">
        <v>23</v>
      </c>
      <c r="H269" s="53">
        <v>21</v>
      </c>
      <c r="I269" s="53">
        <v>20</v>
      </c>
      <c r="J269" s="53">
        <v>15</v>
      </c>
      <c r="K269" s="53">
        <v>16</v>
      </c>
      <c r="L269" s="53">
        <v>13</v>
      </c>
      <c r="M269" s="53">
        <v>17</v>
      </c>
      <c r="N269" s="53">
        <v>25</v>
      </c>
      <c r="O269" s="53">
        <v>25</v>
      </c>
      <c r="P269" s="53">
        <v>22</v>
      </c>
      <c r="Q269" s="53">
        <v>20</v>
      </c>
      <c r="R269" s="53">
        <v>21</v>
      </c>
      <c r="S269" s="53">
        <v>18</v>
      </c>
      <c r="T269" s="53">
        <v>20</v>
      </c>
      <c r="U269" s="53">
        <v>19</v>
      </c>
      <c r="V269" s="53">
        <v>17</v>
      </c>
      <c r="W269" s="53">
        <v>15</v>
      </c>
      <c r="X269" s="53">
        <v>19</v>
      </c>
      <c r="Y269" s="53">
        <v>23</v>
      </c>
      <c r="Z269" s="53">
        <v>27</v>
      </c>
      <c r="AA269" s="53">
        <v>29</v>
      </c>
      <c r="AB269" s="53">
        <v>30</v>
      </c>
      <c r="AC269" s="53">
        <v>23</v>
      </c>
      <c r="AD269" s="53">
        <v>20</v>
      </c>
      <c r="AE269" s="53">
        <v>27</v>
      </c>
      <c r="AF269" s="32"/>
      <c r="AG269" s="32"/>
      <c r="AH269" s="32"/>
      <c r="AI269" s="32"/>
      <c r="AJ269" s="32"/>
      <c r="AK269" s="32"/>
    </row>
    <row r="270" spans="1:37" x14ac:dyDescent="0.25">
      <c r="A270" s="53" t="s">
        <v>342</v>
      </c>
      <c r="B270" s="53">
        <v>174</v>
      </c>
      <c r="C270" s="53">
        <v>177</v>
      </c>
      <c r="D270" s="53">
        <v>165</v>
      </c>
      <c r="E270" s="53">
        <v>121</v>
      </c>
      <c r="F270" s="53">
        <v>109</v>
      </c>
      <c r="G270" s="53">
        <v>122</v>
      </c>
      <c r="H270" s="53">
        <v>120</v>
      </c>
      <c r="I270" s="53">
        <v>104</v>
      </c>
      <c r="J270" s="53">
        <v>108</v>
      </c>
      <c r="K270" s="53">
        <v>90</v>
      </c>
      <c r="L270" s="53">
        <v>100</v>
      </c>
      <c r="M270" s="53">
        <v>109</v>
      </c>
      <c r="N270" s="53">
        <v>149</v>
      </c>
      <c r="O270" s="53">
        <v>143</v>
      </c>
      <c r="P270" s="53">
        <v>136</v>
      </c>
      <c r="Q270" s="53">
        <v>98</v>
      </c>
      <c r="R270" s="53">
        <v>98</v>
      </c>
      <c r="S270" s="53">
        <v>97</v>
      </c>
      <c r="T270" s="53">
        <v>106</v>
      </c>
      <c r="U270" s="53">
        <v>101</v>
      </c>
      <c r="V270" s="53">
        <v>98</v>
      </c>
      <c r="W270" s="53">
        <v>79</v>
      </c>
      <c r="X270" s="53">
        <v>84</v>
      </c>
      <c r="Y270" s="53">
        <v>83</v>
      </c>
      <c r="Z270" s="53">
        <v>134</v>
      </c>
      <c r="AA270" s="53">
        <v>147</v>
      </c>
      <c r="AB270" s="53">
        <v>136</v>
      </c>
      <c r="AC270" s="53">
        <v>102</v>
      </c>
      <c r="AD270" s="53">
        <v>91</v>
      </c>
      <c r="AE270" s="53">
        <v>105</v>
      </c>
      <c r="AF270" s="32"/>
      <c r="AG270" s="32"/>
      <c r="AH270" s="32"/>
      <c r="AI270" s="32"/>
      <c r="AJ270" s="32"/>
      <c r="AK270" s="32"/>
    </row>
    <row r="271" spans="1:37" x14ac:dyDescent="0.25">
      <c r="A271" s="53" t="s">
        <v>343</v>
      </c>
      <c r="B271" s="53">
        <v>523</v>
      </c>
      <c r="C271" s="53">
        <v>544</v>
      </c>
      <c r="D271" s="53">
        <v>499</v>
      </c>
      <c r="E271" s="53">
        <v>400</v>
      </c>
      <c r="F271" s="53">
        <v>373</v>
      </c>
      <c r="G271" s="53">
        <v>391</v>
      </c>
      <c r="H271" s="53">
        <v>400</v>
      </c>
      <c r="I271" s="53">
        <v>363</v>
      </c>
      <c r="J271" s="53">
        <v>363</v>
      </c>
      <c r="K271" s="53">
        <v>329</v>
      </c>
      <c r="L271" s="53">
        <v>353</v>
      </c>
      <c r="M271" s="53">
        <v>386</v>
      </c>
      <c r="N271" s="53">
        <v>521</v>
      </c>
      <c r="O271" s="53">
        <v>503</v>
      </c>
      <c r="P271" s="53">
        <v>466</v>
      </c>
      <c r="Q271" s="53">
        <v>401</v>
      </c>
      <c r="R271" s="53">
        <v>405</v>
      </c>
      <c r="S271" s="53">
        <v>416</v>
      </c>
      <c r="T271" s="53">
        <v>401</v>
      </c>
      <c r="U271" s="53">
        <v>372</v>
      </c>
      <c r="V271" s="53">
        <v>358</v>
      </c>
      <c r="W271" s="53">
        <v>306</v>
      </c>
      <c r="X271" s="53">
        <v>315</v>
      </c>
      <c r="Y271" s="53">
        <v>328</v>
      </c>
      <c r="Z271" s="53">
        <v>453</v>
      </c>
      <c r="AA271" s="53">
        <v>457</v>
      </c>
      <c r="AB271" s="53">
        <v>416</v>
      </c>
      <c r="AC271" s="53">
        <v>354</v>
      </c>
      <c r="AD271" s="53">
        <v>380</v>
      </c>
      <c r="AE271" s="53">
        <v>412</v>
      </c>
      <c r="AF271" s="32"/>
      <c r="AG271" s="32"/>
      <c r="AH271" s="32"/>
      <c r="AI271" s="32"/>
      <c r="AJ271" s="32"/>
      <c r="AK271" s="32"/>
    </row>
    <row r="272" spans="1:37" x14ac:dyDescent="0.25">
      <c r="A272" s="53" t="s">
        <v>344</v>
      </c>
      <c r="B272" s="53">
        <v>226</v>
      </c>
      <c r="C272" s="53">
        <v>218</v>
      </c>
      <c r="D272" s="53">
        <v>211</v>
      </c>
      <c r="E272" s="53">
        <v>154</v>
      </c>
      <c r="F272" s="53">
        <v>130</v>
      </c>
      <c r="G272" s="53">
        <v>129</v>
      </c>
      <c r="H272" s="53">
        <v>113</v>
      </c>
      <c r="I272" s="53">
        <v>109</v>
      </c>
      <c r="J272" s="53">
        <v>115</v>
      </c>
      <c r="K272" s="53">
        <v>112</v>
      </c>
      <c r="L272" s="53">
        <v>114</v>
      </c>
      <c r="M272" s="53">
        <v>136</v>
      </c>
      <c r="N272" s="53">
        <v>193</v>
      </c>
      <c r="O272" s="53">
        <v>205</v>
      </c>
      <c r="P272" s="53">
        <v>192</v>
      </c>
      <c r="Q272" s="53">
        <v>143</v>
      </c>
      <c r="R272" s="53">
        <v>128</v>
      </c>
      <c r="S272" s="53">
        <v>141</v>
      </c>
      <c r="T272" s="53">
        <v>127</v>
      </c>
      <c r="U272" s="53">
        <v>114</v>
      </c>
      <c r="V272" s="53">
        <v>109</v>
      </c>
      <c r="W272" s="53">
        <v>113</v>
      </c>
      <c r="X272" s="53">
        <v>126</v>
      </c>
      <c r="Y272" s="53">
        <v>149</v>
      </c>
      <c r="Z272" s="53">
        <v>176</v>
      </c>
      <c r="AA272" s="53">
        <v>183</v>
      </c>
      <c r="AB272" s="53">
        <v>183</v>
      </c>
      <c r="AC272" s="53">
        <v>141</v>
      </c>
      <c r="AD272" s="53">
        <v>124</v>
      </c>
      <c r="AE272" s="53">
        <v>126</v>
      </c>
      <c r="AF272" s="32"/>
      <c r="AG272" s="32"/>
      <c r="AH272" s="32"/>
      <c r="AI272" s="32"/>
      <c r="AJ272" s="32"/>
      <c r="AK272" s="32"/>
    </row>
    <row r="273" spans="1:37" x14ac:dyDescent="0.25">
      <c r="A273" s="53" t="s">
        <v>346</v>
      </c>
      <c r="B273" s="53">
        <v>156</v>
      </c>
      <c r="C273" s="53">
        <v>144</v>
      </c>
      <c r="D273" s="53">
        <v>130</v>
      </c>
      <c r="E273" s="53">
        <v>113</v>
      </c>
      <c r="F273" s="53">
        <v>95</v>
      </c>
      <c r="G273" s="53">
        <v>102</v>
      </c>
      <c r="H273" s="53">
        <v>96</v>
      </c>
      <c r="I273" s="53">
        <v>90</v>
      </c>
      <c r="J273" s="53">
        <v>92</v>
      </c>
      <c r="K273" s="53">
        <v>86</v>
      </c>
      <c r="L273" s="53">
        <v>84</v>
      </c>
      <c r="M273" s="53">
        <v>104</v>
      </c>
      <c r="N273" s="53">
        <v>146</v>
      </c>
      <c r="O273" s="53">
        <v>131</v>
      </c>
      <c r="P273" s="53">
        <v>123</v>
      </c>
      <c r="Q273" s="53">
        <v>113</v>
      </c>
      <c r="R273" s="53">
        <v>98</v>
      </c>
      <c r="S273" s="53">
        <v>106</v>
      </c>
      <c r="T273" s="53">
        <v>118</v>
      </c>
      <c r="U273" s="53">
        <v>110</v>
      </c>
      <c r="V273" s="53">
        <v>102</v>
      </c>
      <c r="W273" s="53">
        <v>95</v>
      </c>
      <c r="X273" s="53">
        <v>91</v>
      </c>
      <c r="Y273" s="53">
        <v>102</v>
      </c>
      <c r="Z273" s="53">
        <v>145</v>
      </c>
      <c r="AA273" s="53">
        <v>138</v>
      </c>
      <c r="AB273" s="53">
        <v>130</v>
      </c>
      <c r="AC273" s="53">
        <v>106</v>
      </c>
      <c r="AD273" s="53">
        <v>100</v>
      </c>
      <c r="AE273" s="53">
        <v>113</v>
      </c>
      <c r="AF273" s="32"/>
      <c r="AG273" s="32"/>
      <c r="AH273" s="32"/>
      <c r="AI273" s="32"/>
      <c r="AJ273" s="32"/>
      <c r="AK273" s="32"/>
    </row>
    <row r="274" spans="1:37" x14ac:dyDescent="0.25">
      <c r="A274" s="53" t="s">
        <v>347</v>
      </c>
      <c r="B274" s="53">
        <v>55</v>
      </c>
      <c r="C274" s="53">
        <v>48</v>
      </c>
      <c r="D274" s="53">
        <v>39</v>
      </c>
      <c r="E274" s="53">
        <v>29</v>
      </c>
      <c r="F274" s="53">
        <v>29</v>
      </c>
      <c r="G274" s="53">
        <v>34</v>
      </c>
      <c r="H274" s="53">
        <v>35</v>
      </c>
      <c r="I274" s="53">
        <v>31</v>
      </c>
      <c r="J274" s="53">
        <v>25</v>
      </c>
      <c r="K274" s="53">
        <v>25</v>
      </c>
      <c r="L274" s="53">
        <v>25</v>
      </c>
      <c r="M274" s="53">
        <v>34</v>
      </c>
      <c r="N274" s="53">
        <v>47</v>
      </c>
      <c r="O274" s="53">
        <v>45</v>
      </c>
      <c r="P274" s="53">
        <v>39</v>
      </c>
      <c r="Q274" s="53">
        <v>27</v>
      </c>
      <c r="R274" s="53">
        <v>28</v>
      </c>
      <c r="S274" s="53">
        <v>29</v>
      </c>
      <c r="T274" s="53">
        <v>24</v>
      </c>
      <c r="U274" s="53">
        <v>25</v>
      </c>
      <c r="V274" s="53">
        <v>26</v>
      </c>
      <c r="W274" s="53">
        <v>18</v>
      </c>
      <c r="X274" s="53">
        <v>21</v>
      </c>
      <c r="Y274" s="53">
        <v>20</v>
      </c>
      <c r="Z274" s="53">
        <v>32</v>
      </c>
      <c r="AA274" s="53">
        <v>30</v>
      </c>
      <c r="AB274" s="53">
        <v>33</v>
      </c>
      <c r="AC274" s="53">
        <v>26</v>
      </c>
      <c r="AD274" s="53">
        <v>29</v>
      </c>
      <c r="AE274" s="53">
        <v>34</v>
      </c>
      <c r="AF274" s="32"/>
      <c r="AG274" s="32"/>
      <c r="AH274" s="32"/>
      <c r="AI274" s="32"/>
      <c r="AJ274" s="32"/>
      <c r="AK274" s="32"/>
    </row>
    <row r="275" spans="1:37" x14ac:dyDescent="0.25">
      <c r="A275" s="53" t="s">
        <v>348</v>
      </c>
      <c r="B275" s="53">
        <v>45</v>
      </c>
      <c r="C275" s="53">
        <v>41</v>
      </c>
      <c r="D275" s="53">
        <v>39</v>
      </c>
      <c r="E275" s="53">
        <v>36</v>
      </c>
      <c r="F275" s="53">
        <v>40</v>
      </c>
      <c r="G275" s="53">
        <v>44</v>
      </c>
      <c r="H275" s="53">
        <v>51</v>
      </c>
      <c r="I275" s="53">
        <v>39</v>
      </c>
      <c r="J275" s="53">
        <v>34</v>
      </c>
      <c r="K275" s="53">
        <v>30</v>
      </c>
      <c r="L275" s="53">
        <v>25</v>
      </c>
      <c r="M275" s="53">
        <v>23</v>
      </c>
      <c r="N275" s="53">
        <v>44</v>
      </c>
      <c r="O275" s="53">
        <v>41</v>
      </c>
      <c r="P275" s="53">
        <v>40</v>
      </c>
      <c r="Q275" s="53">
        <v>47</v>
      </c>
      <c r="R275" s="53">
        <v>31</v>
      </c>
      <c r="S275" s="53">
        <v>43</v>
      </c>
      <c r="T275" s="53">
        <v>44</v>
      </c>
      <c r="U275" s="53">
        <v>49</v>
      </c>
      <c r="V275" s="53">
        <v>25</v>
      </c>
      <c r="W275" s="53">
        <v>24</v>
      </c>
      <c r="X275" s="53">
        <v>23</v>
      </c>
      <c r="Y275" s="53">
        <v>30</v>
      </c>
      <c r="Z275" s="53">
        <v>44</v>
      </c>
      <c r="AA275" s="53">
        <v>39</v>
      </c>
      <c r="AB275" s="53">
        <v>42</v>
      </c>
      <c r="AC275" s="53">
        <v>42</v>
      </c>
      <c r="AD275" s="53">
        <v>33</v>
      </c>
      <c r="AE275" s="53">
        <v>52</v>
      </c>
      <c r="AF275" s="32"/>
      <c r="AG275" s="32"/>
      <c r="AH275" s="32"/>
      <c r="AI275" s="32"/>
      <c r="AJ275" s="32"/>
      <c r="AK275" s="32"/>
    </row>
    <row r="276" spans="1:37" x14ac:dyDescent="0.25">
      <c r="A276" s="53" t="s">
        <v>349</v>
      </c>
      <c r="B276" s="53">
        <v>203</v>
      </c>
      <c r="C276" s="53">
        <v>190</v>
      </c>
      <c r="D276" s="53">
        <v>196</v>
      </c>
      <c r="E276" s="53">
        <v>170</v>
      </c>
      <c r="F276" s="53">
        <v>163</v>
      </c>
      <c r="G276" s="53">
        <v>178</v>
      </c>
      <c r="H276" s="53">
        <v>193</v>
      </c>
      <c r="I276" s="53">
        <v>163</v>
      </c>
      <c r="J276" s="53">
        <v>137</v>
      </c>
      <c r="K276" s="53">
        <v>130</v>
      </c>
      <c r="L276" s="53">
        <v>136</v>
      </c>
      <c r="M276" s="53">
        <v>152</v>
      </c>
      <c r="N276" s="53">
        <v>178</v>
      </c>
      <c r="O276" s="53">
        <v>188</v>
      </c>
      <c r="P276" s="53">
        <v>164</v>
      </c>
      <c r="Q276" s="53">
        <v>148</v>
      </c>
      <c r="R276" s="53">
        <v>131</v>
      </c>
      <c r="S276" s="53">
        <v>171</v>
      </c>
      <c r="T276" s="53">
        <v>197</v>
      </c>
      <c r="U276" s="53">
        <v>177</v>
      </c>
      <c r="V276" s="53">
        <v>142</v>
      </c>
      <c r="W276" s="53">
        <v>116</v>
      </c>
      <c r="X276" s="53">
        <v>129</v>
      </c>
      <c r="Y276" s="53">
        <v>132</v>
      </c>
      <c r="Z276" s="53">
        <v>176</v>
      </c>
      <c r="AA276" s="53">
        <v>192</v>
      </c>
      <c r="AB276" s="53">
        <v>174</v>
      </c>
      <c r="AC276" s="53">
        <v>156</v>
      </c>
      <c r="AD276" s="53">
        <v>143</v>
      </c>
      <c r="AE276" s="53">
        <v>172</v>
      </c>
      <c r="AF276" s="32"/>
      <c r="AG276" s="32"/>
      <c r="AH276" s="32"/>
      <c r="AI276" s="32"/>
      <c r="AJ276" s="32"/>
      <c r="AK276" s="32"/>
    </row>
    <row r="277" spans="1:37" x14ac:dyDescent="0.25">
      <c r="A277" s="53" t="s">
        <v>350</v>
      </c>
      <c r="B277" s="53">
        <v>1157</v>
      </c>
      <c r="C277" s="53">
        <v>1090</v>
      </c>
      <c r="D277" s="53">
        <v>1011</v>
      </c>
      <c r="E277" s="53">
        <v>923</v>
      </c>
      <c r="F277" s="53">
        <v>933</v>
      </c>
      <c r="G277" s="53">
        <v>1028</v>
      </c>
      <c r="H277" s="53">
        <v>1006</v>
      </c>
      <c r="I277" s="53">
        <v>894</v>
      </c>
      <c r="J277" s="53">
        <v>869</v>
      </c>
      <c r="K277" s="53">
        <v>775</v>
      </c>
      <c r="L277" s="53">
        <v>752</v>
      </c>
      <c r="M277" s="53">
        <v>774</v>
      </c>
      <c r="N277" s="53">
        <v>1032</v>
      </c>
      <c r="O277" s="53">
        <v>1007</v>
      </c>
      <c r="P277" s="53">
        <v>924</v>
      </c>
      <c r="Q277" s="53">
        <v>849</v>
      </c>
      <c r="R277" s="53">
        <v>892</v>
      </c>
      <c r="S277" s="53">
        <v>1023</v>
      </c>
      <c r="T277" s="53">
        <v>1024</v>
      </c>
      <c r="U277" s="53">
        <v>905</v>
      </c>
      <c r="V277" s="53">
        <v>897</v>
      </c>
      <c r="W277" s="53">
        <v>820</v>
      </c>
      <c r="X277" s="53">
        <v>811</v>
      </c>
      <c r="Y277" s="53">
        <v>792</v>
      </c>
      <c r="Z277" s="53">
        <v>986</v>
      </c>
      <c r="AA277" s="53">
        <v>962</v>
      </c>
      <c r="AB277" s="53">
        <v>935</v>
      </c>
      <c r="AC277" s="53">
        <v>827</v>
      </c>
      <c r="AD277" s="53">
        <v>883</v>
      </c>
      <c r="AE277" s="53">
        <v>1036</v>
      </c>
      <c r="AF277" s="32"/>
      <c r="AG277" s="32"/>
      <c r="AH277" s="32"/>
      <c r="AI277" s="32"/>
      <c r="AJ277" s="32"/>
      <c r="AK277" s="32"/>
    </row>
    <row r="278" spans="1:37" x14ac:dyDescent="0.25">
      <c r="A278" s="53" t="s">
        <v>351</v>
      </c>
      <c r="B278" s="53">
        <v>282</v>
      </c>
      <c r="C278" s="53">
        <v>257</v>
      </c>
      <c r="D278" s="53">
        <v>247</v>
      </c>
      <c r="E278" s="53">
        <v>195</v>
      </c>
      <c r="F278" s="53">
        <v>188</v>
      </c>
      <c r="G278" s="53">
        <v>203</v>
      </c>
      <c r="H278" s="53">
        <v>213</v>
      </c>
      <c r="I278" s="53">
        <v>182</v>
      </c>
      <c r="J278" s="53">
        <v>164</v>
      </c>
      <c r="K278" s="53">
        <v>167</v>
      </c>
      <c r="L278" s="53">
        <v>188</v>
      </c>
      <c r="M278" s="53">
        <v>207</v>
      </c>
      <c r="N278" s="53">
        <v>271</v>
      </c>
      <c r="O278" s="53">
        <v>257</v>
      </c>
      <c r="P278" s="53">
        <v>224</v>
      </c>
      <c r="Q278" s="53">
        <v>205</v>
      </c>
      <c r="R278" s="53">
        <v>193</v>
      </c>
      <c r="S278" s="53">
        <v>198</v>
      </c>
      <c r="T278" s="53">
        <v>196</v>
      </c>
      <c r="U278" s="53">
        <v>180</v>
      </c>
      <c r="V278" s="53">
        <v>167</v>
      </c>
      <c r="W278" s="53">
        <v>143</v>
      </c>
      <c r="X278" s="53">
        <v>155</v>
      </c>
      <c r="Y278" s="53">
        <v>174</v>
      </c>
      <c r="Z278" s="53">
        <v>234</v>
      </c>
      <c r="AA278" s="53">
        <v>254</v>
      </c>
      <c r="AB278" s="53">
        <v>221</v>
      </c>
      <c r="AC278" s="53">
        <v>174</v>
      </c>
      <c r="AD278" s="53">
        <v>187</v>
      </c>
      <c r="AE278" s="53">
        <v>202</v>
      </c>
      <c r="AF278" s="32"/>
      <c r="AG278" s="32"/>
      <c r="AH278" s="32"/>
      <c r="AI278" s="32"/>
      <c r="AJ278" s="32"/>
      <c r="AK278" s="32"/>
    </row>
    <row r="279" spans="1:37" x14ac:dyDescent="0.25">
      <c r="A279" s="53" t="s">
        <v>353</v>
      </c>
      <c r="B279" s="53">
        <v>551</v>
      </c>
      <c r="C279" s="53">
        <v>532</v>
      </c>
      <c r="D279" s="53">
        <v>488</v>
      </c>
      <c r="E279" s="53">
        <v>408</v>
      </c>
      <c r="F279" s="53">
        <v>384</v>
      </c>
      <c r="G279" s="53">
        <v>422</v>
      </c>
      <c r="H279" s="53">
        <v>415</v>
      </c>
      <c r="I279" s="53">
        <v>371</v>
      </c>
      <c r="J279" s="53">
        <v>372</v>
      </c>
      <c r="K279" s="53">
        <v>312</v>
      </c>
      <c r="L279" s="53">
        <v>333</v>
      </c>
      <c r="M279" s="53">
        <v>389</v>
      </c>
      <c r="N279" s="53">
        <v>548</v>
      </c>
      <c r="O279" s="53">
        <v>545</v>
      </c>
      <c r="P279" s="53">
        <v>484</v>
      </c>
      <c r="Q279" s="53">
        <v>384</v>
      </c>
      <c r="R279" s="53">
        <v>390</v>
      </c>
      <c r="S279" s="53">
        <v>409</v>
      </c>
      <c r="T279" s="53">
        <v>405</v>
      </c>
      <c r="U279" s="53">
        <v>379</v>
      </c>
      <c r="V279" s="53">
        <v>344</v>
      </c>
      <c r="W279" s="53">
        <v>311</v>
      </c>
      <c r="X279" s="53">
        <v>325</v>
      </c>
      <c r="Y279" s="53">
        <v>363</v>
      </c>
      <c r="Z279" s="53">
        <v>525</v>
      </c>
      <c r="AA279" s="53">
        <v>555</v>
      </c>
      <c r="AB279" s="53">
        <v>503</v>
      </c>
      <c r="AC279" s="53">
        <v>372</v>
      </c>
      <c r="AD279" s="53">
        <v>375</v>
      </c>
      <c r="AE279" s="53">
        <v>415</v>
      </c>
      <c r="AF279" s="32"/>
      <c r="AG279" s="32"/>
      <c r="AH279" s="32"/>
      <c r="AI279" s="32"/>
      <c r="AJ279" s="32"/>
      <c r="AK279" s="32"/>
    </row>
    <row r="280" spans="1:37" x14ac:dyDescent="0.25">
      <c r="A280" s="53" t="s">
        <v>354</v>
      </c>
      <c r="B280" s="53">
        <v>707</v>
      </c>
      <c r="C280" s="53">
        <v>674</v>
      </c>
      <c r="D280" s="53">
        <v>651</v>
      </c>
      <c r="E280" s="53">
        <v>553</v>
      </c>
      <c r="F280" s="53">
        <v>535</v>
      </c>
      <c r="G280" s="53">
        <v>614</v>
      </c>
      <c r="H280" s="53">
        <v>594</v>
      </c>
      <c r="I280" s="53">
        <v>559</v>
      </c>
      <c r="J280" s="53">
        <v>601</v>
      </c>
      <c r="K280" s="53">
        <v>572</v>
      </c>
      <c r="L280" s="53">
        <v>560</v>
      </c>
      <c r="M280" s="53">
        <v>566</v>
      </c>
      <c r="N280" s="53">
        <v>673</v>
      </c>
      <c r="O280" s="53">
        <v>615</v>
      </c>
      <c r="P280" s="53">
        <v>582</v>
      </c>
      <c r="Q280" s="53">
        <v>528</v>
      </c>
      <c r="R280" s="53">
        <v>564</v>
      </c>
      <c r="S280" s="53">
        <v>621</v>
      </c>
      <c r="T280" s="53">
        <v>610</v>
      </c>
      <c r="U280" s="53">
        <v>549</v>
      </c>
      <c r="V280" s="53">
        <v>485</v>
      </c>
      <c r="W280" s="53">
        <v>436</v>
      </c>
      <c r="X280" s="53">
        <v>419</v>
      </c>
      <c r="Y280" s="53">
        <v>423</v>
      </c>
      <c r="Z280" s="53">
        <v>543</v>
      </c>
      <c r="AA280" s="53">
        <v>549</v>
      </c>
      <c r="AB280" s="53">
        <v>511</v>
      </c>
      <c r="AC280" s="53">
        <v>465</v>
      </c>
      <c r="AD280" s="53">
        <v>509</v>
      </c>
      <c r="AE280" s="53">
        <v>627</v>
      </c>
      <c r="AF280" s="32"/>
      <c r="AG280" s="32"/>
      <c r="AH280" s="32"/>
      <c r="AI280" s="32"/>
      <c r="AJ280" s="32"/>
      <c r="AK280" s="32"/>
    </row>
    <row r="281" spans="1:37" x14ac:dyDescent="0.25">
      <c r="A281" s="53" t="s">
        <v>356</v>
      </c>
      <c r="B281" s="53">
        <v>414</v>
      </c>
      <c r="C281" s="53">
        <v>400</v>
      </c>
      <c r="D281" s="53">
        <v>392</v>
      </c>
      <c r="E281" s="53">
        <v>322</v>
      </c>
      <c r="F281" s="53">
        <v>312</v>
      </c>
      <c r="G281" s="53">
        <v>335</v>
      </c>
      <c r="H281" s="53">
        <v>323</v>
      </c>
      <c r="I281" s="53">
        <v>297</v>
      </c>
      <c r="J281" s="53">
        <v>302</v>
      </c>
      <c r="K281" s="53">
        <v>283</v>
      </c>
      <c r="L281" s="53">
        <v>282</v>
      </c>
      <c r="M281" s="53">
        <v>287</v>
      </c>
      <c r="N281" s="53">
        <v>378</v>
      </c>
      <c r="O281" s="53">
        <v>368</v>
      </c>
      <c r="P281" s="53">
        <v>354</v>
      </c>
      <c r="Q281" s="53">
        <v>331</v>
      </c>
      <c r="R281" s="53">
        <v>341</v>
      </c>
      <c r="S281" s="53">
        <v>350</v>
      </c>
      <c r="T281" s="53">
        <v>343</v>
      </c>
      <c r="U281" s="53">
        <v>309</v>
      </c>
      <c r="V281" s="53">
        <v>299</v>
      </c>
      <c r="W281" s="53">
        <v>273</v>
      </c>
      <c r="X281" s="53">
        <v>274</v>
      </c>
      <c r="Y281" s="53">
        <v>275</v>
      </c>
      <c r="Z281" s="53">
        <v>361</v>
      </c>
      <c r="AA281" s="53">
        <v>371</v>
      </c>
      <c r="AB281" s="53">
        <v>351</v>
      </c>
      <c r="AC281" s="53">
        <v>301</v>
      </c>
      <c r="AD281" s="53">
        <v>317</v>
      </c>
      <c r="AE281" s="53">
        <v>344</v>
      </c>
      <c r="AF281" s="32"/>
      <c r="AG281" s="32"/>
      <c r="AH281" s="32"/>
      <c r="AI281" s="32"/>
      <c r="AJ281" s="32"/>
      <c r="AK281" s="32"/>
    </row>
    <row r="282" spans="1:37" x14ac:dyDescent="0.25">
      <c r="A282" s="53" t="s">
        <v>357</v>
      </c>
      <c r="B282" s="53">
        <v>404</v>
      </c>
      <c r="C282" s="53">
        <v>385</v>
      </c>
      <c r="D282" s="53">
        <v>354</v>
      </c>
      <c r="E282" s="53">
        <v>281</v>
      </c>
      <c r="F282" s="53">
        <v>265</v>
      </c>
      <c r="G282" s="53">
        <v>318</v>
      </c>
      <c r="H282" s="53">
        <v>333</v>
      </c>
      <c r="I282" s="53">
        <v>290</v>
      </c>
      <c r="J282" s="53">
        <v>292</v>
      </c>
      <c r="K282" s="53">
        <v>257</v>
      </c>
      <c r="L282" s="53">
        <v>257</v>
      </c>
      <c r="M282" s="53">
        <v>295</v>
      </c>
      <c r="N282" s="53">
        <v>399</v>
      </c>
      <c r="O282" s="53">
        <v>448</v>
      </c>
      <c r="P282" s="53">
        <v>406</v>
      </c>
      <c r="Q282" s="53">
        <v>275</v>
      </c>
      <c r="R282" s="53">
        <v>274</v>
      </c>
      <c r="S282" s="53">
        <v>318</v>
      </c>
      <c r="T282" s="53">
        <v>320</v>
      </c>
      <c r="U282" s="53">
        <v>293</v>
      </c>
      <c r="V282" s="53">
        <v>268</v>
      </c>
      <c r="W282" s="53">
        <v>240</v>
      </c>
      <c r="X282" s="53">
        <v>256</v>
      </c>
      <c r="Y282" s="53">
        <v>250</v>
      </c>
      <c r="Z282" s="53">
        <v>352</v>
      </c>
      <c r="AA282" s="53">
        <v>392</v>
      </c>
      <c r="AB282" s="53">
        <v>366</v>
      </c>
      <c r="AC282" s="53">
        <v>296</v>
      </c>
      <c r="AD282" s="53">
        <v>292</v>
      </c>
      <c r="AE282" s="53">
        <v>345</v>
      </c>
      <c r="AF282" s="32"/>
      <c r="AG282" s="32"/>
      <c r="AH282" s="32"/>
      <c r="AI282" s="32"/>
      <c r="AJ282" s="32"/>
      <c r="AK282" s="32"/>
    </row>
    <row r="283" spans="1:37" x14ac:dyDescent="0.25">
      <c r="A283" s="53" t="s">
        <v>358</v>
      </c>
      <c r="B283" s="53">
        <v>316</v>
      </c>
      <c r="C283" s="53">
        <v>305</v>
      </c>
      <c r="D283" s="53">
        <v>308</v>
      </c>
      <c r="E283" s="53">
        <v>301</v>
      </c>
      <c r="F283" s="53">
        <v>299</v>
      </c>
      <c r="G283" s="53">
        <v>325</v>
      </c>
      <c r="H283" s="53">
        <v>312</v>
      </c>
      <c r="I283" s="53">
        <v>270</v>
      </c>
      <c r="J283" s="53">
        <v>271</v>
      </c>
      <c r="K283" s="53">
        <v>265</v>
      </c>
      <c r="L283" s="53">
        <v>262</v>
      </c>
      <c r="M283" s="53">
        <v>260</v>
      </c>
      <c r="N283" s="53">
        <v>310</v>
      </c>
      <c r="O283" s="53">
        <v>304</v>
      </c>
      <c r="P283" s="53">
        <v>315</v>
      </c>
      <c r="Q283" s="53">
        <v>308</v>
      </c>
      <c r="R283" s="53">
        <v>325</v>
      </c>
      <c r="S283" s="53">
        <v>366</v>
      </c>
      <c r="T283" s="53">
        <v>342</v>
      </c>
      <c r="U283" s="53">
        <v>315</v>
      </c>
      <c r="V283" s="53">
        <v>302</v>
      </c>
      <c r="W283" s="53">
        <v>286</v>
      </c>
      <c r="X283" s="53">
        <v>261</v>
      </c>
      <c r="Y283" s="53">
        <v>219</v>
      </c>
      <c r="Z283" s="53">
        <v>274</v>
      </c>
      <c r="AA283" s="53">
        <v>285</v>
      </c>
      <c r="AB283" s="53">
        <v>266</v>
      </c>
      <c r="AC283" s="53">
        <v>251</v>
      </c>
      <c r="AD283" s="53">
        <v>260</v>
      </c>
      <c r="AE283" s="53">
        <v>330</v>
      </c>
      <c r="AF283" s="32"/>
      <c r="AG283" s="32"/>
      <c r="AH283" s="32"/>
      <c r="AI283" s="32"/>
      <c r="AJ283" s="32"/>
      <c r="AK283" s="32"/>
    </row>
    <row r="284" spans="1:37" x14ac:dyDescent="0.25">
      <c r="A284" s="53" t="s">
        <v>359</v>
      </c>
      <c r="B284" s="53">
        <v>96</v>
      </c>
      <c r="C284" s="53">
        <v>104</v>
      </c>
      <c r="D284" s="53">
        <v>92</v>
      </c>
      <c r="E284" s="53">
        <v>54</v>
      </c>
      <c r="F284" s="53">
        <v>54</v>
      </c>
      <c r="G284" s="53">
        <v>47</v>
      </c>
      <c r="H284" s="53">
        <v>43</v>
      </c>
      <c r="I284" s="53">
        <v>35</v>
      </c>
      <c r="J284" s="53">
        <v>36</v>
      </c>
      <c r="K284" s="53">
        <v>37</v>
      </c>
      <c r="L284" s="53">
        <v>46</v>
      </c>
      <c r="M284" s="53">
        <v>57</v>
      </c>
      <c r="N284" s="53">
        <v>109</v>
      </c>
      <c r="O284" s="53">
        <v>117</v>
      </c>
      <c r="P284" s="53">
        <v>109</v>
      </c>
      <c r="Q284" s="53">
        <v>70</v>
      </c>
      <c r="R284" s="53">
        <v>62</v>
      </c>
      <c r="S284" s="53">
        <v>69</v>
      </c>
      <c r="T284" s="53">
        <v>68</v>
      </c>
      <c r="U284" s="53">
        <v>57</v>
      </c>
      <c r="V284" s="53">
        <v>52</v>
      </c>
      <c r="W284" s="53">
        <v>43</v>
      </c>
      <c r="X284" s="53">
        <v>44</v>
      </c>
      <c r="Y284" s="53">
        <v>63</v>
      </c>
      <c r="Z284" s="53">
        <v>95</v>
      </c>
      <c r="AA284" s="53">
        <v>97</v>
      </c>
      <c r="AB284" s="53">
        <v>95</v>
      </c>
      <c r="AC284" s="53">
        <v>72</v>
      </c>
      <c r="AD284" s="53">
        <v>57</v>
      </c>
      <c r="AE284" s="53">
        <v>56</v>
      </c>
      <c r="AF284" s="32"/>
      <c r="AG284" s="32"/>
      <c r="AH284" s="32"/>
      <c r="AI284" s="32"/>
      <c r="AJ284" s="32"/>
      <c r="AK284" s="32"/>
    </row>
    <row r="285" spans="1:37" x14ac:dyDescent="0.25">
      <c r="A285" s="53" t="s">
        <v>360</v>
      </c>
      <c r="B285" s="53">
        <v>75</v>
      </c>
      <c r="C285" s="53">
        <v>67</v>
      </c>
      <c r="D285" s="53">
        <v>62</v>
      </c>
      <c r="E285" s="53">
        <v>42</v>
      </c>
      <c r="F285" s="53">
        <v>43</v>
      </c>
      <c r="G285" s="53">
        <v>42</v>
      </c>
      <c r="H285" s="53">
        <v>44</v>
      </c>
      <c r="I285" s="53">
        <v>42</v>
      </c>
      <c r="J285" s="53">
        <v>42</v>
      </c>
      <c r="K285" s="53">
        <v>38</v>
      </c>
      <c r="L285" s="53">
        <v>42</v>
      </c>
      <c r="M285" s="53">
        <v>42</v>
      </c>
      <c r="N285" s="53">
        <v>60</v>
      </c>
      <c r="O285" s="53">
        <v>57</v>
      </c>
      <c r="P285" s="53">
        <v>51</v>
      </c>
      <c r="Q285" s="53">
        <v>49</v>
      </c>
      <c r="R285" s="53">
        <v>52</v>
      </c>
      <c r="S285" s="53">
        <v>38</v>
      </c>
      <c r="T285" s="53">
        <v>38</v>
      </c>
      <c r="U285" s="53">
        <v>37</v>
      </c>
      <c r="V285" s="53">
        <v>40</v>
      </c>
      <c r="W285" s="53">
        <v>30</v>
      </c>
      <c r="X285" s="53">
        <v>23</v>
      </c>
      <c r="Y285" s="53">
        <v>29</v>
      </c>
      <c r="Z285" s="53">
        <v>45</v>
      </c>
      <c r="AA285" s="53">
        <v>47</v>
      </c>
      <c r="AB285" s="53">
        <v>45</v>
      </c>
      <c r="AC285" s="53">
        <v>41</v>
      </c>
      <c r="AD285" s="53">
        <v>32</v>
      </c>
      <c r="AE285" s="53">
        <v>43</v>
      </c>
      <c r="AF285" s="32"/>
      <c r="AG285" s="32"/>
      <c r="AH285" s="32"/>
      <c r="AI285" s="32"/>
      <c r="AJ285" s="32"/>
      <c r="AK285" s="32"/>
    </row>
    <row r="286" spans="1:37" x14ac:dyDescent="0.25">
      <c r="A286" s="53" t="s">
        <v>361</v>
      </c>
      <c r="B286" s="53">
        <v>58</v>
      </c>
      <c r="C286" s="53">
        <v>61</v>
      </c>
      <c r="D286" s="53">
        <v>54</v>
      </c>
      <c r="E286" s="53">
        <v>53</v>
      </c>
      <c r="F286" s="53">
        <v>60</v>
      </c>
      <c r="G286" s="53">
        <v>62</v>
      </c>
      <c r="H286" s="53">
        <v>53</v>
      </c>
      <c r="I286" s="53">
        <v>52</v>
      </c>
      <c r="J286" s="53">
        <v>50</v>
      </c>
      <c r="K286" s="53">
        <v>43</v>
      </c>
      <c r="L286" s="53">
        <v>40</v>
      </c>
      <c r="M286" s="53">
        <v>42</v>
      </c>
      <c r="N286" s="53">
        <v>51</v>
      </c>
      <c r="O286" s="53">
        <v>56</v>
      </c>
      <c r="P286" s="53">
        <v>59</v>
      </c>
      <c r="Q286" s="53">
        <v>62</v>
      </c>
      <c r="R286" s="53">
        <v>65</v>
      </c>
      <c r="S286" s="53">
        <v>65</v>
      </c>
      <c r="T286" s="53">
        <v>59</v>
      </c>
      <c r="U286" s="53">
        <v>54</v>
      </c>
      <c r="V286" s="53">
        <v>55</v>
      </c>
      <c r="W286" s="53">
        <v>47</v>
      </c>
      <c r="X286" s="53">
        <v>48</v>
      </c>
      <c r="Y286" s="53">
        <v>47</v>
      </c>
      <c r="Z286" s="53">
        <v>49</v>
      </c>
      <c r="AA286" s="53">
        <v>59</v>
      </c>
      <c r="AB286" s="53">
        <v>64</v>
      </c>
      <c r="AC286" s="53">
        <v>56</v>
      </c>
      <c r="AD286" s="53">
        <v>61</v>
      </c>
      <c r="AE286" s="53">
        <v>67</v>
      </c>
      <c r="AF286" s="32"/>
      <c r="AG286" s="32"/>
      <c r="AH286" s="32"/>
      <c r="AI286" s="32"/>
      <c r="AJ286" s="32"/>
      <c r="AK286" s="32"/>
    </row>
    <row r="287" spans="1:37" x14ac:dyDescent="0.25">
      <c r="A287" s="53" t="s">
        <v>362</v>
      </c>
      <c r="B287" s="53">
        <v>157</v>
      </c>
      <c r="C287" s="53">
        <v>149</v>
      </c>
      <c r="D287" s="53">
        <v>145</v>
      </c>
      <c r="E287" s="53">
        <v>130</v>
      </c>
      <c r="F287" s="53">
        <v>131</v>
      </c>
      <c r="G287" s="53">
        <v>144</v>
      </c>
      <c r="H287" s="53">
        <v>134</v>
      </c>
      <c r="I287" s="53">
        <v>125</v>
      </c>
      <c r="J287" s="53">
        <v>125</v>
      </c>
      <c r="K287" s="53">
        <v>104</v>
      </c>
      <c r="L287" s="53">
        <v>115</v>
      </c>
      <c r="M287" s="53">
        <v>127</v>
      </c>
      <c r="N287" s="53">
        <v>153</v>
      </c>
      <c r="O287" s="53">
        <v>156</v>
      </c>
      <c r="P287" s="53">
        <v>138</v>
      </c>
      <c r="Q287" s="53">
        <v>129</v>
      </c>
      <c r="R287" s="53">
        <v>154</v>
      </c>
      <c r="S287" s="53">
        <v>166</v>
      </c>
      <c r="T287" s="53">
        <v>161</v>
      </c>
      <c r="U287" s="53">
        <v>140</v>
      </c>
      <c r="V287" s="53">
        <v>139</v>
      </c>
      <c r="W287" s="53">
        <v>113</v>
      </c>
      <c r="X287" s="53">
        <v>104</v>
      </c>
      <c r="Y287" s="53">
        <v>90</v>
      </c>
      <c r="Z287" s="53">
        <v>126</v>
      </c>
      <c r="AA287" s="53">
        <v>141</v>
      </c>
      <c r="AB287" s="53">
        <v>135</v>
      </c>
      <c r="AC287" s="53">
        <v>117</v>
      </c>
      <c r="AD287" s="53">
        <v>123</v>
      </c>
      <c r="AE287" s="53">
        <v>130</v>
      </c>
      <c r="AF287" s="32"/>
      <c r="AG287" s="32"/>
      <c r="AH287" s="32"/>
      <c r="AI287" s="32"/>
      <c r="AJ287" s="32"/>
      <c r="AK287" s="32"/>
    </row>
    <row r="288" spans="1:37" x14ac:dyDescent="0.25">
      <c r="A288" s="53" t="s">
        <v>363</v>
      </c>
      <c r="B288" s="53">
        <v>743</v>
      </c>
      <c r="C288" s="53">
        <v>704</v>
      </c>
      <c r="D288" s="53">
        <v>711</v>
      </c>
      <c r="E288" s="53">
        <v>615</v>
      </c>
      <c r="F288" s="53">
        <v>632</v>
      </c>
      <c r="G288" s="53">
        <v>688</v>
      </c>
      <c r="H288" s="53">
        <v>668</v>
      </c>
      <c r="I288" s="53">
        <v>614</v>
      </c>
      <c r="J288" s="53">
        <v>659</v>
      </c>
      <c r="K288" s="53">
        <v>579</v>
      </c>
      <c r="L288" s="53">
        <v>546</v>
      </c>
      <c r="M288" s="53">
        <v>554</v>
      </c>
      <c r="N288" s="53">
        <v>727</v>
      </c>
      <c r="O288" s="53">
        <v>710</v>
      </c>
      <c r="P288" s="53">
        <v>679</v>
      </c>
      <c r="Q288" s="53">
        <v>618</v>
      </c>
      <c r="R288" s="53">
        <v>654</v>
      </c>
      <c r="S288" s="53">
        <v>708</v>
      </c>
      <c r="T288" s="53">
        <v>690</v>
      </c>
      <c r="U288" s="53">
        <v>642</v>
      </c>
      <c r="V288" s="53">
        <v>610</v>
      </c>
      <c r="W288" s="53">
        <v>551</v>
      </c>
      <c r="X288" s="53">
        <v>555</v>
      </c>
      <c r="Y288" s="53">
        <v>521</v>
      </c>
      <c r="Z288" s="53">
        <v>622</v>
      </c>
      <c r="AA288" s="53">
        <v>661</v>
      </c>
      <c r="AB288" s="53">
        <v>626</v>
      </c>
      <c r="AC288" s="53">
        <v>553</v>
      </c>
      <c r="AD288" s="53">
        <v>591</v>
      </c>
      <c r="AE288" s="53">
        <v>722</v>
      </c>
      <c r="AF288" s="32"/>
      <c r="AG288" s="32"/>
      <c r="AH288" s="32"/>
      <c r="AI288" s="32"/>
      <c r="AJ288" s="32"/>
      <c r="AK288" s="32"/>
    </row>
    <row r="289" spans="1:37" x14ac:dyDescent="0.25">
      <c r="A289" s="53" t="s">
        <v>364</v>
      </c>
      <c r="B289" s="53">
        <v>36</v>
      </c>
      <c r="C289" s="53">
        <v>37</v>
      </c>
      <c r="D289" s="53">
        <v>38</v>
      </c>
      <c r="E289" s="53">
        <v>24</v>
      </c>
      <c r="F289" s="53">
        <v>22</v>
      </c>
      <c r="G289" s="53">
        <v>29</v>
      </c>
      <c r="H289" s="53">
        <v>27</v>
      </c>
      <c r="I289" s="53">
        <v>28</v>
      </c>
      <c r="J289" s="53">
        <v>20</v>
      </c>
      <c r="K289" s="53">
        <v>14</v>
      </c>
      <c r="L289" s="53">
        <v>16</v>
      </c>
      <c r="M289" s="53">
        <v>25</v>
      </c>
      <c r="N289" s="53">
        <v>39</v>
      </c>
      <c r="O289" s="53">
        <v>38</v>
      </c>
      <c r="P289" s="53">
        <v>36</v>
      </c>
      <c r="Q289" s="53">
        <v>30</v>
      </c>
      <c r="R289" s="53">
        <v>31</v>
      </c>
      <c r="S289" s="53">
        <v>33</v>
      </c>
      <c r="T289" s="53">
        <v>32</v>
      </c>
      <c r="U289" s="53">
        <v>28</v>
      </c>
      <c r="V289" s="53">
        <v>25</v>
      </c>
      <c r="W289" s="53">
        <v>21</v>
      </c>
      <c r="X289" s="53">
        <v>19</v>
      </c>
      <c r="Y289" s="53">
        <v>17</v>
      </c>
      <c r="Z289" s="53">
        <v>22</v>
      </c>
      <c r="AA289" s="53">
        <v>28</v>
      </c>
      <c r="AB289" s="53">
        <v>30</v>
      </c>
      <c r="AC289" s="53">
        <v>21</v>
      </c>
      <c r="AD289" s="53">
        <v>21</v>
      </c>
      <c r="AE289" s="53">
        <v>24</v>
      </c>
      <c r="AF289" s="32"/>
      <c r="AG289" s="32"/>
      <c r="AH289" s="32"/>
      <c r="AI289" s="32"/>
      <c r="AJ289" s="32"/>
      <c r="AK289" s="32"/>
    </row>
    <row r="290" spans="1:37" x14ac:dyDescent="0.25">
      <c r="A290" s="53" t="s">
        <v>365</v>
      </c>
      <c r="B290" s="53">
        <v>518</v>
      </c>
      <c r="C290" s="53">
        <v>494</v>
      </c>
      <c r="D290" s="53">
        <v>481</v>
      </c>
      <c r="E290" s="53">
        <v>372</v>
      </c>
      <c r="F290" s="53">
        <v>358</v>
      </c>
      <c r="G290" s="53">
        <v>400</v>
      </c>
      <c r="H290" s="53">
        <v>412</v>
      </c>
      <c r="I290" s="53">
        <v>376</v>
      </c>
      <c r="J290" s="53">
        <v>362</v>
      </c>
      <c r="K290" s="53">
        <v>317</v>
      </c>
      <c r="L290" s="53">
        <v>299</v>
      </c>
      <c r="M290" s="53">
        <v>324</v>
      </c>
      <c r="N290" s="53">
        <v>485</v>
      </c>
      <c r="O290" s="53">
        <v>499</v>
      </c>
      <c r="P290" s="53">
        <v>443</v>
      </c>
      <c r="Q290" s="53">
        <v>361</v>
      </c>
      <c r="R290" s="53">
        <v>360</v>
      </c>
      <c r="S290" s="53">
        <v>389</v>
      </c>
      <c r="T290" s="53">
        <v>399</v>
      </c>
      <c r="U290" s="53">
        <v>375</v>
      </c>
      <c r="V290" s="53">
        <v>335</v>
      </c>
      <c r="W290" s="53">
        <v>270</v>
      </c>
      <c r="X290" s="53">
        <v>275</v>
      </c>
      <c r="Y290" s="53">
        <v>286</v>
      </c>
      <c r="Z290" s="53">
        <v>429</v>
      </c>
      <c r="AA290" s="53">
        <v>442</v>
      </c>
      <c r="AB290" s="53">
        <v>396</v>
      </c>
      <c r="AC290" s="53">
        <v>327</v>
      </c>
      <c r="AD290" s="53">
        <v>321</v>
      </c>
      <c r="AE290" s="53">
        <v>372</v>
      </c>
      <c r="AF290" s="32"/>
      <c r="AG290" s="32"/>
      <c r="AH290" s="32"/>
      <c r="AI290" s="32"/>
      <c r="AJ290" s="32"/>
      <c r="AK290" s="32"/>
    </row>
    <row r="291" spans="1:37" x14ac:dyDescent="0.25">
      <c r="A291" s="53" t="s">
        <v>366</v>
      </c>
      <c r="B291" s="53">
        <v>1508</v>
      </c>
      <c r="C291" s="53">
        <v>1431</v>
      </c>
      <c r="D291" s="53">
        <v>1383</v>
      </c>
      <c r="E291" s="53">
        <v>1274</v>
      </c>
      <c r="F291" s="53">
        <v>1324</v>
      </c>
      <c r="G291" s="53">
        <v>1479</v>
      </c>
      <c r="H291" s="53">
        <v>1446</v>
      </c>
      <c r="I291" s="53">
        <v>1297</v>
      </c>
      <c r="J291" s="53">
        <v>1267</v>
      </c>
      <c r="K291" s="53">
        <v>1179</v>
      </c>
      <c r="L291" s="53">
        <v>1159</v>
      </c>
      <c r="M291" s="53">
        <v>1135</v>
      </c>
      <c r="N291" s="53">
        <v>1406</v>
      </c>
      <c r="O291" s="53">
        <v>1375</v>
      </c>
      <c r="P291" s="53">
        <v>1302</v>
      </c>
      <c r="Q291" s="53">
        <v>1191</v>
      </c>
      <c r="R291" s="53">
        <v>1352</v>
      </c>
      <c r="S291" s="53">
        <v>1533</v>
      </c>
      <c r="T291" s="53">
        <v>1470</v>
      </c>
      <c r="U291" s="53">
        <v>1376</v>
      </c>
      <c r="V291" s="53">
        <v>1292</v>
      </c>
      <c r="W291" s="53">
        <v>1114</v>
      </c>
      <c r="X291" s="53">
        <v>1102</v>
      </c>
      <c r="Y291" s="53">
        <v>1068</v>
      </c>
      <c r="Z291" s="53">
        <v>1271</v>
      </c>
      <c r="AA291" s="53">
        <v>1281</v>
      </c>
      <c r="AB291" s="53">
        <v>1205</v>
      </c>
      <c r="AC291" s="53">
        <v>1140</v>
      </c>
      <c r="AD291" s="53">
        <v>1264</v>
      </c>
      <c r="AE291" s="53">
        <v>1510</v>
      </c>
      <c r="AF291" s="32"/>
      <c r="AG291" s="32"/>
      <c r="AH291" s="32"/>
      <c r="AI291" s="32"/>
      <c r="AJ291" s="32"/>
      <c r="AK291" s="32"/>
    </row>
    <row r="292" spans="1:37" x14ac:dyDescent="0.25">
      <c r="A292" s="53" t="s">
        <v>367</v>
      </c>
      <c r="B292" s="53">
        <v>428</v>
      </c>
      <c r="C292" s="53">
        <v>423</v>
      </c>
      <c r="D292" s="53">
        <v>405</v>
      </c>
      <c r="E292" s="53">
        <v>383</v>
      </c>
      <c r="F292" s="53">
        <v>386</v>
      </c>
      <c r="G292" s="53">
        <v>438</v>
      </c>
      <c r="H292" s="53">
        <v>410</v>
      </c>
      <c r="I292" s="53">
        <v>339</v>
      </c>
      <c r="J292" s="53">
        <v>338</v>
      </c>
      <c r="K292" s="53">
        <v>315</v>
      </c>
      <c r="L292" s="53">
        <v>307</v>
      </c>
      <c r="M292" s="53">
        <v>318</v>
      </c>
      <c r="N292" s="53">
        <v>423</v>
      </c>
      <c r="O292" s="53">
        <v>427</v>
      </c>
      <c r="P292" s="53">
        <v>413</v>
      </c>
      <c r="Q292" s="53">
        <v>336</v>
      </c>
      <c r="R292" s="53">
        <v>338</v>
      </c>
      <c r="S292" s="53">
        <v>391</v>
      </c>
      <c r="T292" s="53">
        <v>408</v>
      </c>
      <c r="U292" s="53">
        <v>329</v>
      </c>
      <c r="V292" s="53">
        <v>329</v>
      </c>
      <c r="W292" s="53">
        <v>292</v>
      </c>
      <c r="X292" s="53">
        <v>268</v>
      </c>
      <c r="Y292" s="53">
        <v>261</v>
      </c>
      <c r="Z292" s="53">
        <v>366</v>
      </c>
      <c r="AA292" s="53">
        <v>382</v>
      </c>
      <c r="AB292" s="53">
        <v>375</v>
      </c>
      <c r="AC292" s="53">
        <v>323</v>
      </c>
      <c r="AD292" s="53">
        <v>342</v>
      </c>
      <c r="AE292" s="53">
        <v>424</v>
      </c>
      <c r="AF292" s="32"/>
      <c r="AG292" s="32"/>
      <c r="AH292" s="32"/>
      <c r="AI292" s="32"/>
      <c r="AJ292" s="32"/>
      <c r="AK292" s="32"/>
    </row>
    <row r="293" spans="1:37" x14ac:dyDescent="0.25">
      <c r="A293" s="53" t="s">
        <v>368</v>
      </c>
      <c r="B293" s="53">
        <v>159</v>
      </c>
      <c r="C293" s="53">
        <v>161</v>
      </c>
      <c r="D293" s="53">
        <v>153</v>
      </c>
      <c r="E293" s="53">
        <v>129</v>
      </c>
      <c r="F293" s="53">
        <v>112</v>
      </c>
      <c r="G293" s="53">
        <v>131</v>
      </c>
      <c r="H293" s="53">
        <v>135</v>
      </c>
      <c r="I293" s="53">
        <v>120</v>
      </c>
      <c r="J293" s="53">
        <v>108</v>
      </c>
      <c r="K293" s="53">
        <v>109</v>
      </c>
      <c r="L293" s="53">
        <v>115</v>
      </c>
      <c r="M293" s="53">
        <v>132</v>
      </c>
      <c r="N293" s="53">
        <v>172</v>
      </c>
      <c r="O293" s="53">
        <v>166</v>
      </c>
      <c r="P293" s="53">
        <v>170</v>
      </c>
      <c r="Q293" s="53">
        <v>119</v>
      </c>
      <c r="R293" s="53">
        <v>119</v>
      </c>
      <c r="S293" s="53">
        <v>125</v>
      </c>
      <c r="T293" s="53">
        <v>139</v>
      </c>
      <c r="U293" s="53">
        <v>125</v>
      </c>
      <c r="V293" s="53">
        <v>101</v>
      </c>
      <c r="W293" s="53">
        <v>88</v>
      </c>
      <c r="X293" s="53">
        <v>81</v>
      </c>
      <c r="Y293" s="53">
        <v>81</v>
      </c>
      <c r="Z293" s="53">
        <v>128</v>
      </c>
      <c r="AA293" s="53">
        <v>133</v>
      </c>
      <c r="AB293" s="53">
        <v>144</v>
      </c>
      <c r="AC293" s="53">
        <v>106</v>
      </c>
      <c r="AD293" s="53">
        <v>93</v>
      </c>
      <c r="AE293" s="53">
        <v>127</v>
      </c>
      <c r="AF293" s="32"/>
      <c r="AG293" s="32"/>
      <c r="AH293" s="32"/>
      <c r="AI293" s="32"/>
      <c r="AJ293" s="32"/>
      <c r="AK293" s="32"/>
    </row>
    <row r="294" spans="1:37" x14ac:dyDescent="0.25">
      <c r="A294" s="53" t="s">
        <v>369</v>
      </c>
      <c r="B294" s="53">
        <v>172</v>
      </c>
      <c r="C294" s="53">
        <v>169</v>
      </c>
      <c r="D294" s="53">
        <v>158</v>
      </c>
      <c r="E294" s="53">
        <v>152</v>
      </c>
      <c r="F294" s="53">
        <v>158</v>
      </c>
      <c r="G294" s="53">
        <v>173</v>
      </c>
      <c r="H294" s="53">
        <v>162</v>
      </c>
      <c r="I294" s="53">
        <v>154</v>
      </c>
      <c r="J294" s="53">
        <v>172</v>
      </c>
      <c r="K294" s="53">
        <v>158</v>
      </c>
      <c r="L294" s="53">
        <v>149</v>
      </c>
      <c r="M294" s="53">
        <v>143</v>
      </c>
      <c r="N294" s="53">
        <v>177</v>
      </c>
      <c r="O294" s="53">
        <v>177</v>
      </c>
      <c r="P294" s="53">
        <v>166</v>
      </c>
      <c r="Q294" s="53">
        <v>159</v>
      </c>
      <c r="R294" s="53">
        <v>166</v>
      </c>
      <c r="S294" s="53">
        <v>178</v>
      </c>
      <c r="T294" s="53">
        <v>185</v>
      </c>
      <c r="U294" s="53">
        <v>156</v>
      </c>
      <c r="V294" s="53">
        <v>167</v>
      </c>
      <c r="W294" s="53">
        <v>153</v>
      </c>
      <c r="X294" s="53">
        <v>138</v>
      </c>
      <c r="Y294" s="53">
        <v>134</v>
      </c>
      <c r="Z294" s="53">
        <v>148</v>
      </c>
      <c r="AA294" s="53">
        <v>143</v>
      </c>
      <c r="AB294" s="53">
        <v>143</v>
      </c>
      <c r="AC294" s="53">
        <v>129</v>
      </c>
      <c r="AD294" s="53">
        <v>144</v>
      </c>
      <c r="AE294" s="53">
        <v>194</v>
      </c>
      <c r="AF294" s="32"/>
      <c r="AG294" s="32"/>
      <c r="AH294" s="32"/>
      <c r="AI294" s="32"/>
      <c r="AJ294" s="32"/>
      <c r="AK294" s="32"/>
    </row>
    <row r="295" spans="1:37" x14ac:dyDescent="0.25">
      <c r="A295" s="53" t="s">
        <v>370</v>
      </c>
      <c r="B295" s="53">
        <v>579</v>
      </c>
      <c r="C295" s="53">
        <v>554</v>
      </c>
      <c r="D295" s="53">
        <v>554</v>
      </c>
      <c r="E295" s="53">
        <v>454</v>
      </c>
      <c r="F295" s="53">
        <v>418</v>
      </c>
      <c r="G295" s="53">
        <v>468</v>
      </c>
      <c r="H295" s="53">
        <v>451</v>
      </c>
      <c r="I295" s="53">
        <v>417</v>
      </c>
      <c r="J295" s="53">
        <v>399</v>
      </c>
      <c r="K295" s="53">
        <v>343</v>
      </c>
      <c r="L295" s="53">
        <v>367</v>
      </c>
      <c r="M295" s="53">
        <v>391</v>
      </c>
      <c r="N295" s="53">
        <v>497</v>
      </c>
      <c r="O295" s="53">
        <v>503</v>
      </c>
      <c r="P295" s="53">
        <v>491</v>
      </c>
      <c r="Q295" s="53">
        <v>427</v>
      </c>
      <c r="R295" s="53">
        <v>426</v>
      </c>
      <c r="S295" s="53">
        <v>412</v>
      </c>
      <c r="T295" s="53">
        <v>428</v>
      </c>
      <c r="U295" s="53">
        <v>379</v>
      </c>
      <c r="V295" s="53">
        <v>396</v>
      </c>
      <c r="W295" s="53">
        <v>329</v>
      </c>
      <c r="X295" s="53">
        <v>331</v>
      </c>
      <c r="Y295" s="53">
        <v>351</v>
      </c>
      <c r="Z295" s="53">
        <v>496</v>
      </c>
      <c r="AA295" s="53">
        <v>503</v>
      </c>
      <c r="AB295" s="53">
        <v>477</v>
      </c>
      <c r="AC295" s="53">
        <v>426</v>
      </c>
      <c r="AD295" s="53">
        <v>384</v>
      </c>
      <c r="AE295" s="53">
        <v>449</v>
      </c>
      <c r="AF295" s="32"/>
      <c r="AG295" s="32"/>
      <c r="AH295" s="32"/>
      <c r="AI295" s="32"/>
      <c r="AJ295" s="32"/>
      <c r="AK295" s="32"/>
    </row>
    <row r="296" spans="1:37" x14ac:dyDescent="0.25">
      <c r="A296" s="53" t="s">
        <v>371</v>
      </c>
      <c r="B296" s="53">
        <v>328</v>
      </c>
      <c r="C296" s="53">
        <v>306</v>
      </c>
      <c r="D296" s="53">
        <v>259</v>
      </c>
      <c r="E296" s="53">
        <v>196</v>
      </c>
      <c r="F296" s="53">
        <v>184</v>
      </c>
      <c r="G296" s="53">
        <v>228</v>
      </c>
      <c r="H296" s="53">
        <v>220</v>
      </c>
      <c r="I296" s="53">
        <v>212</v>
      </c>
      <c r="J296" s="53">
        <v>211</v>
      </c>
      <c r="K296" s="53">
        <v>186</v>
      </c>
      <c r="L296" s="53">
        <v>193</v>
      </c>
      <c r="M296" s="53">
        <v>210</v>
      </c>
      <c r="N296" s="53">
        <v>318</v>
      </c>
      <c r="O296" s="53">
        <v>315</v>
      </c>
      <c r="P296" s="53">
        <v>267</v>
      </c>
      <c r="Q296" s="53">
        <v>221</v>
      </c>
      <c r="R296" s="53">
        <v>208</v>
      </c>
      <c r="S296" s="53">
        <v>241</v>
      </c>
      <c r="T296" s="53">
        <v>245</v>
      </c>
      <c r="U296" s="53">
        <v>216</v>
      </c>
      <c r="V296" s="53">
        <v>194</v>
      </c>
      <c r="W296" s="53">
        <v>163</v>
      </c>
      <c r="X296" s="53">
        <v>171</v>
      </c>
      <c r="Y296" s="53">
        <v>178</v>
      </c>
      <c r="Z296" s="53">
        <v>292</v>
      </c>
      <c r="AA296" s="53">
        <v>276</v>
      </c>
      <c r="AB296" s="53">
        <v>248</v>
      </c>
      <c r="AC296" s="53">
        <v>208</v>
      </c>
      <c r="AD296" s="53">
        <v>188</v>
      </c>
      <c r="AE296" s="53">
        <v>235</v>
      </c>
      <c r="AF296" s="32"/>
      <c r="AG296" s="32"/>
      <c r="AH296" s="32"/>
      <c r="AI296" s="32"/>
      <c r="AJ296" s="32"/>
      <c r="AK296" s="32"/>
    </row>
    <row r="297" spans="1:37" x14ac:dyDescent="0.25">
      <c r="A297" s="53" t="s">
        <v>372</v>
      </c>
      <c r="B297" s="53">
        <v>394</v>
      </c>
      <c r="C297" s="53">
        <v>376</v>
      </c>
      <c r="D297" s="53">
        <v>372</v>
      </c>
      <c r="E297" s="53">
        <v>302</v>
      </c>
      <c r="F297" s="53">
        <v>250</v>
      </c>
      <c r="G297" s="53">
        <v>295</v>
      </c>
      <c r="H297" s="53">
        <v>303</v>
      </c>
      <c r="I297" s="53">
        <v>262</v>
      </c>
      <c r="J297" s="53">
        <v>242</v>
      </c>
      <c r="K297" s="53">
        <v>240</v>
      </c>
      <c r="L297" s="53">
        <v>237</v>
      </c>
      <c r="M297" s="53">
        <v>263</v>
      </c>
      <c r="N297" s="53">
        <v>342</v>
      </c>
      <c r="O297" s="53">
        <v>346</v>
      </c>
      <c r="P297" s="53">
        <v>342</v>
      </c>
      <c r="Q297" s="53">
        <v>288</v>
      </c>
      <c r="R297" s="53">
        <v>273</v>
      </c>
      <c r="S297" s="53">
        <v>287</v>
      </c>
      <c r="T297" s="53">
        <v>295</v>
      </c>
      <c r="U297" s="53">
        <v>280</v>
      </c>
      <c r="V297" s="53">
        <v>247</v>
      </c>
      <c r="W297" s="53">
        <v>220</v>
      </c>
      <c r="X297" s="53">
        <v>227</v>
      </c>
      <c r="Y297" s="53">
        <v>241</v>
      </c>
      <c r="Z297" s="53">
        <v>346</v>
      </c>
      <c r="AA297" s="53">
        <v>348</v>
      </c>
      <c r="AB297" s="53">
        <v>335</v>
      </c>
      <c r="AC297" s="53">
        <v>262</v>
      </c>
      <c r="AD297" s="53">
        <v>251</v>
      </c>
      <c r="AE297" s="53">
        <v>279</v>
      </c>
      <c r="AF297" s="32"/>
      <c r="AG297" s="32"/>
      <c r="AH297" s="32"/>
      <c r="AI297" s="32"/>
      <c r="AJ297" s="32"/>
      <c r="AK297" s="32"/>
    </row>
    <row r="298" spans="1:37" x14ac:dyDescent="0.25">
      <c r="A298" s="53" t="s">
        <v>373</v>
      </c>
      <c r="B298" s="53">
        <v>5128</v>
      </c>
      <c r="C298" s="53">
        <v>4713</v>
      </c>
      <c r="D298" s="53">
        <v>4539</v>
      </c>
      <c r="E298" s="53">
        <v>4238</v>
      </c>
      <c r="F298" s="53">
        <v>4218</v>
      </c>
      <c r="G298" s="53">
        <v>4570</v>
      </c>
      <c r="H298" s="53">
        <v>4821</v>
      </c>
      <c r="I298" s="53">
        <v>4318</v>
      </c>
      <c r="J298" s="53">
        <v>4214</v>
      </c>
      <c r="K298" s="53">
        <v>3743</v>
      </c>
      <c r="L298" s="53">
        <v>3689</v>
      </c>
      <c r="M298" s="53">
        <v>3848</v>
      </c>
      <c r="N298" s="53">
        <v>4855</v>
      </c>
      <c r="O298" s="53">
        <v>4666</v>
      </c>
      <c r="P298" s="53">
        <v>4382</v>
      </c>
      <c r="Q298" s="53">
        <v>4004</v>
      </c>
      <c r="R298" s="53">
        <v>4199</v>
      </c>
      <c r="S298" s="53">
        <v>4721</v>
      </c>
      <c r="T298" s="53">
        <v>4992</v>
      </c>
      <c r="U298" s="53">
        <v>4626</v>
      </c>
      <c r="V298" s="53">
        <v>4127</v>
      </c>
      <c r="W298" s="53">
        <v>3631</v>
      </c>
      <c r="X298" s="53">
        <v>3537</v>
      </c>
      <c r="Y298" s="53">
        <v>3457</v>
      </c>
      <c r="Z298" s="53">
        <v>4188</v>
      </c>
      <c r="AA298" s="53">
        <v>4239</v>
      </c>
      <c r="AB298" s="53">
        <v>4189</v>
      </c>
      <c r="AC298" s="53">
        <v>3826</v>
      </c>
      <c r="AD298" s="53">
        <v>4210</v>
      </c>
      <c r="AE298" s="53">
        <v>5036</v>
      </c>
      <c r="AF298" s="32"/>
      <c r="AG298" s="32"/>
      <c r="AH298" s="32"/>
      <c r="AI298" s="32"/>
      <c r="AJ298" s="32"/>
      <c r="AK298" s="32"/>
    </row>
    <row r="299" spans="1:37" x14ac:dyDescent="0.25">
      <c r="A299" s="53" t="s">
        <v>374</v>
      </c>
      <c r="B299" s="53">
        <v>21514</v>
      </c>
      <c r="C299" s="53">
        <v>20332</v>
      </c>
      <c r="D299" s="53">
        <v>19462</v>
      </c>
      <c r="E299" s="53">
        <v>17068</v>
      </c>
      <c r="F299" s="53">
        <v>16945</v>
      </c>
      <c r="G299" s="53">
        <v>18643</v>
      </c>
      <c r="H299" s="53">
        <v>18992</v>
      </c>
      <c r="I299" s="53">
        <v>17007</v>
      </c>
      <c r="J299" s="53">
        <v>16435</v>
      </c>
      <c r="K299" s="53">
        <v>14823</v>
      </c>
      <c r="L299" s="53">
        <v>14689</v>
      </c>
      <c r="M299" s="53">
        <v>15541</v>
      </c>
      <c r="N299" s="53">
        <v>20327</v>
      </c>
      <c r="O299" s="53">
        <v>19810</v>
      </c>
      <c r="P299" s="53">
        <v>18526</v>
      </c>
      <c r="Q299" s="53">
        <v>16053</v>
      </c>
      <c r="R299" s="53">
        <v>16318</v>
      </c>
      <c r="S299" s="53">
        <v>18356</v>
      </c>
      <c r="T299" s="53">
        <v>18654</v>
      </c>
      <c r="U299" s="53">
        <v>16770</v>
      </c>
      <c r="V299" s="53">
        <v>15265</v>
      </c>
      <c r="W299" s="53">
        <v>13553</v>
      </c>
      <c r="X299" s="53">
        <v>13438</v>
      </c>
      <c r="Y299" s="53">
        <v>13521</v>
      </c>
      <c r="Z299" s="53">
        <v>17643</v>
      </c>
      <c r="AA299" s="53">
        <v>17959</v>
      </c>
      <c r="AB299" s="53">
        <v>17316</v>
      </c>
      <c r="AC299" s="53">
        <v>15187</v>
      </c>
      <c r="AD299" s="53">
        <v>15579</v>
      </c>
      <c r="AE299" s="53">
        <v>18531</v>
      </c>
      <c r="AF299" s="32"/>
      <c r="AG299" s="32"/>
      <c r="AH299" s="32"/>
      <c r="AI299" s="32"/>
      <c r="AJ299" s="32"/>
      <c r="AK299" s="32"/>
    </row>
    <row r="300" spans="1:37" x14ac:dyDescent="0.25">
      <c r="A300" s="53" t="s">
        <v>375</v>
      </c>
      <c r="B300" s="53">
        <v>18594</v>
      </c>
      <c r="C300" s="53">
        <v>17400</v>
      </c>
      <c r="D300" s="53">
        <v>16680</v>
      </c>
      <c r="E300" s="53">
        <v>14559</v>
      </c>
      <c r="F300" s="53">
        <v>14393</v>
      </c>
      <c r="G300" s="53">
        <v>15967</v>
      </c>
      <c r="H300" s="53">
        <v>16189</v>
      </c>
      <c r="I300" s="53">
        <v>14395</v>
      </c>
      <c r="J300" s="53">
        <v>14029</v>
      </c>
      <c r="K300" s="53">
        <v>12542</v>
      </c>
      <c r="L300" s="53">
        <v>12497</v>
      </c>
      <c r="M300" s="53">
        <v>13314</v>
      </c>
      <c r="N300" s="53">
        <v>17515</v>
      </c>
      <c r="O300" s="53">
        <v>17051</v>
      </c>
      <c r="P300" s="53">
        <v>15989</v>
      </c>
      <c r="Q300" s="53">
        <v>13762</v>
      </c>
      <c r="R300" s="53">
        <v>14042</v>
      </c>
      <c r="S300" s="53">
        <v>16021</v>
      </c>
      <c r="T300" s="53">
        <v>16276</v>
      </c>
      <c r="U300" s="53">
        <v>14506</v>
      </c>
      <c r="V300" s="53">
        <v>13215</v>
      </c>
      <c r="W300" s="53">
        <v>11564</v>
      </c>
      <c r="X300" s="53">
        <v>11451</v>
      </c>
      <c r="Y300" s="53">
        <v>11558</v>
      </c>
      <c r="Z300" s="53">
        <v>15091</v>
      </c>
      <c r="AA300" s="53">
        <v>15412</v>
      </c>
      <c r="AB300" s="53">
        <v>15052</v>
      </c>
      <c r="AC300" s="53">
        <v>13036</v>
      </c>
      <c r="AD300" s="53">
        <v>13557</v>
      </c>
      <c r="AE300" s="53">
        <v>16384</v>
      </c>
      <c r="AF300" s="32"/>
      <c r="AG300" s="32"/>
      <c r="AH300" s="32"/>
      <c r="AI300" s="32"/>
      <c r="AJ300" s="32"/>
      <c r="AK300" s="32"/>
    </row>
    <row r="301" spans="1:37" x14ac:dyDescent="0.25">
      <c r="A301" s="53" t="s">
        <v>376</v>
      </c>
      <c r="B301" s="53">
        <v>183</v>
      </c>
      <c r="C301" s="53">
        <v>182</v>
      </c>
      <c r="D301" s="53">
        <v>169</v>
      </c>
      <c r="E301" s="53">
        <v>143</v>
      </c>
      <c r="F301" s="53">
        <v>138</v>
      </c>
      <c r="G301" s="53">
        <v>140</v>
      </c>
      <c r="H301" s="53">
        <v>164</v>
      </c>
      <c r="I301" s="53">
        <v>149</v>
      </c>
      <c r="J301" s="53">
        <v>130</v>
      </c>
      <c r="K301" s="53">
        <v>134</v>
      </c>
      <c r="L301" s="53">
        <v>127</v>
      </c>
      <c r="M301" s="53">
        <v>164</v>
      </c>
      <c r="N301" s="53">
        <v>199</v>
      </c>
      <c r="O301" s="53">
        <v>195</v>
      </c>
      <c r="P301" s="53">
        <v>173</v>
      </c>
      <c r="Q301" s="53">
        <v>160</v>
      </c>
      <c r="R301" s="53">
        <v>149</v>
      </c>
      <c r="S301" s="53">
        <v>168</v>
      </c>
      <c r="T301" s="53">
        <v>179</v>
      </c>
      <c r="U301" s="53">
        <v>158</v>
      </c>
      <c r="V301" s="53">
        <v>156</v>
      </c>
      <c r="W301" s="53">
        <v>127</v>
      </c>
      <c r="X301" s="53">
        <v>122</v>
      </c>
      <c r="Y301" s="53">
        <v>128</v>
      </c>
      <c r="Z301" s="53">
        <v>170</v>
      </c>
      <c r="AA301" s="53">
        <v>165</v>
      </c>
      <c r="AB301" s="53">
        <v>155</v>
      </c>
      <c r="AC301" s="53">
        <v>119</v>
      </c>
      <c r="AD301" s="53">
        <v>130</v>
      </c>
      <c r="AE301" s="53">
        <v>165</v>
      </c>
      <c r="AF301" s="32"/>
      <c r="AG301" s="32"/>
      <c r="AH301" s="32"/>
      <c r="AI301" s="32"/>
      <c r="AJ301" s="32"/>
      <c r="AK301" s="32"/>
    </row>
    <row r="302" spans="1:37" x14ac:dyDescent="0.25">
      <c r="A302" s="53" t="s">
        <v>377</v>
      </c>
      <c r="B302" s="53">
        <v>41</v>
      </c>
      <c r="C302" s="53">
        <v>45</v>
      </c>
      <c r="D302" s="53">
        <v>43</v>
      </c>
      <c r="E302" s="53">
        <v>37</v>
      </c>
      <c r="F302" s="53">
        <v>35</v>
      </c>
      <c r="G302" s="53">
        <v>40</v>
      </c>
      <c r="H302" s="53">
        <v>40</v>
      </c>
      <c r="I302" s="53">
        <v>34</v>
      </c>
      <c r="J302" s="53">
        <v>28</v>
      </c>
      <c r="K302" s="53">
        <v>24</v>
      </c>
      <c r="L302" s="53">
        <v>19</v>
      </c>
      <c r="M302" s="53">
        <v>27</v>
      </c>
      <c r="N302" s="53">
        <v>40</v>
      </c>
      <c r="O302" s="53">
        <v>46</v>
      </c>
      <c r="P302" s="53">
        <v>39</v>
      </c>
      <c r="Q302" s="53">
        <v>29</v>
      </c>
      <c r="R302" s="53">
        <v>29</v>
      </c>
      <c r="S302" s="53">
        <v>38</v>
      </c>
      <c r="T302" s="53">
        <v>44</v>
      </c>
      <c r="U302" s="53">
        <v>36</v>
      </c>
      <c r="V302" s="53">
        <v>31</v>
      </c>
      <c r="W302" s="53">
        <v>26</v>
      </c>
      <c r="X302" s="53">
        <v>29</v>
      </c>
      <c r="Y302" s="53">
        <v>35</v>
      </c>
      <c r="Z302" s="53">
        <v>45</v>
      </c>
      <c r="AA302" s="53">
        <v>43</v>
      </c>
      <c r="AB302" s="53">
        <v>45</v>
      </c>
      <c r="AC302" s="53">
        <v>36</v>
      </c>
      <c r="AD302" s="53">
        <v>29</v>
      </c>
      <c r="AE302" s="53">
        <v>40</v>
      </c>
      <c r="AF302" s="32"/>
      <c r="AG302" s="32"/>
      <c r="AH302" s="32"/>
      <c r="AI302" s="32"/>
      <c r="AJ302" s="32"/>
      <c r="AK302" s="32"/>
    </row>
    <row r="303" spans="1:37" x14ac:dyDescent="0.25">
      <c r="A303" s="53" t="s">
        <v>378</v>
      </c>
      <c r="B303" s="53">
        <v>523</v>
      </c>
      <c r="C303" s="53">
        <v>493</v>
      </c>
      <c r="D303" s="53">
        <v>479</v>
      </c>
      <c r="E303" s="53">
        <v>438</v>
      </c>
      <c r="F303" s="53">
        <v>421</v>
      </c>
      <c r="G303" s="53">
        <v>442</v>
      </c>
      <c r="H303" s="53">
        <v>457</v>
      </c>
      <c r="I303" s="53">
        <v>409</v>
      </c>
      <c r="J303" s="53">
        <v>408</v>
      </c>
      <c r="K303" s="53">
        <v>376</v>
      </c>
      <c r="L303" s="53">
        <v>392</v>
      </c>
      <c r="M303" s="53">
        <v>369</v>
      </c>
      <c r="N303" s="53">
        <v>448</v>
      </c>
      <c r="O303" s="53">
        <v>442</v>
      </c>
      <c r="P303" s="53">
        <v>400</v>
      </c>
      <c r="Q303" s="53">
        <v>405</v>
      </c>
      <c r="R303" s="53">
        <v>428</v>
      </c>
      <c r="S303" s="53">
        <v>460</v>
      </c>
      <c r="T303" s="53">
        <v>446</v>
      </c>
      <c r="U303" s="53">
        <v>414</v>
      </c>
      <c r="V303" s="53">
        <v>393</v>
      </c>
      <c r="W303" s="53">
        <v>377</v>
      </c>
      <c r="X303" s="53">
        <v>354</v>
      </c>
      <c r="Y303" s="53">
        <v>343</v>
      </c>
      <c r="Z303" s="53">
        <v>417</v>
      </c>
      <c r="AA303" s="53">
        <v>445</v>
      </c>
      <c r="AB303" s="53">
        <v>433</v>
      </c>
      <c r="AC303" s="53">
        <v>420</v>
      </c>
      <c r="AD303" s="53">
        <v>423</v>
      </c>
      <c r="AE303" s="53">
        <v>479</v>
      </c>
      <c r="AF303" s="32"/>
      <c r="AG303" s="32"/>
      <c r="AH303" s="32"/>
      <c r="AI303" s="32"/>
      <c r="AJ303" s="32"/>
      <c r="AK303" s="32"/>
    </row>
    <row r="304" spans="1:37" x14ac:dyDescent="0.25">
      <c r="A304" s="53" t="s">
        <v>379</v>
      </c>
      <c r="B304" s="53">
        <v>713</v>
      </c>
      <c r="C304" s="53">
        <v>697</v>
      </c>
      <c r="D304" s="53">
        <v>664</v>
      </c>
      <c r="E304" s="53">
        <v>568</v>
      </c>
      <c r="F304" s="53">
        <v>566</v>
      </c>
      <c r="G304" s="53">
        <v>616</v>
      </c>
      <c r="H304" s="53">
        <v>608</v>
      </c>
      <c r="I304" s="53">
        <v>554</v>
      </c>
      <c r="J304" s="53">
        <v>559</v>
      </c>
      <c r="K304" s="53">
        <v>506</v>
      </c>
      <c r="L304" s="53">
        <v>521</v>
      </c>
      <c r="M304" s="53">
        <v>526</v>
      </c>
      <c r="N304" s="53">
        <v>660</v>
      </c>
      <c r="O304" s="53">
        <v>647</v>
      </c>
      <c r="P304" s="53">
        <v>649</v>
      </c>
      <c r="Q304" s="53">
        <v>596</v>
      </c>
      <c r="R304" s="53">
        <v>614</v>
      </c>
      <c r="S304" s="53">
        <v>673</v>
      </c>
      <c r="T304" s="53">
        <v>674</v>
      </c>
      <c r="U304" s="53">
        <v>614</v>
      </c>
      <c r="V304" s="53">
        <v>604</v>
      </c>
      <c r="W304" s="53">
        <v>519</v>
      </c>
      <c r="X304" s="53">
        <v>507</v>
      </c>
      <c r="Y304" s="53">
        <v>465</v>
      </c>
      <c r="Z304" s="53">
        <v>613</v>
      </c>
      <c r="AA304" s="53">
        <v>652</v>
      </c>
      <c r="AB304" s="53">
        <v>644</v>
      </c>
      <c r="AC304" s="53">
        <v>558</v>
      </c>
      <c r="AD304" s="53">
        <v>564</v>
      </c>
      <c r="AE304" s="53">
        <v>667</v>
      </c>
      <c r="AF304" s="32"/>
      <c r="AG304" s="32"/>
      <c r="AH304" s="32"/>
      <c r="AI304" s="32"/>
      <c r="AJ304" s="32"/>
      <c r="AK304" s="32"/>
    </row>
    <row r="305" spans="1:37" x14ac:dyDescent="0.25">
      <c r="A305" s="53" t="s">
        <v>380</v>
      </c>
      <c r="B305" s="53">
        <v>130</v>
      </c>
      <c r="C305" s="53">
        <v>125</v>
      </c>
      <c r="D305" s="53">
        <v>120</v>
      </c>
      <c r="E305" s="53">
        <v>109</v>
      </c>
      <c r="F305" s="53">
        <v>107</v>
      </c>
      <c r="G305" s="53">
        <v>125</v>
      </c>
      <c r="H305" s="53">
        <v>122</v>
      </c>
      <c r="I305" s="53">
        <v>101</v>
      </c>
      <c r="J305" s="53">
        <v>111</v>
      </c>
      <c r="K305" s="53">
        <v>102</v>
      </c>
      <c r="L305" s="53">
        <v>95</v>
      </c>
      <c r="M305" s="53">
        <v>98</v>
      </c>
      <c r="N305" s="53">
        <v>130</v>
      </c>
      <c r="O305" s="53">
        <v>138</v>
      </c>
      <c r="P305" s="53">
        <v>117</v>
      </c>
      <c r="Q305" s="53">
        <v>108</v>
      </c>
      <c r="R305" s="53">
        <v>109</v>
      </c>
      <c r="S305" s="53">
        <v>120</v>
      </c>
      <c r="T305" s="53">
        <v>122</v>
      </c>
      <c r="U305" s="53">
        <v>107</v>
      </c>
      <c r="V305" s="53">
        <v>102</v>
      </c>
      <c r="W305" s="53">
        <v>87</v>
      </c>
      <c r="X305" s="53">
        <v>85</v>
      </c>
      <c r="Y305" s="53">
        <v>86</v>
      </c>
      <c r="Z305" s="53">
        <v>110</v>
      </c>
      <c r="AA305" s="53">
        <v>112</v>
      </c>
      <c r="AB305" s="53">
        <v>108</v>
      </c>
      <c r="AC305" s="53">
        <v>91</v>
      </c>
      <c r="AD305" s="53">
        <v>106</v>
      </c>
      <c r="AE305" s="53">
        <v>122</v>
      </c>
      <c r="AF305" s="32"/>
      <c r="AG305" s="32"/>
      <c r="AH305" s="32"/>
      <c r="AI305" s="32"/>
      <c r="AJ305" s="32"/>
      <c r="AK305" s="32"/>
    </row>
    <row r="306" spans="1:37" x14ac:dyDescent="0.25">
      <c r="A306" s="53" t="s">
        <v>381</v>
      </c>
      <c r="B306" s="53">
        <v>230</v>
      </c>
      <c r="C306" s="53">
        <v>226</v>
      </c>
      <c r="D306" s="53">
        <v>218</v>
      </c>
      <c r="E306" s="53">
        <v>178</v>
      </c>
      <c r="F306" s="53">
        <v>176</v>
      </c>
      <c r="G306" s="53">
        <v>189</v>
      </c>
      <c r="H306" s="53">
        <v>198</v>
      </c>
      <c r="I306" s="53">
        <v>185</v>
      </c>
      <c r="J306" s="53">
        <v>186</v>
      </c>
      <c r="K306" s="53">
        <v>178</v>
      </c>
      <c r="L306" s="53">
        <v>170</v>
      </c>
      <c r="M306" s="53">
        <v>179</v>
      </c>
      <c r="N306" s="53">
        <v>242</v>
      </c>
      <c r="O306" s="53">
        <v>227</v>
      </c>
      <c r="P306" s="53">
        <v>215</v>
      </c>
      <c r="Q306" s="53">
        <v>192</v>
      </c>
      <c r="R306" s="53">
        <v>166</v>
      </c>
      <c r="S306" s="53">
        <v>183</v>
      </c>
      <c r="T306" s="53">
        <v>190</v>
      </c>
      <c r="U306" s="53">
        <v>192</v>
      </c>
      <c r="V306" s="53">
        <v>173</v>
      </c>
      <c r="W306" s="53">
        <v>151</v>
      </c>
      <c r="X306" s="53">
        <v>157</v>
      </c>
      <c r="Y306" s="53">
        <v>167</v>
      </c>
      <c r="Z306" s="53">
        <v>220</v>
      </c>
      <c r="AA306" s="53">
        <v>239</v>
      </c>
      <c r="AB306" s="53">
        <v>228</v>
      </c>
      <c r="AC306" s="53">
        <v>179</v>
      </c>
      <c r="AD306" s="53">
        <v>162</v>
      </c>
      <c r="AE306" s="53">
        <v>203</v>
      </c>
      <c r="AF306" s="32"/>
      <c r="AG306" s="32"/>
      <c r="AH306" s="32"/>
      <c r="AI306" s="32"/>
      <c r="AJ306" s="32"/>
      <c r="AK306" s="32"/>
    </row>
    <row r="307" spans="1:37" x14ac:dyDescent="0.25">
      <c r="A307" s="53" t="s">
        <v>382</v>
      </c>
      <c r="B307" s="53">
        <v>262</v>
      </c>
      <c r="C307" s="53">
        <v>255</v>
      </c>
      <c r="D307" s="53">
        <v>243</v>
      </c>
      <c r="E307" s="53">
        <v>234</v>
      </c>
      <c r="F307" s="53">
        <v>251</v>
      </c>
      <c r="G307" s="53">
        <v>309</v>
      </c>
      <c r="H307" s="53">
        <v>285</v>
      </c>
      <c r="I307" s="53">
        <v>258</v>
      </c>
      <c r="J307" s="53">
        <v>264</v>
      </c>
      <c r="K307" s="53">
        <v>235</v>
      </c>
      <c r="L307" s="53">
        <v>233</v>
      </c>
      <c r="M307" s="53">
        <v>235</v>
      </c>
      <c r="N307" s="53">
        <v>264</v>
      </c>
      <c r="O307" s="53">
        <v>275</v>
      </c>
      <c r="P307" s="53">
        <v>273</v>
      </c>
      <c r="Q307" s="53">
        <v>270</v>
      </c>
      <c r="R307" s="53">
        <v>311</v>
      </c>
      <c r="S307" s="53">
        <v>335</v>
      </c>
      <c r="T307" s="53">
        <v>316</v>
      </c>
      <c r="U307" s="53">
        <v>292</v>
      </c>
      <c r="V307" s="53">
        <v>296</v>
      </c>
      <c r="W307" s="53">
        <v>255</v>
      </c>
      <c r="X307" s="53">
        <v>241</v>
      </c>
      <c r="Y307" s="53">
        <v>220</v>
      </c>
      <c r="Z307" s="53">
        <v>238</v>
      </c>
      <c r="AA307" s="53">
        <v>252</v>
      </c>
      <c r="AB307" s="53">
        <v>247</v>
      </c>
      <c r="AC307" s="53">
        <v>227</v>
      </c>
      <c r="AD307" s="53">
        <v>268</v>
      </c>
      <c r="AE307" s="53">
        <v>326</v>
      </c>
      <c r="AF307" s="32"/>
      <c r="AG307" s="32"/>
      <c r="AH307" s="32"/>
      <c r="AI307" s="32"/>
      <c r="AJ307" s="32"/>
      <c r="AK307" s="32"/>
    </row>
    <row r="308" spans="1:37" x14ac:dyDescent="0.25">
      <c r="A308" s="53" t="s">
        <v>383</v>
      </c>
      <c r="B308" s="53">
        <v>17330</v>
      </c>
      <c r="C308" s="53">
        <v>15982</v>
      </c>
      <c r="D308" s="53">
        <v>15668</v>
      </c>
      <c r="E308" s="53">
        <v>14281</v>
      </c>
      <c r="F308" s="53">
        <v>14972</v>
      </c>
      <c r="G308" s="53">
        <v>17106</v>
      </c>
      <c r="H308" s="53">
        <v>16781</v>
      </c>
      <c r="I308" s="53">
        <v>15203</v>
      </c>
      <c r="J308" s="53">
        <v>14684</v>
      </c>
      <c r="K308" s="53">
        <v>13500</v>
      </c>
      <c r="L308" s="53">
        <v>13047</v>
      </c>
      <c r="M308" s="53">
        <v>13187</v>
      </c>
      <c r="N308" s="53">
        <v>16216</v>
      </c>
      <c r="O308" s="53">
        <v>15477</v>
      </c>
      <c r="P308" s="53">
        <v>14691</v>
      </c>
      <c r="Q308" s="53">
        <v>13644</v>
      </c>
      <c r="R308" s="53">
        <v>15150</v>
      </c>
      <c r="S308" s="53">
        <v>17290</v>
      </c>
      <c r="T308" s="53">
        <v>17124</v>
      </c>
      <c r="U308" s="53">
        <v>15514</v>
      </c>
      <c r="V308" s="53">
        <v>14520</v>
      </c>
      <c r="W308" s="53">
        <v>12590</v>
      </c>
      <c r="X308" s="53">
        <v>12244</v>
      </c>
      <c r="Y308" s="53">
        <v>11870</v>
      </c>
      <c r="Z308" s="53">
        <v>14613</v>
      </c>
      <c r="AA308" s="53">
        <v>14648</v>
      </c>
      <c r="AB308" s="53">
        <v>14188</v>
      </c>
      <c r="AC308" s="53">
        <v>12568</v>
      </c>
      <c r="AD308" s="53">
        <v>13949</v>
      </c>
      <c r="AE308" s="53">
        <v>17613</v>
      </c>
      <c r="AF308" s="32"/>
      <c r="AG308" s="32"/>
      <c r="AH308" s="32"/>
      <c r="AI308" s="32"/>
      <c r="AJ308" s="32"/>
      <c r="AK308" s="32"/>
    </row>
    <row r="309" spans="1:37" x14ac:dyDescent="0.25">
      <c r="A309" s="53" t="s">
        <v>384</v>
      </c>
      <c r="B309" s="53">
        <v>106</v>
      </c>
      <c r="C309" s="53">
        <v>98</v>
      </c>
      <c r="D309" s="53">
        <v>90</v>
      </c>
      <c r="E309" s="53">
        <v>78</v>
      </c>
      <c r="F309" s="53">
        <v>80</v>
      </c>
      <c r="G309" s="53">
        <v>77</v>
      </c>
      <c r="H309" s="53">
        <v>66</v>
      </c>
      <c r="I309" s="53">
        <v>63</v>
      </c>
      <c r="J309" s="53">
        <v>57</v>
      </c>
      <c r="K309" s="53">
        <v>54</v>
      </c>
      <c r="L309" s="53">
        <v>49</v>
      </c>
      <c r="M309" s="53">
        <v>69</v>
      </c>
      <c r="N309" s="53">
        <v>87</v>
      </c>
      <c r="O309" s="53">
        <v>83</v>
      </c>
      <c r="P309" s="53">
        <v>75</v>
      </c>
      <c r="Q309" s="53">
        <v>61</v>
      </c>
      <c r="R309" s="53">
        <v>59</v>
      </c>
      <c r="S309" s="53">
        <v>69</v>
      </c>
      <c r="T309" s="53">
        <v>66</v>
      </c>
      <c r="U309" s="53">
        <v>72</v>
      </c>
      <c r="V309" s="53">
        <v>65</v>
      </c>
      <c r="W309" s="53">
        <v>58</v>
      </c>
      <c r="X309" s="53">
        <v>59</v>
      </c>
      <c r="Y309" s="53">
        <v>57</v>
      </c>
      <c r="Z309" s="53">
        <v>78</v>
      </c>
      <c r="AA309" s="53">
        <v>65</v>
      </c>
      <c r="AB309" s="53">
        <v>74</v>
      </c>
      <c r="AC309" s="53">
        <v>54</v>
      </c>
      <c r="AD309" s="53">
        <v>58</v>
      </c>
      <c r="AE309" s="53">
        <v>96</v>
      </c>
      <c r="AF309" s="32"/>
      <c r="AG309" s="32"/>
      <c r="AH309" s="32"/>
      <c r="AI309" s="32"/>
      <c r="AJ309" s="32"/>
      <c r="AK309" s="32"/>
    </row>
    <row r="310" spans="1:37" x14ac:dyDescent="0.25">
      <c r="A310" s="53" t="s">
        <v>385</v>
      </c>
      <c r="B310" s="53">
        <v>257</v>
      </c>
      <c r="C310" s="53">
        <v>243</v>
      </c>
      <c r="D310" s="53">
        <v>230</v>
      </c>
      <c r="E310" s="53">
        <v>194</v>
      </c>
      <c r="F310" s="53">
        <v>186</v>
      </c>
      <c r="G310" s="53">
        <v>197</v>
      </c>
      <c r="H310" s="53">
        <v>187</v>
      </c>
      <c r="I310" s="53">
        <v>172</v>
      </c>
      <c r="J310" s="53">
        <v>173</v>
      </c>
      <c r="K310" s="53">
        <v>155</v>
      </c>
      <c r="L310" s="53">
        <v>157</v>
      </c>
      <c r="M310" s="53">
        <v>177</v>
      </c>
      <c r="N310" s="53">
        <v>221</v>
      </c>
      <c r="O310" s="53">
        <v>226</v>
      </c>
      <c r="P310" s="53">
        <v>213</v>
      </c>
      <c r="Q310" s="53">
        <v>187</v>
      </c>
      <c r="R310" s="53">
        <v>189</v>
      </c>
      <c r="S310" s="53">
        <v>209</v>
      </c>
      <c r="T310" s="53">
        <v>203</v>
      </c>
      <c r="U310" s="53">
        <v>173</v>
      </c>
      <c r="V310" s="53">
        <v>156</v>
      </c>
      <c r="W310" s="53">
        <v>148</v>
      </c>
      <c r="X310" s="53">
        <v>138</v>
      </c>
      <c r="Y310" s="53">
        <v>148</v>
      </c>
      <c r="Z310" s="53">
        <v>188</v>
      </c>
      <c r="AA310" s="53">
        <v>201</v>
      </c>
      <c r="AB310" s="53">
        <v>179</v>
      </c>
      <c r="AC310" s="53">
        <v>160</v>
      </c>
      <c r="AD310" s="53">
        <v>168</v>
      </c>
      <c r="AE310" s="53">
        <v>191</v>
      </c>
      <c r="AF310" s="32"/>
      <c r="AG310" s="32"/>
      <c r="AH310" s="32"/>
      <c r="AI310" s="32"/>
      <c r="AJ310" s="32"/>
      <c r="AK310" s="32"/>
    </row>
    <row r="311" spans="1:37" x14ac:dyDescent="0.25">
      <c r="A311" s="53" t="s">
        <v>386</v>
      </c>
      <c r="B311" s="53">
        <v>323</v>
      </c>
      <c r="C311" s="53">
        <v>294</v>
      </c>
      <c r="D311" s="53">
        <v>263</v>
      </c>
      <c r="E311" s="53">
        <v>241</v>
      </c>
      <c r="F311" s="53">
        <v>247</v>
      </c>
      <c r="G311" s="53">
        <v>269</v>
      </c>
      <c r="H311" s="53">
        <v>288</v>
      </c>
      <c r="I311" s="53">
        <v>242</v>
      </c>
      <c r="J311" s="53">
        <v>269</v>
      </c>
      <c r="K311" s="53">
        <v>258</v>
      </c>
      <c r="L311" s="53">
        <v>256</v>
      </c>
      <c r="M311" s="53">
        <v>234</v>
      </c>
      <c r="N311" s="53">
        <v>289</v>
      </c>
      <c r="O311" s="53">
        <v>275</v>
      </c>
      <c r="P311" s="53">
        <v>258</v>
      </c>
      <c r="Q311" s="53">
        <v>230</v>
      </c>
      <c r="R311" s="53">
        <v>258</v>
      </c>
      <c r="S311" s="53">
        <v>292</v>
      </c>
      <c r="T311" s="53">
        <v>289</v>
      </c>
      <c r="U311" s="53">
        <v>271</v>
      </c>
      <c r="V311" s="53">
        <v>287</v>
      </c>
      <c r="W311" s="53">
        <v>251</v>
      </c>
      <c r="X311" s="53">
        <v>237</v>
      </c>
      <c r="Y311" s="53">
        <v>210</v>
      </c>
      <c r="Z311" s="53">
        <v>249</v>
      </c>
      <c r="AA311" s="53">
        <v>254</v>
      </c>
      <c r="AB311" s="53">
        <v>240</v>
      </c>
      <c r="AC311" s="53">
        <v>223</v>
      </c>
      <c r="AD311" s="53">
        <v>260</v>
      </c>
      <c r="AE311" s="53">
        <v>305</v>
      </c>
      <c r="AF311" s="32"/>
      <c r="AG311" s="32"/>
      <c r="AH311" s="32"/>
      <c r="AI311" s="32"/>
      <c r="AJ311" s="32"/>
      <c r="AK311" s="32"/>
    </row>
    <row r="312" spans="1:37" x14ac:dyDescent="0.25">
      <c r="A312" s="53" t="s">
        <v>387</v>
      </c>
      <c r="B312" s="53">
        <v>492</v>
      </c>
      <c r="C312" s="53">
        <v>513</v>
      </c>
      <c r="D312" s="53">
        <v>501</v>
      </c>
      <c r="E312" s="53">
        <v>379</v>
      </c>
      <c r="F312" s="53">
        <v>326</v>
      </c>
      <c r="G312" s="53">
        <v>364</v>
      </c>
      <c r="H312" s="53">
        <v>383</v>
      </c>
      <c r="I312" s="53">
        <v>335</v>
      </c>
      <c r="J312" s="53">
        <v>342</v>
      </c>
      <c r="K312" s="53">
        <v>296</v>
      </c>
      <c r="L312" s="53">
        <v>296</v>
      </c>
      <c r="M312" s="53">
        <v>337</v>
      </c>
      <c r="N312" s="53">
        <v>545</v>
      </c>
      <c r="O312" s="53">
        <v>558</v>
      </c>
      <c r="P312" s="53">
        <v>508</v>
      </c>
      <c r="Q312" s="53">
        <v>360</v>
      </c>
      <c r="R312" s="53">
        <v>348</v>
      </c>
      <c r="S312" s="53">
        <v>382</v>
      </c>
      <c r="T312" s="53">
        <v>395</v>
      </c>
      <c r="U312" s="53">
        <v>359</v>
      </c>
      <c r="V312" s="53">
        <v>332</v>
      </c>
      <c r="W312" s="53">
        <v>336</v>
      </c>
      <c r="X312" s="53">
        <v>324</v>
      </c>
      <c r="Y312" s="53">
        <v>340</v>
      </c>
      <c r="Z312" s="53">
        <v>486</v>
      </c>
      <c r="AA312" s="53">
        <v>505</v>
      </c>
      <c r="AB312" s="53">
        <v>462</v>
      </c>
      <c r="AC312" s="53">
        <v>350</v>
      </c>
      <c r="AD312" s="53">
        <v>321</v>
      </c>
      <c r="AE312" s="53">
        <v>364</v>
      </c>
      <c r="AF312" s="32"/>
      <c r="AG312" s="32"/>
      <c r="AH312" s="32"/>
      <c r="AI312" s="32"/>
      <c r="AJ312" s="32"/>
      <c r="AK312" s="32"/>
    </row>
    <row r="313" spans="1:37" x14ac:dyDescent="0.25">
      <c r="A313" s="53" t="s">
        <v>388</v>
      </c>
      <c r="B313" s="53">
        <v>1777</v>
      </c>
      <c r="C313" s="53">
        <v>1681</v>
      </c>
      <c r="D313" s="53">
        <v>1575</v>
      </c>
      <c r="E313" s="53">
        <v>1344</v>
      </c>
      <c r="F313" s="53">
        <v>1234</v>
      </c>
      <c r="G313" s="53">
        <v>1332</v>
      </c>
      <c r="H313" s="53">
        <v>1453</v>
      </c>
      <c r="I313" s="53">
        <v>1339</v>
      </c>
      <c r="J313" s="53">
        <v>1305</v>
      </c>
      <c r="K313" s="53">
        <v>1149</v>
      </c>
      <c r="L313" s="53">
        <v>1133</v>
      </c>
      <c r="M313" s="53">
        <v>1209</v>
      </c>
      <c r="N313" s="53">
        <v>1575</v>
      </c>
      <c r="O313" s="53">
        <v>1605</v>
      </c>
      <c r="P313" s="53">
        <v>1495</v>
      </c>
      <c r="Q313" s="53">
        <v>1318</v>
      </c>
      <c r="R313" s="53">
        <v>1339</v>
      </c>
      <c r="S313" s="53">
        <v>1454</v>
      </c>
      <c r="T313" s="53">
        <v>1464</v>
      </c>
      <c r="U313" s="53">
        <v>1362</v>
      </c>
      <c r="V313" s="53">
        <v>1285</v>
      </c>
      <c r="W313" s="53">
        <v>1131</v>
      </c>
      <c r="X313" s="53">
        <v>1083</v>
      </c>
      <c r="Y313" s="53">
        <v>1097</v>
      </c>
      <c r="Z313" s="53">
        <v>1509</v>
      </c>
      <c r="AA313" s="53">
        <v>1543</v>
      </c>
      <c r="AB313" s="53">
        <v>1459</v>
      </c>
      <c r="AC313" s="53">
        <v>1190</v>
      </c>
      <c r="AD313" s="53">
        <v>1181</v>
      </c>
      <c r="AE313" s="53">
        <v>1391</v>
      </c>
      <c r="AF313" s="32"/>
      <c r="AG313" s="32"/>
      <c r="AH313" s="32"/>
      <c r="AI313" s="32"/>
      <c r="AJ313" s="32"/>
      <c r="AK313" s="32"/>
    </row>
    <row r="314" spans="1:37" x14ac:dyDescent="0.25">
      <c r="A314" s="53" t="s">
        <v>389</v>
      </c>
      <c r="B314" s="53">
        <v>4553</v>
      </c>
      <c r="C314" s="53">
        <v>4362</v>
      </c>
      <c r="D314" s="53">
        <v>4132</v>
      </c>
      <c r="E314" s="53">
        <v>3506</v>
      </c>
      <c r="F314" s="53">
        <v>3294</v>
      </c>
      <c r="G314" s="53">
        <v>3584</v>
      </c>
      <c r="H314" s="53">
        <v>3764</v>
      </c>
      <c r="I314" s="53">
        <v>3415</v>
      </c>
      <c r="J314" s="53">
        <v>3283</v>
      </c>
      <c r="K314" s="53">
        <v>2964</v>
      </c>
      <c r="L314" s="53">
        <v>2928</v>
      </c>
      <c r="M314" s="53">
        <v>3121</v>
      </c>
      <c r="N314" s="53">
        <v>4192</v>
      </c>
      <c r="O314" s="53">
        <v>4171</v>
      </c>
      <c r="P314" s="53">
        <v>3862</v>
      </c>
      <c r="Q314" s="53">
        <v>3325</v>
      </c>
      <c r="R314" s="53">
        <v>3339</v>
      </c>
      <c r="S314" s="53">
        <v>3657</v>
      </c>
      <c r="T314" s="53">
        <v>3747</v>
      </c>
      <c r="U314" s="53">
        <v>3430</v>
      </c>
      <c r="V314" s="53">
        <v>3150</v>
      </c>
      <c r="W314" s="53">
        <v>2757</v>
      </c>
      <c r="X314" s="53">
        <v>2676</v>
      </c>
      <c r="Y314" s="53">
        <v>2760</v>
      </c>
      <c r="Z314" s="53">
        <v>3861</v>
      </c>
      <c r="AA314" s="53">
        <v>3930</v>
      </c>
      <c r="AB314" s="53">
        <v>3663</v>
      </c>
      <c r="AC314" s="53">
        <v>3053</v>
      </c>
      <c r="AD314" s="53">
        <v>3091</v>
      </c>
      <c r="AE314" s="53">
        <v>3653</v>
      </c>
      <c r="AF314" s="32"/>
      <c r="AG314" s="32"/>
      <c r="AH314" s="32"/>
      <c r="AI314" s="32"/>
      <c r="AJ314" s="32"/>
      <c r="AK314" s="32"/>
    </row>
    <row r="315" spans="1:37" x14ac:dyDescent="0.25">
      <c r="A315" s="53" t="s">
        <v>390</v>
      </c>
      <c r="B315" s="53">
        <v>226</v>
      </c>
      <c r="C315" s="53">
        <v>218</v>
      </c>
      <c r="D315" s="53">
        <v>222</v>
      </c>
      <c r="E315" s="53">
        <v>193</v>
      </c>
      <c r="F315" s="53">
        <v>198</v>
      </c>
      <c r="G315" s="53">
        <v>202</v>
      </c>
      <c r="H315" s="53">
        <v>201</v>
      </c>
      <c r="I315" s="53">
        <v>178</v>
      </c>
      <c r="J315" s="53">
        <v>180</v>
      </c>
      <c r="K315" s="53">
        <v>164</v>
      </c>
      <c r="L315" s="53">
        <v>149</v>
      </c>
      <c r="M315" s="53">
        <v>153</v>
      </c>
      <c r="N315" s="53">
        <v>194</v>
      </c>
      <c r="O315" s="53">
        <v>197</v>
      </c>
      <c r="P315" s="53">
        <v>193</v>
      </c>
      <c r="Q315" s="53">
        <v>169</v>
      </c>
      <c r="R315" s="53">
        <v>162</v>
      </c>
      <c r="S315" s="53">
        <v>178</v>
      </c>
      <c r="T315" s="53">
        <v>172</v>
      </c>
      <c r="U315" s="53">
        <v>150</v>
      </c>
      <c r="V315" s="53">
        <v>136</v>
      </c>
      <c r="W315" s="53">
        <v>111</v>
      </c>
      <c r="X315" s="53">
        <v>121</v>
      </c>
      <c r="Y315" s="53">
        <v>131</v>
      </c>
      <c r="Z315" s="53">
        <v>176</v>
      </c>
      <c r="AA315" s="53">
        <v>190</v>
      </c>
      <c r="AB315" s="53">
        <v>179</v>
      </c>
      <c r="AC315" s="53">
        <v>171</v>
      </c>
      <c r="AD315" s="53">
        <v>160</v>
      </c>
      <c r="AE315" s="53">
        <v>182</v>
      </c>
      <c r="AF315" s="32"/>
      <c r="AG315" s="32"/>
      <c r="AH315" s="32"/>
      <c r="AI315" s="32"/>
      <c r="AJ315" s="32"/>
      <c r="AK315" s="32"/>
    </row>
    <row r="316" spans="1:37" x14ac:dyDescent="0.25">
      <c r="A316" s="53" t="s">
        <v>391</v>
      </c>
      <c r="B316" s="53">
        <v>675</v>
      </c>
      <c r="C316" s="53">
        <v>674</v>
      </c>
      <c r="D316" s="53">
        <v>659</v>
      </c>
      <c r="E316" s="53">
        <v>565</v>
      </c>
      <c r="F316" s="53">
        <v>583</v>
      </c>
      <c r="G316" s="53">
        <v>655</v>
      </c>
      <c r="H316" s="53">
        <v>649</v>
      </c>
      <c r="I316" s="53">
        <v>593</v>
      </c>
      <c r="J316" s="53">
        <v>579</v>
      </c>
      <c r="K316" s="53">
        <v>523</v>
      </c>
      <c r="L316" s="53">
        <v>518</v>
      </c>
      <c r="M316" s="53">
        <v>530</v>
      </c>
      <c r="N316" s="53">
        <v>719</v>
      </c>
      <c r="O316" s="53">
        <v>703</v>
      </c>
      <c r="P316" s="53">
        <v>632</v>
      </c>
      <c r="Q316" s="53">
        <v>579</v>
      </c>
      <c r="R316" s="53">
        <v>590</v>
      </c>
      <c r="S316" s="53">
        <v>670</v>
      </c>
      <c r="T316" s="53">
        <v>646</v>
      </c>
      <c r="U316" s="53">
        <v>592</v>
      </c>
      <c r="V316" s="53">
        <v>548</v>
      </c>
      <c r="W316" s="53">
        <v>497</v>
      </c>
      <c r="X316" s="53">
        <v>526</v>
      </c>
      <c r="Y316" s="53">
        <v>494</v>
      </c>
      <c r="Z316" s="53">
        <v>606</v>
      </c>
      <c r="AA316" s="53">
        <v>640</v>
      </c>
      <c r="AB316" s="53">
        <v>580</v>
      </c>
      <c r="AC316" s="53">
        <v>530</v>
      </c>
      <c r="AD316" s="53">
        <v>603</v>
      </c>
      <c r="AE316" s="53">
        <v>682</v>
      </c>
      <c r="AF316" s="32"/>
      <c r="AG316" s="32"/>
      <c r="AH316" s="32"/>
      <c r="AI316" s="32"/>
      <c r="AJ316" s="32"/>
      <c r="AK316" s="32"/>
    </row>
    <row r="317" spans="1:37" x14ac:dyDescent="0.25">
      <c r="A317" s="53" t="s">
        <v>392</v>
      </c>
      <c r="B317" s="53">
        <v>195</v>
      </c>
      <c r="C317" s="53">
        <v>195</v>
      </c>
      <c r="D317" s="53">
        <v>175</v>
      </c>
      <c r="E317" s="53">
        <v>144</v>
      </c>
      <c r="F317" s="53">
        <v>109</v>
      </c>
      <c r="G317" s="53">
        <v>85</v>
      </c>
      <c r="H317" s="53">
        <v>86</v>
      </c>
      <c r="I317" s="53">
        <v>85</v>
      </c>
      <c r="J317" s="53">
        <v>86</v>
      </c>
      <c r="K317" s="53">
        <v>84</v>
      </c>
      <c r="L317" s="53">
        <v>100</v>
      </c>
      <c r="M317" s="53">
        <v>123</v>
      </c>
      <c r="N317" s="53">
        <v>186</v>
      </c>
      <c r="O317" s="53">
        <v>179</v>
      </c>
      <c r="P317" s="53">
        <v>152</v>
      </c>
      <c r="Q317" s="53">
        <v>121</v>
      </c>
      <c r="R317" s="53">
        <v>114</v>
      </c>
      <c r="S317" s="53">
        <v>72</v>
      </c>
      <c r="T317" s="53">
        <v>74</v>
      </c>
      <c r="U317" s="53">
        <v>87</v>
      </c>
      <c r="V317" s="53">
        <v>86</v>
      </c>
      <c r="W317" s="53">
        <v>82</v>
      </c>
      <c r="X317" s="53">
        <v>111</v>
      </c>
      <c r="Y317" s="53">
        <v>129</v>
      </c>
      <c r="Z317" s="53">
        <v>192</v>
      </c>
      <c r="AA317" s="53">
        <v>196</v>
      </c>
      <c r="AB317" s="53">
        <v>179</v>
      </c>
      <c r="AC317" s="53">
        <v>144</v>
      </c>
      <c r="AD317" s="53">
        <v>129</v>
      </c>
      <c r="AE317" s="53">
        <v>101</v>
      </c>
      <c r="AF317" s="32"/>
      <c r="AG317" s="32"/>
      <c r="AH317" s="32"/>
      <c r="AI317" s="32"/>
      <c r="AJ317" s="32"/>
      <c r="AK317" s="32"/>
    </row>
    <row r="318" spans="1:37" x14ac:dyDescent="0.25">
      <c r="A318" s="53" t="s">
        <v>394</v>
      </c>
      <c r="B318" s="53">
        <v>106</v>
      </c>
      <c r="C318" s="53">
        <v>93</v>
      </c>
      <c r="D318" s="53">
        <v>90</v>
      </c>
      <c r="E318" s="53">
        <v>88</v>
      </c>
      <c r="F318" s="53">
        <v>102</v>
      </c>
      <c r="G318" s="53">
        <v>104</v>
      </c>
      <c r="H318" s="53">
        <v>99</v>
      </c>
      <c r="I318" s="53">
        <v>86</v>
      </c>
      <c r="J318" s="53">
        <v>99</v>
      </c>
      <c r="K318" s="53">
        <v>84</v>
      </c>
      <c r="L318" s="53">
        <v>82</v>
      </c>
      <c r="M318" s="53">
        <v>80</v>
      </c>
      <c r="N318" s="53">
        <v>104</v>
      </c>
      <c r="O318" s="53">
        <v>101</v>
      </c>
      <c r="P318" s="53">
        <v>92</v>
      </c>
      <c r="Q318" s="53">
        <v>91</v>
      </c>
      <c r="R318" s="53">
        <v>102</v>
      </c>
      <c r="S318" s="53">
        <v>112</v>
      </c>
      <c r="T318" s="53">
        <v>120</v>
      </c>
      <c r="U318" s="53">
        <v>101</v>
      </c>
      <c r="V318" s="53">
        <v>95</v>
      </c>
      <c r="W318" s="53">
        <v>90</v>
      </c>
      <c r="X318" s="53">
        <v>76</v>
      </c>
      <c r="Y318" s="53">
        <v>68</v>
      </c>
      <c r="Z318" s="53">
        <v>91</v>
      </c>
      <c r="AA318" s="53">
        <v>99</v>
      </c>
      <c r="AB318" s="53">
        <v>88</v>
      </c>
      <c r="AC318" s="53">
        <v>76</v>
      </c>
      <c r="AD318" s="53">
        <v>85</v>
      </c>
      <c r="AE318" s="53">
        <v>105</v>
      </c>
      <c r="AF318" s="32"/>
      <c r="AG318" s="32"/>
      <c r="AH318" s="32"/>
      <c r="AI318" s="32"/>
      <c r="AJ318" s="32"/>
      <c r="AK318" s="32"/>
    </row>
    <row r="319" spans="1:37" x14ac:dyDescent="0.25">
      <c r="A319" s="53" t="s">
        <v>395</v>
      </c>
      <c r="B319" s="53">
        <v>253</v>
      </c>
      <c r="C319" s="53">
        <v>224</v>
      </c>
      <c r="D319" s="53">
        <v>224</v>
      </c>
      <c r="E319" s="53">
        <v>181</v>
      </c>
      <c r="F319" s="53">
        <v>173</v>
      </c>
      <c r="G319" s="53">
        <v>189</v>
      </c>
      <c r="H319" s="53">
        <v>214</v>
      </c>
      <c r="I319" s="53">
        <v>191</v>
      </c>
      <c r="J319" s="53">
        <v>155</v>
      </c>
      <c r="K319" s="53">
        <v>143</v>
      </c>
      <c r="L319" s="53">
        <v>156</v>
      </c>
      <c r="M319" s="53">
        <v>182</v>
      </c>
      <c r="N319" s="53">
        <v>247</v>
      </c>
      <c r="O319" s="53">
        <v>248</v>
      </c>
      <c r="P319" s="53">
        <v>230</v>
      </c>
      <c r="Q319" s="53">
        <v>194</v>
      </c>
      <c r="R319" s="53">
        <v>185</v>
      </c>
      <c r="S319" s="53">
        <v>191</v>
      </c>
      <c r="T319" s="53">
        <v>233</v>
      </c>
      <c r="U319" s="53">
        <v>201</v>
      </c>
      <c r="V319" s="53">
        <v>149</v>
      </c>
      <c r="W319" s="53">
        <v>145</v>
      </c>
      <c r="X319" s="53">
        <v>132</v>
      </c>
      <c r="Y319" s="53">
        <v>145</v>
      </c>
      <c r="Z319" s="53">
        <v>221</v>
      </c>
      <c r="AA319" s="53">
        <v>233</v>
      </c>
      <c r="AB319" s="53">
        <v>217</v>
      </c>
      <c r="AC319" s="53">
        <v>165</v>
      </c>
      <c r="AD319" s="53">
        <v>165</v>
      </c>
      <c r="AE319" s="53">
        <v>199</v>
      </c>
      <c r="AF319" s="32"/>
      <c r="AG319" s="32"/>
      <c r="AH319" s="32"/>
      <c r="AI319" s="32"/>
      <c r="AJ319" s="32"/>
      <c r="AK319" s="32"/>
    </row>
    <row r="320" spans="1:37" x14ac:dyDescent="0.25">
      <c r="A320" s="53" t="s">
        <v>396</v>
      </c>
      <c r="B320" s="53">
        <v>228</v>
      </c>
      <c r="C320" s="53">
        <v>219</v>
      </c>
      <c r="D320" s="53">
        <v>221</v>
      </c>
      <c r="E320" s="53">
        <v>161</v>
      </c>
      <c r="F320" s="53">
        <v>96</v>
      </c>
      <c r="G320" s="53">
        <v>40</v>
      </c>
      <c r="H320" s="53">
        <v>30</v>
      </c>
      <c r="I320" s="53">
        <v>24</v>
      </c>
      <c r="J320" s="53">
        <v>30</v>
      </c>
      <c r="K320" s="53">
        <v>38</v>
      </c>
      <c r="L320" s="53">
        <v>117</v>
      </c>
      <c r="M320" s="53">
        <v>184</v>
      </c>
      <c r="N320" s="53">
        <v>208</v>
      </c>
      <c r="O320" s="53">
        <v>212</v>
      </c>
      <c r="P320" s="53">
        <v>200</v>
      </c>
      <c r="Q320" s="53">
        <v>152</v>
      </c>
      <c r="R320" s="53">
        <v>86</v>
      </c>
      <c r="S320" s="53">
        <v>40</v>
      </c>
      <c r="T320" s="53">
        <v>30</v>
      </c>
      <c r="U320" s="53">
        <v>30</v>
      </c>
      <c r="V320" s="53">
        <v>40</v>
      </c>
      <c r="W320" s="53">
        <v>40</v>
      </c>
      <c r="X320" s="53">
        <v>101</v>
      </c>
      <c r="Y320" s="53">
        <v>139</v>
      </c>
      <c r="Z320" s="53">
        <v>181</v>
      </c>
      <c r="AA320" s="53">
        <v>195</v>
      </c>
      <c r="AB320" s="53">
        <v>190</v>
      </c>
      <c r="AC320" s="53">
        <v>133</v>
      </c>
      <c r="AD320" s="53">
        <v>81</v>
      </c>
      <c r="AE320" s="53">
        <v>35</v>
      </c>
      <c r="AF320" s="32"/>
      <c r="AG320" s="32"/>
      <c r="AH320" s="32"/>
      <c r="AI320" s="32"/>
      <c r="AJ320" s="32"/>
      <c r="AK320" s="32"/>
    </row>
    <row r="321" spans="1:37" x14ac:dyDescent="0.25">
      <c r="A321" s="53" t="s">
        <v>397</v>
      </c>
      <c r="B321" s="53">
        <v>303</v>
      </c>
      <c r="C321" s="53">
        <v>299</v>
      </c>
      <c r="D321" s="53">
        <v>292</v>
      </c>
      <c r="E321" s="53">
        <v>245</v>
      </c>
      <c r="F321" s="53">
        <v>219</v>
      </c>
      <c r="G321" s="53">
        <v>244</v>
      </c>
      <c r="H321" s="53">
        <v>268</v>
      </c>
      <c r="I321" s="53">
        <v>234</v>
      </c>
      <c r="J321" s="53">
        <v>224</v>
      </c>
      <c r="K321" s="53">
        <v>199</v>
      </c>
      <c r="L321" s="53">
        <v>205</v>
      </c>
      <c r="M321" s="53">
        <v>222</v>
      </c>
      <c r="N321" s="53">
        <v>288</v>
      </c>
      <c r="O321" s="53">
        <v>295</v>
      </c>
      <c r="P321" s="53">
        <v>282</v>
      </c>
      <c r="Q321" s="53">
        <v>245</v>
      </c>
      <c r="R321" s="53">
        <v>254</v>
      </c>
      <c r="S321" s="53">
        <v>265</v>
      </c>
      <c r="T321" s="53">
        <v>282</v>
      </c>
      <c r="U321" s="53">
        <v>264</v>
      </c>
      <c r="V321" s="53">
        <v>225</v>
      </c>
      <c r="W321" s="53">
        <v>210</v>
      </c>
      <c r="X321" s="53">
        <v>194</v>
      </c>
      <c r="Y321" s="53">
        <v>196</v>
      </c>
      <c r="Z321" s="53">
        <v>277</v>
      </c>
      <c r="AA321" s="53">
        <v>279</v>
      </c>
      <c r="AB321" s="53">
        <v>271</v>
      </c>
      <c r="AC321" s="53">
        <v>223</v>
      </c>
      <c r="AD321" s="53">
        <v>207</v>
      </c>
      <c r="AE321" s="53">
        <v>239</v>
      </c>
      <c r="AF321" s="32"/>
      <c r="AG321" s="32"/>
      <c r="AH321" s="32"/>
      <c r="AI321" s="32"/>
      <c r="AJ321" s="32"/>
      <c r="AK321" s="32"/>
    </row>
    <row r="322" spans="1:37" x14ac:dyDescent="0.25">
      <c r="A322" s="53" t="s">
        <v>399</v>
      </c>
      <c r="B322" s="53">
        <v>168</v>
      </c>
      <c r="C322" s="53">
        <v>164</v>
      </c>
      <c r="D322" s="53">
        <v>160</v>
      </c>
      <c r="E322" s="53">
        <v>152</v>
      </c>
      <c r="F322" s="53">
        <v>132</v>
      </c>
      <c r="G322" s="53">
        <v>143</v>
      </c>
      <c r="H322" s="53">
        <v>162</v>
      </c>
      <c r="I322" s="53">
        <v>153</v>
      </c>
      <c r="J322" s="53">
        <v>156</v>
      </c>
      <c r="K322" s="53">
        <v>133</v>
      </c>
      <c r="L322" s="53">
        <v>136</v>
      </c>
      <c r="M322" s="53">
        <v>135</v>
      </c>
      <c r="N322" s="53">
        <v>174</v>
      </c>
      <c r="O322" s="53">
        <v>171</v>
      </c>
      <c r="P322" s="53">
        <v>163</v>
      </c>
      <c r="Q322" s="53">
        <v>154</v>
      </c>
      <c r="R322" s="53">
        <v>156</v>
      </c>
      <c r="S322" s="53">
        <v>163</v>
      </c>
      <c r="T322" s="53">
        <v>168</v>
      </c>
      <c r="U322" s="53">
        <v>152</v>
      </c>
      <c r="V322" s="53">
        <v>127</v>
      </c>
      <c r="W322" s="53">
        <v>111</v>
      </c>
      <c r="X322" s="53">
        <v>114</v>
      </c>
      <c r="Y322" s="53">
        <v>116</v>
      </c>
      <c r="Z322" s="53">
        <v>140</v>
      </c>
      <c r="AA322" s="53">
        <v>151</v>
      </c>
      <c r="AB322" s="53">
        <v>150</v>
      </c>
      <c r="AC322" s="53">
        <v>134</v>
      </c>
      <c r="AD322" s="53">
        <v>136</v>
      </c>
      <c r="AE322" s="53">
        <v>149</v>
      </c>
      <c r="AF322" s="32"/>
      <c r="AG322" s="32"/>
      <c r="AH322" s="32"/>
      <c r="AI322" s="32"/>
      <c r="AJ322" s="32"/>
      <c r="AK322" s="32"/>
    </row>
    <row r="323" spans="1:37" x14ac:dyDescent="0.25">
      <c r="A323" s="53" t="s">
        <v>400</v>
      </c>
      <c r="B323" s="53">
        <v>387</v>
      </c>
      <c r="C323" s="53">
        <v>385</v>
      </c>
      <c r="D323" s="53">
        <v>372</v>
      </c>
      <c r="E323" s="53">
        <v>312</v>
      </c>
      <c r="F323" s="53">
        <v>277</v>
      </c>
      <c r="G323" s="53">
        <v>294</v>
      </c>
      <c r="H323" s="53">
        <v>329</v>
      </c>
      <c r="I323" s="53">
        <v>302</v>
      </c>
      <c r="J323" s="53">
        <v>283</v>
      </c>
      <c r="K323" s="53">
        <v>261</v>
      </c>
      <c r="L323" s="53">
        <v>246</v>
      </c>
      <c r="M323" s="53">
        <v>267</v>
      </c>
      <c r="N323" s="53">
        <v>345</v>
      </c>
      <c r="O323" s="53">
        <v>340</v>
      </c>
      <c r="P323" s="53">
        <v>333</v>
      </c>
      <c r="Q323" s="53">
        <v>291</v>
      </c>
      <c r="R323" s="53">
        <v>277</v>
      </c>
      <c r="S323" s="53">
        <v>300</v>
      </c>
      <c r="T323" s="53">
        <v>321</v>
      </c>
      <c r="U323" s="53">
        <v>303</v>
      </c>
      <c r="V323" s="53">
        <v>256</v>
      </c>
      <c r="W323" s="53">
        <v>241</v>
      </c>
      <c r="X323" s="53">
        <v>234</v>
      </c>
      <c r="Y323" s="53">
        <v>255</v>
      </c>
      <c r="Z323" s="53">
        <v>313</v>
      </c>
      <c r="AA323" s="53">
        <v>341</v>
      </c>
      <c r="AB323" s="53">
        <v>303</v>
      </c>
      <c r="AC323" s="53">
        <v>267</v>
      </c>
      <c r="AD323" s="53">
        <v>274</v>
      </c>
      <c r="AE323" s="53">
        <v>303</v>
      </c>
      <c r="AF323" s="32"/>
      <c r="AG323" s="32"/>
      <c r="AH323" s="32"/>
      <c r="AI323" s="32"/>
      <c r="AJ323" s="32"/>
      <c r="AK323" s="32"/>
    </row>
    <row r="324" spans="1:37" x14ac:dyDescent="0.25">
      <c r="A324" s="53" t="s">
        <v>401</v>
      </c>
      <c r="B324" s="53">
        <v>813</v>
      </c>
      <c r="C324" s="53">
        <v>798</v>
      </c>
      <c r="D324" s="53">
        <v>726</v>
      </c>
      <c r="E324" s="53">
        <v>505</v>
      </c>
      <c r="F324" s="53">
        <v>404</v>
      </c>
      <c r="G324" s="53">
        <v>362</v>
      </c>
      <c r="H324" s="53">
        <v>335</v>
      </c>
      <c r="I324" s="53">
        <v>297</v>
      </c>
      <c r="J324" s="53">
        <v>308</v>
      </c>
      <c r="K324" s="53">
        <v>304</v>
      </c>
      <c r="L324" s="53">
        <v>437</v>
      </c>
      <c r="M324" s="53">
        <v>518</v>
      </c>
      <c r="N324" s="53">
        <v>743</v>
      </c>
      <c r="O324" s="53">
        <v>730</v>
      </c>
      <c r="P324" s="53">
        <v>661</v>
      </c>
      <c r="Q324" s="53">
        <v>475</v>
      </c>
      <c r="R324" s="53">
        <v>398</v>
      </c>
      <c r="S324" s="53">
        <v>367</v>
      </c>
      <c r="T324" s="53">
        <v>324</v>
      </c>
      <c r="U324" s="53">
        <v>302</v>
      </c>
      <c r="V324" s="53">
        <v>302</v>
      </c>
      <c r="W324" s="53">
        <v>299</v>
      </c>
      <c r="X324" s="53">
        <v>426</v>
      </c>
      <c r="Y324" s="53">
        <v>503</v>
      </c>
      <c r="Z324" s="53">
        <v>721</v>
      </c>
      <c r="AA324" s="53">
        <v>741</v>
      </c>
      <c r="AB324" s="53">
        <v>676</v>
      </c>
      <c r="AC324" s="53">
        <v>492</v>
      </c>
      <c r="AD324" s="53">
        <v>427</v>
      </c>
      <c r="AE324" s="53">
        <v>379</v>
      </c>
      <c r="AF324" s="32"/>
      <c r="AG324" s="32"/>
      <c r="AH324" s="32"/>
      <c r="AI324" s="32"/>
      <c r="AJ324" s="32"/>
      <c r="AK324" s="32"/>
    </row>
    <row r="325" spans="1:37" x14ac:dyDescent="0.25">
      <c r="A325" s="53" t="s">
        <v>402</v>
      </c>
      <c r="B325" s="53">
        <v>602</v>
      </c>
      <c r="C325" s="53">
        <v>562</v>
      </c>
      <c r="D325" s="53">
        <v>501</v>
      </c>
      <c r="E325" s="53">
        <v>456</v>
      </c>
      <c r="F325" s="53">
        <v>459</v>
      </c>
      <c r="G325" s="53">
        <v>501</v>
      </c>
      <c r="H325" s="53">
        <v>485</v>
      </c>
      <c r="I325" s="53">
        <v>461</v>
      </c>
      <c r="J325" s="53">
        <v>487</v>
      </c>
      <c r="K325" s="53">
        <v>465</v>
      </c>
      <c r="L325" s="53">
        <v>439</v>
      </c>
      <c r="M325" s="53">
        <v>459</v>
      </c>
      <c r="N325" s="53">
        <v>570</v>
      </c>
      <c r="O325" s="53">
        <v>587</v>
      </c>
      <c r="P325" s="53">
        <v>548</v>
      </c>
      <c r="Q325" s="53">
        <v>493</v>
      </c>
      <c r="R325" s="53">
        <v>536</v>
      </c>
      <c r="S325" s="53">
        <v>566</v>
      </c>
      <c r="T325" s="53">
        <v>537</v>
      </c>
      <c r="U325" s="53">
        <v>474</v>
      </c>
      <c r="V325" s="53">
        <v>464</v>
      </c>
      <c r="W325" s="53">
        <v>417</v>
      </c>
      <c r="X325" s="53">
        <v>391</v>
      </c>
      <c r="Y325" s="53">
        <v>399</v>
      </c>
      <c r="Z325" s="53">
        <v>509</v>
      </c>
      <c r="AA325" s="53">
        <v>525</v>
      </c>
      <c r="AB325" s="53">
        <v>485</v>
      </c>
      <c r="AC325" s="53">
        <v>445</v>
      </c>
      <c r="AD325" s="53">
        <v>462</v>
      </c>
      <c r="AE325" s="53">
        <v>539</v>
      </c>
      <c r="AF325" s="32"/>
      <c r="AG325" s="32"/>
      <c r="AH325" s="32"/>
      <c r="AI325" s="32"/>
      <c r="AJ325" s="32"/>
      <c r="AK325" s="32"/>
    </row>
    <row r="326" spans="1:37" x14ac:dyDescent="0.25">
      <c r="A326" s="53" t="s">
        <v>403</v>
      </c>
      <c r="B326" s="53">
        <v>62</v>
      </c>
      <c r="C326" s="53">
        <v>49</v>
      </c>
      <c r="D326" s="53">
        <v>58</v>
      </c>
      <c r="E326" s="53">
        <v>57</v>
      </c>
      <c r="F326" s="53">
        <v>61</v>
      </c>
      <c r="G326" s="53">
        <v>56</v>
      </c>
      <c r="H326" s="53">
        <v>67</v>
      </c>
      <c r="I326" s="53">
        <v>54</v>
      </c>
      <c r="J326" s="53">
        <v>45</v>
      </c>
      <c r="K326" s="53">
        <v>35</v>
      </c>
      <c r="L326" s="53">
        <v>43</v>
      </c>
      <c r="M326" s="53">
        <v>41</v>
      </c>
      <c r="N326" s="53">
        <v>59</v>
      </c>
      <c r="O326" s="53">
        <v>57</v>
      </c>
      <c r="P326" s="53">
        <v>52</v>
      </c>
      <c r="Q326" s="53">
        <v>44</v>
      </c>
      <c r="R326" s="53">
        <v>45</v>
      </c>
      <c r="S326" s="53">
        <v>40</v>
      </c>
      <c r="T326" s="53">
        <v>43</v>
      </c>
      <c r="U326" s="53">
        <v>37</v>
      </c>
      <c r="V326" s="53">
        <v>36</v>
      </c>
      <c r="W326" s="53">
        <v>32</v>
      </c>
      <c r="X326" s="53">
        <v>37</v>
      </c>
      <c r="Y326" s="53">
        <v>33</v>
      </c>
      <c r="Z326" s="53">
        <v>54</v>
      </c>
      <c r="AA326" s="53">
        <v>51</v>
      </c>
      <c r="AB326" s="53">
        <v>53</v>
      </c>
      <c r="AC326" s="53">
        <v>40</v>
      </c>
      <c r="AD326" s="53">
        <v>46</v>
      </c>
      <c r="AE326" s="53">
        <v>51</v>
      </c>
      <c r="AF326" s="32"/>
      <c r="AG326" s="32"/>
      <c r="AH326" s="32"/>
      <c r="AI326" s="32"/>
      <c r="AJ326" s="32"/>
      <c r="AK326" s="32"/>
    </row>
    <row r="327" spans="1:37" x14ac:dyDescent="0.25">
      <c r="A327" s="53" t="s">
        <v>404</v>
      </c>
      <c r="B327" s="53">
        <v>529</v>
      </c>
      <c r="C327" s="53">
        <v>510</v>
      </c>
      <c r="D327" s="53">
        <v>485</v>
      </c>
      <c r="E327" s="53">
        <v>406</v>
      </c>
      <c r="F327" s="53">
        <v>420</v>
      </c>
      <c r="G327" s="53">
        <v>458</v>
      </c>
      <c r="H327" s="53">
        <v>469</v>
      </c>
      <c r="I327" s="53">
        <v>420</v>
      </c>
      <c r="J327" s="53">
        <v>411</v>
      </c>
      <c r="K327" s="53">
        <v>374</v>
      </c>
      <c r="L327" s="53">
        <v>381</v>
      </c>
      <c r="M327" s="53">
        <v>428</v>
      </c>
      <c r="N327" s="53">
        <v>533</v>
      </c>
      <c r="O327" s="53">
        <v>520</v>
      </c>
      <c r="P327" s="53">
        <v>466</v>
      </c>
      <c r="Q327" s="53">
        <v>438</v>
      </c>
      <c r="R327" s="53">
        <v>424</v>
      </c>
      <c r="S327" s="53">
        <v>472</v>
      </c>
      <c r="T327" s="53">
        <v>494</v>
      </c>
      <c r="U327" s="53">
        <v>428</v>
      </c>
      <c r="V327" s="53">
        <v>393</v>
      </c>
      <c r="W327" s="53">
        <v>337</v>
      </c>
      <c r="X327" s="53">
        <v>336</v>
      </c>
      <c r="Y327" s="53">
        <v>354</v>
      </c>
      <c r="Z327" s="53">
        <v>457</v>
      </c>
      <c r="AA327" s="53">
        <v>487</v>
      </c>
      <c r="AB327" s="53">
        <v>481</v>
      </c>
      <c r="AC327" s="53">
        <v>395</v>
      </c>
      <c r="AD327" s="53">
        <v>406</v>
      </c>
      <c r="AE327" s="53">
        <v>470</v>
      </c>
      <c r="AF327" s="32"/>
      <c r="AG327" s="32"/>
      <c r="AH327" s="32"/>
      <c r="AI327" s="32"/>
      <c r="AJ327" s="32"/>
      <c r="AK327" s="32"/>
    </row>
    <row r="328" spans="1:37" x14ac:dyDescent="0.25">
      <c r="A328" s="53" t="s">
        <v>405</v>
      </c>
      <c r="B328" s="53">
        <v>1400</v>
      </c>
      <c r="C328" s="53">
        <v>1340</v>
      </c>
      <c r="D328" s="53">
        <v>1278</v>
      </c>
      <c r="E328" s="53">
        <v>1100</v>
      </c>
      <c r="F328" s="53">
        <v>1063</v>
      </c>
      <c r="G328" s="53">
        <v>1227</v>
      </c>
      <c r="H328" s="53">
        <v>1221</v>
      </c>
      <c r="I328" s="53">
        <v>1080</v>
      </c>
      <c r="J328" s="53">
        <v>1038</v>
      </c>
      <c r="K328" s="53">
        <v>934</v>
      </c>
      <c r="L328" s="53">
        <v>940</v>
      </c>
      <c r="M328" s="53">
        <v>996</v>
      </c>
      <c r="N328" s="53">
        <v>1306</v>
      </c>
      <c r="O328" s="53">
        <v>1261</v>
      </c>
      <c r="P328" s="53">
        <v>1212</v>
      </c>
      <c r="Q328" s="53">
        <v>1060</v>
      </c>
      <c r="R328" s="53">
        <v>1079</v>
      </c>
      <c r="S328" s="53">
        <v>1268</v>
      </c>
      <c r="T328" s="53">
        <v>1276</v>
      </c>
      <c r="U328" s="53">
        <v>1135</v>
      </c>
      <c r="V328" s="53">
        <v>1029</v>
      </c>
      <c r="W328" s="53">
        <v>915</v>
      </c>
      <c r="X328" s="53">
        <v>887</v>
      </c>
      <c r="Y328" s="53">
        <v>926</v>
      </c>
      <c r="Z328" s="53">
        <v>1196</v>
      </c>
      <c r="AA328" s="53">
        <v>1212</v>
      </c>
      <c r="AB328" s="53">
        <v>1242</v>
      </c>
      <c r="AC328" s="53">
        <v>1050</v>
      </c>
      <c r="AD328" s="53">
        <v>1029</v>
      </c>
      <c r="AE328" s="53">
        <v>1318</v>
      </c>
      <c r="AF328" s="32"/>
      <c r="AG328" s="32"/>
      <c r="AH328" s="32"/>
      <c r="AI328" s="32"/>
      <c r="AJ328" s="32"/>
      <c r="AK328" s="32"/>
    </row>
    <row r="329" spans="1:37" x14ac:dyDescent="0.25">
      <c r="A329" s="53" t="s">
        <v>406</v>
      </c>
      <c r="B329" s="53">
        <v>349</v>
      </c>
      <c r="C329" s="53">
        <v>338</v>
      </c>
      <c r="D329" s="53">
        <v>310</v>
      </c>
      <c r="E329" s="53">
        <v>249</v>
      </c>
      <c r="F329" s="53">
        <v>231</v>
      </c>
      <c r="G329" s="53">
        <v>259</v>
      </c>
      <c r="H329" s="53">
        <v>242</v>
      </c>
      <c r="I329" s="53">
        <v>221</v>
      </c>
      <c r="J329" s="53">
        <v>196</v>
      </c>
      <c r="K329" s="53">
        <v>204</v>
      </c>
      <c r="L329" s="53">
        <v>204</v>
      </c>
      <c r="M329" s="53">
        <v>239</v>
      </c>
      <c r="N329" s="53">
        <v>342</v>
      </c>
      <c r="O329" s="53">
        <v>335</v>
      </c>
      <c r="P329" s="53">
        <v>280</v>
      </c>
      <c r="Q329" s="53">
        <v>249</v>
      </c>
      <c r="R329" s="53">
        <v>247</v>
      </c>
      <c r="S329" s="53">
        <v>269</v>
      </c>
      <c r="T329" s="53">
        <v>253</v>
      </c>
      <c r="U329" s="53">
        <v>242</v>
      </c>
      <c r="V329" s="53">
        <v>210</v>
      </c>
      <c r="W329" s="53">
        <v>183</v>
      </c>
      <c r="X329" s="53">
        <v>199</v>
      </c>
      <c r="Y329" s="53">
        <v>221</v>
      </c>
      <c r="Z329" s="53">
        <v>312</v>
      </c>
      <c r="AA329" s="53">
        <v>305</v>
      </c>
      <c r="AB329" s="53">
        <v>281</v>
      </c>
      <c r="AC329" s="53">
        <v>255</v>
      </c>
      <c r="AD329" s="53">
        <v>237</v>
      </c>
      <c r="AE329" s="53">
        <v>269</v>
      </c>
      <c r="AF329" s="32"/>
      <c r="AG329" s="32"/>
      <c r="AH329" s="32"/>
      <c r="AI329" s="32"/>
      <c r="AJ329" s="32"/>
      <c r="AK329" s="32"/>
    </row>
    <row r="330" spans="1:37" x14ac:dyDescent="0.25">
      <c r="A330" s="53" t="s">
        <v>407</v>
      </c>
      <c r="B330" s="53">
        <v>723</v>
      </c>
      <c r="C330" s="53">
        <v>703</v>
      </c>
      <c r="D330" s="53">
        <v>651</v>
      </c>
      <c r="E330" s="53">
        <v>571</v>
      </c>
      <c r="F330" s="53">
        <v>597</v>
      </c>
      <c r="G330" s="53">
        <v>646</v>
      </c>
      <c r="H330" s="53">
        <v>660</v>
      </c>
      <c r="I330" s="53">
        <v>621</v>
      </c>
      <c r="J330" s="53">
        <v>606</v>
      </c>
      <c r="K330" s="53">
        <v>532</v>
      </c>
      <c r="L330" s="53">
        <v>453</v>
      </c>
      <c r="M330" s="53">
        <v>474</v>
      </c>
      <c r="N330" s="53">
        <v>700</v>
      </c>
      <c r="O330" s="53">
        <v>702</v>
      </c>
      <c r="P330" s="53">
        <v>596</v>
      </c>
      <c r="Q330" s="53">
        <v>509</v>
      </c>
      <c r="R330" s="53">
        <v>570</v>
      </c>
      <c r="S330" s="53">
        <v>628</v>
      </c>
      <c r="T330" s="53">
        <v>610</v>
      </c>
      <c r="U330" s="53">
        <v>567</v>
      </c>
      <c r="V330" s="53">
        <v>548</v>
      </c>
      <c r="W330" s="53">
        <v>470</v>
      </c>
      <c r="X330" s="53">
        <v>414</v>
      </c>
      <c r="Y330" s="53">
        <v>451</v>
      </c>
      <c r="Z330" s="53">
        <v>629</v>
      </c>
      <c r="AA330" s="53">
        <v>657</v>
      </c>
      <c r="AB330" s="53">
        <v>604</v>
      </c>
      <c r="AC330" s="53">
        <v>494</v>
      </c>
      <c r="AD330" s="53">
        <v>539</v>
      </c>
      <c r="AE330" s="53">
        <v>650</v>
      </c>
      <c r="AF330" s="32"/>
      <c r="AG330" s="32"/>
      <c r="AH330" s="32"/>
      <c r="AI330" s="32"/>
      <c r="AJ330" s="32"/>
      <c r="AK330" s="32"/>
    </row>
    <row r="331" spans="1:37" x14ac:dyDescent="0.25">
      <c r="A331" s="53" t="s">
        <v>408</v>
      </c>
      <c r="B331" s="53">
        <v>176</v>
      </c>
      <c r="C331" s="53">
        <v>173</v>
      </c>
      <c r="D331" s="53">
        <v>161</v>
      </c>
      <c r="E331" s="53">
        <v>135</v>
      </c>
      <c r="F331" s="53">
        <v>121</v>
      </c>
      <c r="G331" s="53">
        <v>110</v>
      </c>
      <c r="H331" s="53">
        <v>105</v>
      </c>
      <c r="I331" s="53">
        <v>95</v>
      </c>
      <c r="J331" s="53">
        <v>84</v>
      </c>
      <c r="K331" s="53">
        <v>75</v>
      </c>
      <c r="L331" s="53">
        <v>81</v>
      </c>
      <c r="M331" s="53">
        <v>102</v>
      </c>
      <c r="N331" s="53">
        <v>155</v>
      </c>
      <c r="O331" s="53">
        <v>161</v>
      </c>
      <c r="P331" s="53">
        <v>143</v>
      </c>
      <c r="Q331" s="53">
        <v>126</v>
      </c>
      <c r="R331" s="53">
        <v>127</v>
      </c>
      <c r="S331" s="53">
        <v>112</v>
      </c>
      <c r="T331" s="53">
        <v>114</v>
      </c>
      <c r="U331" s="53">
        <v>96</v>
      </c>
      <c r="V331" s="53">
        <v>86</v>
      </c>
      <c r="W331" s="53">
        <v>72</v>
      </c>
      <c r="X331" s="53">
        <v>78</v>
      </c>
      <c r="Y331" s="53">
        <v>91</v>
      </c>
      <c r="Z331" s="53">
        <v>143</v>
      </c>
      <c r="AA331" s="53">
        <v>148</v>
      </c>
      <c r="AB331" s="53">
        <v>140</v>
      </c>
      <c r="AC331" s="53">
        <v>113</v>
      </c>
      <c r="AD331" s="53">
        <v>114</v>
      </c>
      <c r="AE331" s="53">
        <v>126</v>
      </c>
      <c r="AF331" s="32"/>
      <c r="AG331" s="32"/>
      <c r="AH331" s="32"/>
      <c r="AI331" s="32"/>
      <c r="AJ331" s="32"/>
      <c r="AK331" s="32"/>
    </row>
    <row r="332" spans="1:37" x14ac:dyDescent="0.25">
      <c r="A332" s="53" t="s">
        <v>411</v>
      </c>
      <c r="B332" s="53">
        <v>653</v>
      </c>
      <c r="C332" s="53">
        <v>608</v>
      </c>
      <c r="D332" s="53">
        <v>571</v>
      </c>
      <c r="E332" s="53">
        <v>533</v>
      </c>
      <c r="F332" s="53">
        <v>561</v>
      </c>
      <c r="G332" s="53">
        <v>623</v>
      </c>
      <c r="H332" s="53">
        <v>618</v>
      </c>
      <c r="I332" s="53">
        <v>555</v>
      </c>
      <c r="J332" s="53">
        <v>565</v>
      </c>
      <c r="K332" s="53">
        <v>536</v>
      </c>
      <c r="L332" s="53">
        <v>512</v>
      </c>
      <c r="M332" s="53">
        <v>517</v>
      </c>
      <c r="N332" s="53">
        <v>614</v>
      </c>
      <c r="O332" s="53">
        <v>601</v>
      </c>
      <c r="P332" s="53">
        <v>579</v>
      </c>
      <c r="Q332" s="53">
        <v>554</v>
      </c>
      <c r="R332" s="53">
        <v>605</v>
      </c>
      <c r="S332" s="53">
        <v>670</v>
      </c>
      <c r="T332" s="53">
        <v>633</v>
      </c>
      <c r="U332" s="53">
        <v>629</v>
      </c>
      <c r="V332" s="53">
        <v>593</v>
      </c>
      <c r="W332" s="53">
        <v>503</v>
      </c>
      <c r="X332" s="53">
        <v>487</v>
      </c>
      <c r="Y332" s="53">
        <v>436</v>
      </c>
      <c r="Z332" s="53">
        <v>558</v>
      </c>
      <c r="AA332" s="53">
        <v>571</v>
      </c>
      <c r="AB332" s="53">
        <v>533</v>
      </c>
      <c r="AC332" s="53">
        <v>495</v>
      </c>
      <c r="AD332" s="53">
        <v>568</v>
      </c>
      <c r="AE332" s="53">
        <v>634</v>
      </c>
      <c r="AF332" s="32"/>
      <c r="AG332" s="32"/>
      <c r="AH332" s="32"/>
      <c r="AI332" s="32"/>
      <c r="AJ332" s="32"/>
      <c r="AK332" s="32"/>
    </row>
    <row r="333" spans="1:37" x14ac:dyDescent="0.25">
      <c r="A333" s="53" t="s">
        <v>412</v>
      </c>
      <c r="B333" s="53">
        <v>239</v>
      </c>
      <c r="C333" s="53">
        <v>236</v>
      </c>
      <c r="D333" s="53">
        <v>227</v>
      </c>
      <c r="E333" s="53">
        <v>205</v>
      </c>
      <c r="F333" s="53">
        <v>209</v>
      </c>
      <c r="G333" s="53">
        <v>221</v>
      </c>
      <c r="H333" s="53">
        <v>204</v>
      </c>
      <c r="I333" s="53">
        <v>181</v>
      </c>
      <c r="J333" s="53">
        <v>190</v>
      </c>
      <c r="K333" s="53">
        <v>182</v>
      </c>
      <c r="L333" s="53">
        <v>176</v>
      </c>
      <c r="M333" s="53">
        <v>175</v>
      </c>
      <c r="N333" s="53">
        <v>213</v>
      </c>
      <c r="O333" s="53">
        <v>221</v>
      </c>
      <c r="P333" s="53">
        <v>202</v>
      </c>
      <c r="Q333" s="53">
        <v>202</v>
      </c>
      <c r="R333" s="53">
        <v>199</v>
      </c>
      <c r="S333" s="53">
        <v>224</v>
      </c>
      <c r="T333" s="53">
        <v>218</v>
      </c>
      <c r="U333" s="53">
        <v>193</v>
      </c>
      <c r="V333" s="53">
        <v>200</v>
      </c>
      <c r="W333" s="53">
        <v>190</v>
      </c>
      <c r="X333" s="53">
        <v>173</v>
      </c>
      <c r="Y333" s="53">
        <v>159</v>
      </c>
      <c r="Z333" s="53">
        <v>198</v>
      </c>
      <c r="AA333" s="53">
        <v>209</v>
      </c>
      <c r="AB333" s="53">
        <v>202</v>
      </c>
      <c r="AC333" s="53">
        <v>179</v>
      </c>
      <c r="AD333" s="53">
        <v>200</v>
      </c>
      <c r="AE333" s="53">
        <v>252</v>
      </c>
      <c r="AF333" s="32"/>
      <c r="AG333" s="32"/>
      <c r="AH333" s="32"/>
      <c r="AI333" s="32"/>
      <c r="AJ333" s="32"/>
      <c r="AK333" s="32"/>
    </row>
    <row r="334" spans="1:37" x14ac:dyDescent="0.25">
      <c r="A334" s="53" t="s">
        <v>413</v>
      </c>
      <c r="B334" s="53">
        <v>529</v>
      </c>
      <c r="C334" s="53">
        <v>506</v>
      </c>
      <c r="D334" s="53">
        <v>460</v>
      </c>
      <c r="E334" s="53">
        <v>395</v>
      </c>
      <c r="F334" s="53">
        <v>374</v>
      </c>
      <c r="G334" s="53">
        <v>408</v>
      </c>
      <c r="H334" s="53">
        <v>389</v>
      </c>
      <c r="I334" s="53">
        <v>339</v>
      </c>
      <c r="J334" s="53">
        <v>371</v>
      </c>
      <c r="K334" s="53">
        <v>340</v>
      </c>
      <c r="L334" s="53">
        <v>334</v>
      </c>
      <c r="M334" s="53">
        <v>361</v>
      </c>
      <c r="N334" s="53">
        <v>489</v>
      </c>
      <c r="O334" s="53">
        <v>487</v>
      </c>
      <c r="P334" s="53">
        <v>466</v>
      </c>
      <c r="Q334" s="53">
        <v>394</v>
      </c>
      <c r="R334" s="53">
        <v>415</v>
      </c>
      <c r="S334" s="53">
        <v>415</v>
      </c>
      <c r="T334" s="53">
        <v>419</v>
      </c>
      <c r="U334" s="53">
        <v>373</v>
      </c>
      <c r="V334" s="53">
        <v>358</v>
      </c>
      <c r="W334" s="53">
        <v>303</v>
      </c>
      <c r="X334" s="53">
        <v>294</v>
      </c>
      <c r="Y334" s="53">
        <v>291</v>
      </c>
      <c r="Z334" s="53">
        <v>423</v>
      </c>
      <c r="AA334" s="53">
        <v>437</v>
      </c>
      <c r="AB334" s="53">
        <v>418</v>
      </c>
      <c r="AC334" s="53">
        <v>363</v>
      </c>
      <c r="AD334" s="53">
        <v>354</v>
      </c>
      <c r="AE334" s="53">
        <v>388</v>
      </c>
      <c r="AF334" s="32"/>
      <c r="AG334" s="32"/>
      <c r="AH334" s="32"/>
      <c r="AI334" s="32"/>
      <c r="AJ334" s="32"/>
      <c r="AK334" s="32"/>
    </row>
    <row r="335" spans="1:37" x14ac:dyDescent="0.25">
      <c r="A335" s="53" t="s">
        <v>414</v>
      </c>
      <c r="B335" s="53">
        <v>389</v>
      </c>
      <c r="C335" s="53">
        <v>372</v>
      </c>
      <c r="D335" s="53">
        <v>380</v>
      </c>
      <c r="E335" s="53">
        <v>388</v>
      </c>
      <c r="F335" s="53">
        <v>394</v>
      </c>
      <c r="G335" s="53">
        <v>483</v>
      </c>
      <c r="H335" s="53">
        <v>434</v>
      </c>
      <c r="I335" s="53">
        <v>385</v>
      </c>
      <c r="J335" s="53">
        <v>370</v>
      </c>
      <c r="K335" s="53">
        <v>338</v>
      </c>
      <c r="L335" s="53">
        <v>343</v>
      </c>
      <c r="M335" s="53">
        <v>356</v>
      </c>
      <c r="N335" s="53">
        <v>400</v>
      </c>
      <c r="O335" s="53">
        <v>396</v>
      </c>
      <c r="P335" s="53">
        <v>386</v>
      </c>
      <c r="Q335" s="53">
        <v>379</v>
      </c>
      <c r="R335" s="53">
        <v>424</v>
      </c>
      <c r="S335" s="53">
        <v>514</v>
      </c>
      <c r="T335" s="53">
        <v>503</v>
      </c>
      <c r="U335" s="53">
        <v>402</v>
      </c>
      <c r="V335" s="53">
        <v>405</v>
      </c>
      <c r="W335" s="53">
        <v>342</v>
      </c>
      <c r="X335" s="53">
        <v>318</v>
      </c>
      <c r="Y335" s="53">
        <v>304</v>
      </c>
      <c r="Z335" s="53">
        <v>342</v>
      </c>
      <c r="AA335" s="53">
        <v>367</v>
      </c>
      <c r="AB335" s="53">
        <v>352</v>
      </c>
      <c r="AC335" s="53">
        <v>332</v>
      </c>
      <c r="AD335" s="53">
        <v>376</v>
      </c>
      <c r="AE335" s="53">
        <v>505</v>
      </c>
      <c r="AF335" s="32"/>
      <c r="AG335" s="32"/>
      <c r="AH335" s="32"/>
      <c r="AI335" s="32"/>
      <c r="AJ335" s="32"/>
      <c r="AK335" s="32"/>
    </row>
    <row r="336" spans="1:37" x14ac:dyDescent="0.25">
      <c r="A336" s="53" t="s">
        <v>415</v>
      </c>
      <c r="B336" s="53">
        <v>249</v>
      </c>
      <c r="C336" s="53">
        <v>230</v>
      </c>
      <c r="D336" s="53">
        <v>234</v>
      </c>
      <c r="E336" s="53">
        <v>155</v>
      </c>
      <c r="F336" s="53">
        <v>111</v>
      </c>
      <c r="G336" s="53">
        <v>71</v>
      </c>
      <c r="H336" s="53">
        <v>45</v>
      </c>
      <c r="I336" s="53">
        <v>35</v>
      </c>
      <c r="J336" s="53">
        <v>43</v>
      </c>
      <c r="K336" s="53">
        <v>63</v>
      </c>
      <c r="L336" s="53">
        <v>130</v>
      </c>
      <c r="M336" s="53">
        <v>178</v>
      </c>
      <c r="N336" s="53">
        <v>191</v>
      </c>
      <c r="O336" s="53">
        <v>188</v>
      </c>
      <c r="P336" s="53">
        <v>170</v>
      </c>
      <c r="Q336" s="53">
        <v>121</v>
      </c>
      <c r="R336" s="53">
        <v>91</v>
      </c>
      <c r="S336" s="53">
        <v>60</v>
      </c>
      <c r="T336" s="53">
        <v>39</v>
      </c>
      <c r="U336" s="53">
        <v>40</v>
      </c>
      <c r="V336" s="53">
        <v>52</v>
      </c>
      <c r="W336" s="53">
        <v>55</v>
      </c>
      <c r="X336" s="53">
        <v>115</v>
      </c>
      <c r="Y336" s="53">
        <v>154</v>
      </c>
      <c r="Z336" s="53">
        <v>207</v>
      </c>
      <c r="AA336" s="53">
        <v>211</v>
      </c>
      <c r="AB336" s="53">
        <v>188</v>
      </c>
      <c r="AC336" s="53">
        <v>138</v>
      </c>
      <c r="AD336" s="53">
        <v>94</v>
      </c>
      <c r="AE336" s="53">
        <v>56</v>
      </c>
      <c r="AF336" s="32"/>
      <c r="AG336" s="32"/>
      <c r="AH336" s="32"/>
      <c r="AI336" s="32"/>
      <c r="AJ336" s="32"/>
      <c r="AK336" s="32"/>
    </row>
    <row r="337" spans="1:37" x14ac:dyDescent="0.25">
      <c r="A337" s="53" t="s">
        <v>417</v>
      </c>
      <c r="B337" s="53">
        <v>89</v>
      </c>
      <c r="C337" s="53">
        <v>78</v>
      </c>
      <c r="D337" s="53">
        <v>89</v>
      </c>
      <c r="E337" s="53">
        <v>92</v>
      </c>
      <c r="F337" s="53">
        <v>89</v>
      </c>
      <c r="G337" s="53">
        <v>113</v>
      </c>
      <c r="H337" s="53">
        <v>100</v>
      </c>
      <c r="I337" s="53">
        <v>85</v>
      </c>
      <c r="J337" s="53">
        <v>85</v>
      </c>
      <c r="K337" s="53">
        <v>74</v>
      </c>
      <c r="L337" s="53">
        <v>76</v>
      </c>
      <c r="M337" s="53">
        <v>71</v>
      </c>
      <c r="N337" s="53">
        <v>84</v>
      </c>
      <c r="O337" s="53">
        <v>80</v>
      </c>
      <c r="P337" s="53">
        <v>82</v>
      </c>
      <c r="Q337" s="53">
        <v>78</v>
      </c>
      <c r="R337" s="53">
        <v>85</v>
      </c>
      <c r="S337" s="53">
        <v>105</v>
      </c>
      <c r="T337" s="53">
        <v>102</v>
      </c>
      <c r="U337" s="53">
        <v>82</v>
      </c>
      <c r="V337" s="53">
        <v>81</v>
      </c>
      <c r="W337" s="53">
        <v>69</v>
      </c>
      <c r="X337" s="53">
        <v>65</v>
      </c>
      <c r="Y337" s="53">
        <v>54</v>
      </c>
      <c r="Z337" s="53">
        <v>68</v>
      </c>
      <c r="AA337" s="53">
        <v>77</v>
      </c>
      <c r="AB337" s="53">
        <v>77</v>
      </c>
      <c r="AC337" s="53">
        <v>68</v>
      </c>
      <c r="AD337" s="53">
        <v>82</v>
      </c>
      <c r="AE337" s="53">
        <v>108</v>
      </c>
      <c r="AF337" s="32"/>
      <c r="AG337" s="32"/>
      <c r="AH337" s="32"/>
      <c r="AI337" s="32"/>
      <c r="AJ337" s="32"/>
      <c r="AK337" s="32"/>
    </row>
    <row r="338" spans="1:37" x14ac:dyDescent="0.25">
      <c r="A338" s="53" t="s">
        <v>418</v>
      </c>
      <c r="B338" s="53">
        <v>186</v>
      </c>
      <c r="C338" s="53">
        <v>165</v>
      </c>
      <c r="D338" s="53">
        <v>166</v>
      </c>
      <c r="E338" s="53">
        <v>140</v>
      </c>
      <c r="F338" s="53">
        <v>122</v>
      </c>
      <c r="G338" s="53">
        <v>141</v>
      </c>
      <c r="H338" s="53">
        <v>152</v>
      </c>
      <c r="I338" s="53">
        <v>146</v>
      </c>
      <c r="J338" s="53">
        <v>139</v>
      </c>
      <c r="K338" s="53">
        <v>132</v>
      </c>
      <c r="L338" s="53">
        <v>126</v>
      </c>
      <c r="M338" s="53">
        <v>147</v>
      </c>
      <c r="N338" s="53">
        <v>176</v>
      </c>
      <c r="O338" s="53">
        <v>166</v>
      </c>
      <c r="P338" s="53">
        <v>147</v>
      </c>
      <c r="Q338" s="53">
        <v>149</v>
      </c>
      <c r="R338" s="53">
        <v>150</v>
      </c>
      <c r="S338" s="53">
        <v>155</v>
      </c>
      <c r="T338" s="53">
        <v>171</v>
      </c>
      <c r="U338" s="53">
        <v>153</v>
      </c>
      <c r="V338" s="53">
        <v>149</v>
      </c>
      <c r="W338" s="53">
        <v>131</v>
      </c>
      <c r="X338" s="53">
        <v>125</v>
      </c>
      <c r="Y338" s="53">
        <v>134</v>
      </c>
      <c r="Z338" s="53">
        <v>169</v>
      </c>
      <c r="AA338" s="53">
        <v>166</v>
      </c>
      <c r="AB338" s="53">
        <v>136</v>
      </c>
      <c r="AC338" s="53">
        <v>120</v>
      </c>
      <c r="AD338" s="53">
        <v>114</v>
      </c>
      <c r="AE338" s="53">
        <v>146</v>
      </c>
      <c r="AF338" s="32"/>
      <c r="AG338" s="32"/>
      <c r="AH338" s="32"/>
      <c r="AI338" s="32"/>
      <c r="AJ338" s="32"/>
      <c r="AK338" s="32"/>
    </row>
    <row r="339" spans="1:37" x14ac:dyDescent="0.25">
      <c r="A339" s="53" t="s">
        <v>419</v>
      </c>
      <c r="B339" s="53">
        <v>185</v>
      </c>
      <c r="C339" s="53">
        <v>162</v>
      </c>
      <c r="D339" s="53">
        <v>159</v>
      </c>
      <c r="E339" s="53">
        <v>131</v>
      </c>
      <c r="F339" s="53">
        <v>130</v>
      </c>
      <c r="G339" s="53">
        <v>169</v>
      </c>
      <c r="H339" s="53">
        <v>169</v>
      </c>
      <c r="I339" s="53">
        <v>147</v>
      </c>
      <c r="J339" s="53">
        <v>153</v>
      </c>
      <c r="K339" s="53">
        <v>127</v>
      </c>
      <c r="L339" s="53">
        <v>122</v>
      </c>
      <c r="M339" s="53">
        <v>124</v>
      </c>
      <c r="N339" s="53">
        <v>173</v>
      </c>
      <c r="O339" s="53">
        <v>185</v>
      </c>
      <c r="P339" s="53">
        <v>161</v>
      </c>
      <c r="Q339" s="53">
        <v>137</v>
      </c>
      <c r="R339" s="53">
        <v>133</v>
      </c>
      <c r="S339" s="53">
        <v>145</v>
      </c>
      <c r="T339" s="53">
        <v>152</v>
      </c>
      <c r="U339" s="53">
        <v>135</v>
      </c>
      <c r="V339" s="53">
        <v>129</v>
      </c>
      <c r="W339" s="53">
        <v>110</v>
      </c>
      <c r="X339" s="53">
        <v>118</v>
      </c>
      <c r="Y339" s="53">
        <v>112</v>
      </c>
      <c r="Z339" s="53">
        <v>152</v>
      </c>
      <c r="AA339" s="53">
        <v>161</v>
      </c>
      <c r="AB339" s="53">
        <v>157</v>
      </c>
      <c r="AC339" s="53">
        <v>136</v>
      </c>
      <c r="AD339" s="53">
        <v>151</v>
      </c>
      <c r="AE339" s="53">
        <v>164</v>
      </c>
      <c r="AF339" s="32"/>
      <c r="AG339" s="32"/>
      <c r="AH339" s="32"/>
      <c r="AI339" s="32"/>
      <c r="AJ339" s="32"/>
      <c r="AK339" s="32"/>
    </row>
    <row r="340" spans="1:37" x14ac:dyDescent="0.25">
      <c r="A340" s="53" t="s">
        <v>420</v>
      </c>
      <c r="B340" s="53">
        <v>105</v>
      </c>
      <c r="C340" s="53">
        <v>102</v>
      </c>
      <c r="D340" s="53">
        <v>106</v>
      </c>
      <c r="E340" s="53">
        <v>69</v>
      </c>
      <c r="F340" s="53">
        <v>68</v>
      </c>
      <c r="G340" s="53">
        <v>70</v>
      </c>
      <c r="H340" s="53">
        <v>68</v>
      </c>
      <c r="I340" s="53">
        <v>67</v>
      </c>
      <c r="J340" s="53">
        <v>61</v>
      </c>
      <c r="K340" s="53">
        <v>59</v>
      </c>
      <c r="L340" s="53">
        <v>71</v>
      </c>
      <c r="M340" s="53">
        <v>80</v>
      </c>
      <c r="N340" s="53">
        <v>107</v>
      </c>
      <c r="O340" s="53">
        <v>111</v>
      </c>
      <c r="P340" s="53">
        <v>105</v>
      </c>
      <c r="Q340" s="53">
        <v>82</v>
      </c>
      <c r="R340" s="53">
        <v>77</v>
      </c>
      <c r="S340" s="53">
        <v>84</v>
      </c>
      <c r="T340" s="53">
        <v>88</v>
      </c>
      <c r="U340" s="53">
        <v>81</v>
      </c>
      <c r="V340" s="53">
        <v>71</v>
      </c>
      <c r="W340" s="53">
        <v>66</v>
      </c>
      <c r="X340" s="53">
        <v>82</v>
      </c>
      <c r="Y340" s="53">
        <v>86</v>
      </c>
      <c r="Z340" s="53">
        <v>113</v>
      </c>
      <c r="AA340" s="53">
        <v>120</v>
      </c>
      <c r="AB340" s="53">
        <v>106</v>
      </c>
      <c r="AC340" s="53">
        <v>82</v>
      </c>
      <c r="AD340" s="53">
        <v>67</v>
      </c>
      <c r="AE340" s="53">
        <v>64</v>
      </c>
      <c r="AF340" s="32"/>
      <c r="AG340" s="32"/>
      <c r="AH340" s="32"/>
      <c r="AI340" s="32"/>
      <c r="AJ340" s="32"/>
      <c r="AK340" s="32"/>
    </row>
    <row r="341" spans="1:37" x14ac:dyDescent="0.25">
      <c r="A341" s="53" t="s">
        <v>421</v>
      </c>
      <c r="B341" s="53">
        <v>82</v>
      </c>
      <c r="C341" s="53">
        <v>79</v>
      </c>
      <c r="D341" s="53">
        <v>80</v>
      </c>
      <c r="E341" s="53">
        <v>77</v>
      </c>
      <c r="F341" s="53">
        <v>66</v>
      </c>
      <c r="G341" s="53">
        <v>67</v>
      </c>
      <c r="H341" s="53">
        <v>68</v>
      </c>
      <c r="I341" s="53">
        <v>63</v>
      </c>
      <c r="J341" s="53">
        <v>68</v>
      </c>
      <c r="K341" s="53">
        <v>67</v>
      </c>
      <c r="L341" s="53">
        <v>66</v>
      </c>
      <c r="M341" s="53">
        <v>63</v>
      </c>
      <c r="N341" s="53">
        <v>77</v>
      </c>
      <c r="O341" s="53">
        <v>66</v>
      </c>
      <c r="P341" s="53">
        <v>74</v>
      </c>
      <c r="Q341" s="53">
        <v>63</v>
      </c>
      <c r="R341" s="53">
        <v>67</v>
      </c>
      <c r="S341" s="53">
        <v>81</v>
      </c>
      <c r="T341" s="53">
        <v>77</v>
      </c>
      <c r="U341" s="53">
        <v>68</v>
      </c>
      <c r="V341" s="53">
        <v>63</v>
      </c>
      <c r="W341" s="53">
        <v>59</v>
      </c>
      <c r="X341" s="53">
        <v>53</v>
      </c>
      <c r="Y341" s="53">
        <v>50</v>
      </c>
      <c r="Z341" s="53">
        <v>71</v>
      </c>
      <c r="AA341" s="53">
        <v>72</v>
      </c>
      <c r="AB341" s="53">
        <v>76</v>
      </c>
      <c r="AC341" s="53">
        <v>67</v>
      </c>
      <c r="AD341" s="53">
        <v>69</v>
      </c>
      <c r="AE341" s="53">
        <v>75</v>
      </c>
      <c r="AF341" s="32"/>
      <c r="AG341" s="32"/>
      <c r="AH341" s="32"/>
      <c r="AI341" s="32"/>
      <c r="AJ341" s="32"/>
      <c r="AK341" s="32"/>
    </row>
    <row r="342" spans="1:37" x14ac:dyDescent="0.25">
      <c r="A342" s="53" t="s">
        <v>422</v>
      </c>
      <c r="B342" s="53">
        <v>793</v>
      </c>
      <c r="C342" s="53">
        <v>740</v>
      </c>
      <c r="D342" s="53">
        <v>697</v>
      </c>
      <c r="E342" s="53">
        <v>635</v>
      </c>
      <c r="F342" s="53">
        <v>623</v>
      </c>
      <c r="G342" s="53">
        <v>677</v>
      </c>
      <c r="H342" s="53">
        <v>683</v>
      </c>
      <c r="I342" s="53">
        <v>617</v>
      </c>
      <c r="J342" s="53">
        <v>658</v>
      </c>
      <c r="K342" s="53">
        <v>573</v>
      </c>
      <c r="L342" s="53">
        <v>578</v>
      </c>
      <c r="M342" s="53">
        <v>573</v>
      </c>
      <c r="N342" s="53">
        <v>749</v>
      </c>
      <c r="O342" s="53">
        <v>765</v>
      </c>
      <c r="P342" s="53">
        <v>696</v>
      </c>
      <c r="Q342" s="53">
        <v>591</v>
      </c>
      <c r="R342" s="53">
        <v>642</v>
      </c>
      <c r="S342" s="53">
        <v>691</v>
      </c>
      <c r="T342" s="53">
        <v>667</v>
      </c>
      <c r="U342" s="53">
        <v>613</v>
      </c>
      <c r="V342" s="53">
        <v>566</v>
      </c>
      <c r="W342" s="53">
        <v>492</v>
      </c>
      <c r="X342" s="53">
        <v>485</v>
      </c>
      <c r="Y342" s="53">
        <v>490</v>
      </c>
      <c r="Z342" s="53">
        <v>647</v>
      </c>
      <c r="AA342" s="53">
        <v>671</v>
      </c>
      <c r="AB342" s="53">
        <v>670</v>
      </c>
      <c r="AC342" s="53">
        <v>549</v>
      </c>
      <c r="AD342" s="53">
        <v>576</v>
      </c>
      <c r="AE342" s="53">
        <v>686</v>
      </c>
      <c r="AF342" s="32"/>
      <c r="AG342" s="32"/>
      <c r="AH342" s="32"/>
      <c r="AI342" s="32"/>
      <c r="AJ342" s="32"/>
      <c r="AK342" s="32"/>
    </row>
    <row r="343" spans="1:37" x14ac:dyDescent="0.25">
      <c r="A343" s="53" t="s">
        <v>423</v>
      </c>
      <c r="B343" s="53">
        <v>40</v>
      </c>
      <c r="C343" s="53">
        <v>43</v>
      </c>
      <c r="D343" s="53">
        <v>42</v>
      </c>
      <c r="E343" s="53">
        <v>29</v>
      </c>
      <c r="F343" s="53">
        <v>24</v>
      </c>
      <c r="G343" s="53">
        <v>22</v>
      </c>
      <c r="H343" s="53">
        <v>25</v>
      </c>
      <c r="I343" s="53">
        <v>23</v>
      </c>
      <c r="J343" s="53">
        <v>25</v>
      </c>
      <c r="K343" s="53">
        <v>26</v>
      </c>
      <c r="L343" s="53">
        <v>21</v>
      </c>
      <c r="M343" s="53">
        <v>22</v>
      </c>
      <c r="N343" s="53">
        <v>39</v>
      </c>
      <c r="O343" s="53">
        <v>36</v>
      </c>
      <c r="P343" s="53">
        <v>34</v>
      </c>
      <c r="Q343" s="53">
        <v>21</v>
      </c>
      <c r="R343" s="53">
        <v>17</v>
      </c>
      <c r="S343" s="53">
        <v>22</v>
      </c>
      <c r="T343" s="53">
        <v>28</v>
      </c>
      <c r="U343" s="53">
        <v>17</v>
      </c>
      <c r="V343" s="53">
        <v>18</v>
      </c>
      <c r="W343" s="53">
        <v>16</v>
      </c>
      <c r="X343" s="53">
        <v>18</v>
      </c>
      <c r="Y343" s="53">
        <v>19</v>
      </c>
      <c r="Z343" s="53">
        <v>34</v>
      </c>
      <c r="AA343" s="53">
        <v>38</v>
      </c>
      <c r="AB343" s="53">
        <v>37</v>
      </c>
      <c r="AC343" s="53">
        <v>26</v>
      </c>
      <c r="AD343" s="53">
        <v>26</v>
      </c>
      <c r="AE343" s="53">
        <v>30</v>
      </c>
      <c r="AF343" s="32"/>
      <c r="AG343" s="32"/>
      <c r="AH343" s="32"/>
      <c r="AI343" s="32"/>
      <c r="AJ343" s="32"/>
      <c r="AK343" s="32"/>
    </row>
    <row r="344" spans="1:37" x14ac:dyDescent="0.25">
      <c r="A344" s="53" t="s">
        <v>424</v>
      </c>
      <c r="B344" s="53">
        <v>96</v>
      </c>
      <c r="C344" s="53">
        <v>93</v>
      </c>
      <c r="D344" s="53">
        <v>77</v>
      </c>
      <c r="E344" s="53">
        <v>58</v>
      </c>
      <c r="F344" s="53">
        <v>57</v>
      </c>
      <c r="G344" s="53">
        <v>49</v>
      </c>
      <c r="H344" s="53">
        <v>40</v>
      </c>
      <c r="I344" s="53">
        <v>32</v>
      </c>
      <c r="J344" s="53">
        <v>37</v>
      </c>
      <c r="K344" s="53">
        <v>40</v>
      </c>
      <c r="L344" s="53">
        <v>51</v>
      </c>
      <c r="M344" s="53">
        <v>46</v>
      </c>
      <c r="N344" s="53">
        <v>70</v>
      </c>
      <c r="O344" s="53">
        <v>76</v>
      </c>
      <c r="P344" s="53">
        <v>69</v>
      </c>
      <c r="Q344" s="53">
        <v>46</v>
      </c>
      <c r="R344" s="53">
        <v>46</v>
      </c>
      <c r="S344" s="53">
        <v>53</v>
      </c>
      <c r="T344" s="53">
        <v>49</v>
      </c>
      <c r="U344" s="53">
        <v>47</v>
      </c>
      <c r="V344" s="53">
        <v>52</v>
      </c>
      <c r="W344" s="53">
        <v>43</v>
      </c>
      <c r="X344" s="53">
        <v>47</v>
      </c>
      <c r="Y344" s="53">
        <v>48</v>
      </c>
      <c r="Z344" s="53">
        <v>69</v>
      </c>
      <c r="AA344" s="53">
        <v>82</v>
      </c>
      <c r="AB344" s="53">
        <v>71</v>
      </c>
      <c r="AC344" s="53">
        <v>51</v>
      </c>
      <c r="AD344" s="53">
        <v>50</v>
      </c>
      <c r="AE344" s="53">
        <v>45</v>
      </c>
      <c r="AF344" s="32"/>
      <c r="AG344" s="32"/>
      <c r="AH344" s="32"/>
      <c r="AI344" s="32"/>
      <c r="AJ344" s="32"/>
      <c r="AK344" s="32"/>
    </row>
    <row r="345" spans="1:37" x14ac:dyDescent="0.25">
      <c r="A345" s="53" t="s">
        <v>425</v>
      </c>
      <c r="B345" s="53">
        <v>336</v>
      </c>
      <c r="C345" s="53">
        <v>337</v>
      </c>
      <c r="D345" s="53">
        <v>309</v>
      </c>
      <c r="E345" s="53">
        <v>303</v>
      </c>
      <c r="F345" s="53">
        <v>298</v>
      </c>
      <c r="G345" s="53">
        <v>331</v>
      </c>
      <c r="H345" s="53">
        <v>318</v>
      </c>
      <c r="I345" s="53">
        <v>305</v>
      </c>
      <c r="J345" s="53">
        <v>307</v>
      </c>
      <c r="K345" s="53">
        <v>279</v>
      </c>
      <c r="L345" s="53">
        <v>290</v>
      </c>
      <c r="M345" s="53">
        <v>271</v>
      </c>
      <c r="N345" s="53">
        <v>334</v>
      </c>
      <c r="O345" s="53">
        <v>338</v>
      </c>
      <c r="P345" s="53">
        <v>329</v>
      </c>
      <c r="Q345" s="53">
        <v>291</v>
      </c>
      <c r="R345" s="53">
        <v>326</v>
      </c>
      <c r="S345" s="53">
        <v>349</v>
      </c>
      <c r="T345" s="53">
        <v>352</v>
      </c>
      <c r="U345" s="53">
        <v>328</v>
      </c>
      <c r="V345" s="53">
        <v>321</v>
      </c>
      <c r="W345" s="53">
        <v>284</v>
      </c>
      <c r="X345" s="53">
        <v>271</v>
      </c>
      <c r="Y345" s="53">
        <v>264</v>
      </c>
      <c r="Z345" s="53">
        <v>320</v>
      </c>
      <c r="AA345" s="53">
        <v>352</v>
      </c>
      <c r="AB345" s="53">
        <v>343</v>
      </c>
      <c r="AC345" s="53">
        <v>311</v>
      </c>
      <c r="AD345" s="53">
        <v>329</v>
      </c>
      <c r="AE345" s="53">
        <v>374</v>
      </c>
      <c r="AF345" s="32"/>
      <c r="AG345" s="32"/>
      <c r="AH345" s="32"/>
      <c r="AI345" s="32"/>
      <c r="AJ345" s="32"/>
      <c r="AK345" s="32"/>
    </row>
    <row r="346" spans="1:37" x14ac:dyDescent="0.25">
      <c r="A346" s="53" t="s">
        <v>426</v>
      </c>
      <c r="B346" s="53">
        <v>1266</v>
      </c>
      <c r="C346" s="53">
        <v>1148</v>
      </c>
      <c r="D346" s="53">
        <v>1061</v>
      </c>
      <c r="E346" s="53">
        <v>904</v>
      </c>
      <c r="F346" s="53">
        <v>895</v>
      </c>
      <c r="G346" s="53">
        <v>1089</v>
      </c>
      <c r="H346" s="53">
        <v>1083</v>
      </c>
      <c r="I346" s="53">
        <v>918</v>
      </c>
      <c r="J346" s="53">
        <v>908</v>
      </c>
      <c r="K346" s="53">
        <v>762</v>
      </c>
      <c r="L346" s="53">
        <v>797</v>
      </c>
      <c r="M346" s="53">
        <v>866</v>
      </c>
      <c r="N346" s="53">
        <v>1172</v>
      </c>
      <c r="O346" s="53">
        <v>1090</v>
      </c>
      <c r="P346" s="53">
        <v>1028</v>
      </c>
      <c r="Q346" s="53">
        <v>882</v>
      </c>
      <c r="R346" s="53">
        <v>847</v>
      </c>
      <c r="S346" s="53">
        <v>1104</v>
      </c>
      <c r="T346" s="53">
        <v>1053</v>
      </c>
      <c r="U346" s="53">
        <v>891</v>
      </c>
      <c r="V346" s="53">
        <v>773</v>
      </c>
      <c r="W346" s="53">
        <v>662</v>
      </c>
      <c r="X346" s="53">
        <v>703</v>
      </c>
      <c r="Y346" s="53">
        <v>730</v>
      </c>
      <c r="Z346" s="53">
        <v>971</v>
      </c>
      <c r="AA346" s="53">
        <v>975</v>
      </c>
      <c r="AB346" s="53">
        <v>927</v>
      </c>
      <c r="AC346" s="53">
        <v>794</v>
      </c>
      <c r="AD346" s="53">
        <v>847</v>
      </c>
      <c r="AE346" s="53">
        <v>1024</v>
      </c>
      <c r="AF346" s="32"/>
      <c r="AG346" s="32"/>
      <c r="AH346" s="32"/>
      <c r="AI346" s="32"/>
      <c r="AJ346" s="32"/>
      <c r="AK346" s="32"/>
    </row>
    <row r="347" spans="1:37" x14ac:dyDescent="0.25">
      <c r="A347" s="53" t="s">
        <v>427</v>
      </c>
      <c r="B347" s="53">
        <v>453</v>
      </c>
      <c r="C347" s="53">
        <v>417</v>
      </c>
      <c r="D347" s="53">
        <v>416</v>
      </c>
      <c r="E347" s="53">
        <v>389</v>
      </c>
      <c r="F347" s="53">
        <v>393</v>
      </c>
      <c r="G347" s="53">
        <v>436</v>
      </c>
      <c r="H347" s="53">
        <v>440</v>
      </c>
      <c r="I347" s="53">
        <v>392</v>
      </c>
      <c r="J347" s="53">
        <v>398</v>
      </c>
      <c r="K347" s="53">
        <v>360</v>
      </c>
      <c r="L347" s="53">
        <v>346</v>
      </c>
      <c r="M347" s="53">
        <v>355</v>
      </c>
      <c r="N347" s="53">
        <v>428</v>
      </c>
      <c r="O347" s="53">
        <v>414</v>
      </c>
      <c r="P347" s="53">
        <v>405</v>
      </c>
      <c r="Q347" s="53">
        <v>383</v>
      </c>
      <c r="R347" s="53">
        <v>410</v>
      </c>
      <c r="S347" s="53">
        <v>464</v>
      </c>
      <c r="T347" s="53">
        <v>475</v>
      </c>
      <c r="U347" s="53">
        <v>432</v>
      </c>
      <c r="V347" s="53">
        <v>427</v>
      </c>
      <c r="W347" s="53">
        <v>386</v>
      </c>
      <c r="X347" s="53">
        <v>358</v>
      </c>
      <c r="Y347" s="53">
        <v>358</v>
      </c>
      <c r="Z347" s="53">
        <v>414</v>
      </c>
      <c r="AA347" s="53">
        <v>424</v>
      </c>
      <c r="AB347" s="53">
        <v>400</v>
      </c>
      <c r="AC347" s="53">
        <v>348</v>
      </c>
      <c r="AD347" s="53">
        <v>366</v>
      </c>
      <c r="AE347" s="53">
        <v>473</v>
      </c>
      <c r="AF347" s="32"/>
      <c r="AG347" s="32"/>
      <c r="AH347" s="32"/>
      <c r="AI347" s="32"/>
      <c r="AJ347" s="32"/>
      <c r="AK347" s="32"/>
    </row>
    <row r="348" spans="1:37" x14ac:dyDescent="0.25">
      <c r="A348" s="53" t="s">
        <v>428</v>
      </c>
      <c r="B348" s="53">
        <v>41</v>
      </c>
      <c r="C348" s="53">
        <v>41</v>
      </c>
      <c r="D348" s="53">
        <v>46</v>
      </c>
      <c r="E348" s="53">
        <v>32</v>
      </c>
      <c r="F348" s="53">
        <v>31</v>
      </c>
      <c r="G348" s="53">
        <v>33</v>
      </c>
      <c r="H348" s="53">
        <v>39</v>
      </c>
      <c r="I348" s="53">
        <v>37</v>
      </c>
      <c r="J348" s="53">
        <v>45</v>
      </c>
      <c r="K348" s="53">
        <v>42</v>
      </c>
      <c r="L348" s="53">
        <v>38</v>
      </c>
      <c r="M348" s="53">
        <v>48</v>
      </c>
      <c r="N348" s="53">
        <v>52</v>
      </c>
      <c r="O348" s="53">
        <v>54</v>
      </c>
      <c r="P348" s="53">
        <v>52</v>
      </c>
      <c r="Q348" s="53">
        <v>36</v>
      </c>
      <c r="R348" s="53">
        <v>33</v>
      </c>
      <c r="S348" s="53">
        <v>37</v>
      </c>
      <c r="T348" s="53">
        <v>34</v>
      </c>
      <c r="U348" s="53">
        <v>33</v>
      </c>
      <c r="V348" s="53">
        <v>27</v>
      </c>
      <c r="W348" s="53">
        <v>26</v>
      </c>
      <c r="X348" s="53">
        <v>33</v>
      </c>
      <c r="Y348" s="53">
        <v>27</v>
      </c>
      <c r="Z348" s="53">
        <v>33</v>
      </c>
      <c r="AA348" s="53">
        <v>37</v>
      </c>
      <c r="AB348" s="53">
        <v>32</v>
      </c>
      <c r="AC348" s="53">
        <v>33</v>
      </c>
      <c r="AD348" s="53">
        <v>28</v>
      </c>
      <c r="AE348" s="53">
        <v>29</v>
      </c>
      <c r="AF348" s="32"/>
      <c r="AG348" s="32"/>
      <c r="AH348" s="32"/>
      <c r="AI348" s="32"/>
      <c r="AJ348" s="32"/>
      <c r="AK348" s="32"/>
    </row>
    <row r="349" spans="1:37" x14ac:dyDescent="0.25">
      <c r="A349" s="53" t="s">
        <v>429</v>
      </c>
      <c r="B349" s="53">
        <v>227</v>
      </c>
      <c r="C349" s="53">
        <v>203</v>
      </c>
      <c r="D349" s="53">
        <v>207</v>
      </c>
      <c r="E349" s="53">
        <v>163</v>
      </c>
      <c r="F349" s="53">
        <v>144</v>
      </c>
      <c r="G349" s="53">
        <v>171</v>
      </c>
      <c r="H349" s="53">
        <v>188</v>
      </c>
      <c r="I349" s="53">
        <v>174</v>
      </c>
      <c r="J349" s="53">
        <v>143</v>
      </c>
      <c r="K349" s="53">
        <v>141</v>
      </c>
      <c r="L349" s="53">
        <v>140</v>
      </c>
      <c r="M349" s="53">
        <v>154</v>
      </c>
      <c r="N349" s="53">
        <v>203</v>
      </c>
      <c r="O349" s="53">
        <v>213</v>
      </c>
      <c r="P349" s="53">
        <v>200</v>
      </c>
      <c r="Q349" s="53">
        <v>179</v>
      </c>
      <c r="R349" s="53">
        <v>171</v>
      </c>
      <c r="S349" s="53">
        <v>191</v>
      </c>
      <c r="T349" s="53">
        <v>184</v>
      </c>
      <c r="U349" s="53">
        <v>156</v>
      </c>
      <c r="V349" s="53">
        <v>132</v>
      </c>
      <c r="W349" s="53">
        <v>112</v>
      </c>
      <c r="X349" s="53">
        <v>113</v>
      </c>
      <c r="Y349" s="53">
        <v>139</v>
      </c>
      <c r="Z349" s="53">
        <v>185</v>
      </c>
      <c r="AA349" s="53">
        <v>193</v>
      </c>
      <c r="AB349" s="53">
        <v>183</v>
      </c>
      <c r="AC349" s="53">
        <v>137</v>
      </c>
      <c r="AD349" s="53">
        <v>137</v>
      </c>
      <c r="AE349" s="53">
        <v>183</v>
      </c>
      <c r="AF349" s="32"/>
      <c r="AG349" s="32"/>
      <c r="AH349" s="32"/>
      <c r="AI349" s="32"/>
      <c r="AJ349" s="32"/>
      <c r="AK349" s="32"/>
    </row>
    <row r="350" spans="1:37" x14ac:dyDescent="0.25">
      <c r="A350" s="53" t="s">
        <v>430</v>
      </c>
      <c r="B350" s="53">
        <v>144</v>
      </c>
      <c r="C350" s="53">
        <v>141</v>
      </c>
      <c r="D350" s="53">
        <v>144</v>
      </c>
      <c r="E350" s="53">
        <v>142</v>
      </c>
      <c r="F350" s="53">
        <v>155</v>
      </c>
      <c r="G350" s="53">
        <v>183</v>
      </c>
      <c r="H350" s="53">
        <v>157</v>
      </c>
      <c r="I350" s="53">
        <v>135</v>
      </c>
      <c r="J350" s="53">
        <v>144</v>
      </c>
      <c r="K350" s="53">
        <v>137</v>
      </c>
      <c r="L350" s="53">
        <v>130</v>
      </c>
      <c r="M350" s="53">
        <v>112</v>
      </c>
      <c r="N350" s="53">
        <v>147</v>
      </c>
      <c r="O350" s="53">
        <v>147</v>
      </c>
      <c r="P350" s="53">
        <v>146</v>
      </c>
      <c r="Q350" s="53">
        <v>144</v>
      </c>
      <c r="R350" s="53">
        <v>170</v>
      </c>
      <c r="S350" s="53">
        <v>200</v>
      </c>
      <c r="T350" s="53">
        <v>195</v>
      </c>
      <c r="U350" s="53">
        <v>164</v>
      </c>
      <c r="V350" s="53">
        <v>165</v>
      </c>
      <c r="W350" s="53">
        <v>136</v>
      </c>
      <c r="X350" s="53">
        <v>111</v>
      </c>
      <c r="Y350" s="53">
        <v>91</v>
      </c>
      <c r="Z350" s="53">
        <v>111</v>
      </c>
      <c r="AA350" s="53">
        <v>123</v>
      </c>
      <c r="AB350" s="53">
        <v>133</v>
      </c>
      <c r="AC350" s="53">
        <v>122</v>
      </c>
      <c r="AD350" s="53">
        <v>138</v>
      </c>
      <c r="AE350" s="53">
        <v>195</v>
      </c>
      <c r="AF350" s="32"/>
      <c r="AG350" s="32"/>
      <c r="AH350" s="32"/>
      <c r="AI350" s="32"/>
      <c r="AJ350" s="32"/>
      <c r="AK350" s="32"/>
    </row>
    <row r="351" spans="1:37" x14ac:dyDescent="0.25">
      <c r="A351" s="53" t="s">
        <v>431</v>
      </c>
      <c r="B351" s="53">
        <v>624</v>
      </c>
      <c r="C351" s="53">
        <v>584</v>
      </c>
      <c r="D351" s="53">
        <v>538</v>
      </c>
      <c r="E351" s="53">
        <v>383</v>
      </c>
      <c r="F351" s="53">
        <v>364</v>
      </c>
      <c r="G351" s="53">
        <v>363</v>
      </c>
      <c r="H351" s="53">
        <v>380</v>
      </c>
      <c r="I351" s="53">
        <v>367</v>
      </c>
      <c r="J351" s="53">
        <v>376</v>
      </c>
      <c r="K351" s="53">
        <v>336</v>
      </c>
      <c r="L351" s="53">
        <v>329</v>
      </c>
      <c r="M351" s="53">
        <v>372</v>
      </c>
      <c r="N351" s="53">
        <v>625</v>
      </c>
      <c r="O351" s="53">
        <v>579</v>
      </c>
      <c r="P351" s="53">
        <v>525</v>
      </c>
      <c r="Q351" s="53">
        <v>376</v>
      </c>
      <c r="R351" s="53">
        <v>353</v>
      </c>
      <c r="S351" s="53">
        <v>356</v>
      </c>
      <c r="T351" s="53">
        <v>394</v>
      </c>
      <c r="U351" s="53">
        <v>358</v>
      </c>
      <c r="V351" s="53">
        <v>338</v>
      </c>
      <c r="W351" s="53">
        <v>297</v>
      </c>
      <c r="X351" s="53">
        <v>318</v>
      </c>
      <c r="Y351" s="53">
        <v>329</v>
      </c>
      <c r="Z351" s="53">
        <v>561</v>
      </c>
      <c r="AA351" s="53">
        <v>568</v>
      </c>
      <c r="AB351" s="53">
        <v>517</v>
      </c>
      <c r="AC351" s="53">
        <v>373</v>
      </c>
      <c r="AD351" s="53">
        <v>341</v>
      </c>
      <c r="AE351" s="53">
        <v>392</v>
      </c>
      <c r="AF351" s="32"/>
      <c r="AG351" s="32"/>
      <c r="AH351" s="32"/>
      <c r="AI351" s="32"/>
      <c r="AJ351" s="32"/>
      <c r="AK351" s="32"/>
    </row>
    <row r="352" spans="1:37" x14ac:dyDescent="0.25">
      <c r="A352" s="53" t="s">
        <v>432</v>
      </c>
      <c r="B352" s="53">
        <v>251</v>
      </c>
      <c r="C352" s="53">
        <v>237</v>
      </c>
      <c r="D352" s="53">
        <v>233</v>
      </c>
      <c r="E352" s="53">
        <v>213</v>
      </c>
      <c r="F352" s="53">
        <v>225</v>
      </c>
      <c r="G352" s="53">
        <v>260</v>
      </c>
      <c r="H352" s="53">
        <v>253</v>
      </c>
      <c r="I352" s="53">
        <v>218</v>
      </c>
      <c r="J352" s="53">
        <v>223</v>
      </c>
      <c r="K352" s="53">
        <v>205</v>
      </c>
      <c r="L352" s="53">
        <v>198</v>
      </c>
      <c r="M352" s="53">
        <v>195</v>
      </c>
      <c r="N352" s="53">
        <v>231</v>
      </c>
      <c r="O352" s="53">
        <v>223</v>
      </c>
      <c r="P352" s="53">
        <v>214</v>
      </c>
      <c r="Q352" s="53">
        <v>199</v>
      </c>
      <c r="R352" s="53">
        <v>212</v>
      </c>
      <c r="S352" s="53">
        <v>240</v>
      </c>
      <c r="T352" s="53">
        <v>229</v>
      </c>
      <c r="U352" s="53">
        <v>200</v>
      </c>
      <c r="V352" s="53">
        <v>225</v>
      </c>
      <c r="W352" s="53">
        <v>194</v>
      </c>
      <c r="X352" s="53">
        <v>189</v>
      </c>
      <c r="Y352" s="53">
        <v>193</v>
      </c>
      <c r="Z352" s="53">
        <v>205</v>
      </c>
      <c r="AA352" s="53">
        <v>221</v>
      </c>
      <c r="AB352" s="53">
        <v>206</v>
      </c>
      <c r="AC352" s="53">
        <v>198</v>
      </c>
      <c r="AD352" s="53">
        <v>208</v>
      </c>
      <c r="AE352" s="53">
        <v>273</v>
      </c>
      <c r="AF352" s="32"/>
      <c r="AG352" s="32"/>
      <c r="AH352" s="32"/>
      <c r="AI352" s="32"/>
      <c r="AJ352" s="32"/>
      <c r="AK352" s="32"/>
    </row>
    <row r="353" spans="1:37" x14ac:dyDescent="0.25">
      <c r="A353" s="53" t="s">
        <v>433</v>
      </c>
      <c r="B353" s="53">
        <v>1473</v>
      </c>
      <c r="C353" s="53">
        <v>1444</v>
      </c>
      <c r="D353" s="53">
        <v>1367</v>
      </c>
      <c r="E353" s="53">
        <v>1241</v>
      </c>
      <c r="F353" s="53">
        <v>1167</v>
      </c>
      <c r="G353" s="53">
        <v>1265</v>
      </c>
      <c r="H353" s="53">
        <v>1247</v>
      </c>
      <c r="I353" s="53">
        <v>1129</v>
      </c>
      <c r="J353" s="53">
        <v>1168</v>
      </c>
      <c r="K353" s="53">
        <v>1066</v>
      </c>
      <c r="L353" s="53">
        <v>1038</v>
      </c>
      <c r="M353" s="53">
        <v>1072</v>
      </c>
      <c r="N353" s="53">
        <v>1374</v>
      </c>
      <c r="O353" s="53">
        <v>1345</v>
      </c>
      <c r="P353" s="53">
        <v>1287</v>
      </c>
      <c r="Q353" s="53">
        <v>1144</v>
      </c>
      <c r="R353" s="53">
        <v>1233</v>
      </c>
      <c r="S353" s="53">
        <v>1332</v>
      </c>
      <c r="T353" s="53">
        <v>1218</v>
      </c>
      <c r="U353" s="53">
        <v>1127</v>
      </c>
      <c r="V353" s="53">
        <v>1086</v>
      </c>
      <c r="W353" s="53">
        <v>969</v>
      </c>
      <c r="X353" s="53">
        <v>981</v>
      </c>
      <c r="Y353" s="53">
        <v>975</v>
      </c>
      <c r="Z353" s="53">
        <v>1240</v>
      </c>
      <c r="AA353" s="53">
        <v>1297</v>
      </c>
      <c r="AB353" s="53">
        <v>1174</v>
      </c>
      <c r="AC353" s="53">
        <v>1052</v>
      </c>
      <c r="AD353" s="53">
        <v>1053</v>
      </c>
      <c r="AE353" s="53">
        <v>1192</v>
      </c>
      <c r="AF353" s="32"/>
      <c r="AG353" s="32"/>
      <c r="AH353" s="32"/>
      <c r="AI353" s="32"/>
      <c r="AJ353" s="32"/>
      <c r="AK353" s="32"/>
    </row>
    <row r="354" spans="1:37" x14ac:dyDescent="0.25">
      <c r="A354" s="53" t="s">
        <v>434</v>
      </c>
      <c r="B354" s="53">
        <v>44</v>
      </c>
      <c r="C354" s="53">
        <v>42</v>
      </c>
      <c r="D354" s="53">
        <v>32</v>
      </c>
      <c r="E354" s="53">
        <v>31</v>
      </c>
      <c r="F354" s="53">
        <v>16</v>
      </c>
      <c r="G354" s="53">
        <v>17</v>
      </c>
      <c r="H354" s="53">
        <v>18</v>
      </c>
      <c r="I354" s="53">
        <v>16</v>
      </c>
      <c r="J354" s="53">
        <v>23</v>
      </c>
      <c r="K354" s="53">
        <v>22</v>
      </c>
      <c r="L354" s="53">
        <v>25</v>
      </c>
      <c r="M354" s="53">
        <v>21</v>
      </c>
      <c r="N354" s="53">
        <v>35</v>
      </c>
      <c r="O354" s="53">
        <v>29</v>
      </c>
      <c r="P354" s="53">
        <v>31</v>
      </c>
      <c r="Q354" s="53">
        <v>31</v>
      </c>
      <c r="R354" s="53">
        <v>28</v>
      </c>
      <c r="S354" s="53">
        <v>27</v>
      </c>
      <c r="T354" s="53">
        <v>20</v>
      </c>
      <c r="U354" s="53">
        <v>18</v>
      </c>
      <c r="V354" s="53">
        <v>15</v>
      </c>
      <c r="W354" s="53">
        <v>19</v>
      </c>
      <c r="X354" s="53">
        <v>16</v>
      </c>
      <c r="Y354" s="53">
        <v>24</v>
      </c>
      <c r="Z354" s="53">
        <v>25</v>
      </c>
      <c r="AA354" s="53">
        <v>29</v>
      </c>
      <c r="AB354" s="53">
        <v>25</v>
      </c>
      <c r="AC354" s="53">
        <v>23</v>
      </c>
      <c r="AD354" s="53">
        <v>24</v>
      </c>
      <c r="AE354" s="53">
        <v>30</v>
      </c>
      <c r="AF354" s="32"/>
      <c r="AG354" s="32"/>
      <c r="AH354" s="32"/>
      <c r="AI354" s="32"/>
      <c r="AJ354" s="32"/>
      <c r="AK354" s="32"/>
    </row>
    <row r="355" spans="1:37" x14ac:dyDescent="0.25">
      <c r="A355" s="53" t="s">
        <v>435</v>
      </c>
      <c r="B355" s="53">
        <v>433</v>
      </c>
      <c r="C355" s="53">
        <v>432</v>
      </c>
      <c r="D355" s="53">
        <v>408</v>
      </c>
      <c r="E355" s="53">
        <v>352</v>
      </c>
      <c r="F355" s="53">
        <v>356</v>
      </c>
      <c r="G355" s="53">
        <v>382</v>
      </c>
      <c r="H355" s="53">
        <v>399</v>
      </c>
      <c r="I355" s="53">
        <v>344</v>
      </c>
      <c r="J355" s="53">
        <v>363</v>
      </c>
      <c r="K355" s="53">
        <v>304</v>
      </c>
      <c r="L355" s="53">
        <v>305</v>
      </c>
      <c r="M355" s="53">
        <v>331</v>
      </c>
      <c r="N355" s="53">
        <v>417</v>
      </c>
      <c r="O355" s="53">
        <v>410</v>
      </c>
      <c r="P355" s="53">
        <v>392</v>
      </c>
      <c r="Q355" s="53">
        <v>314</v>
      </c>
      <c r="R355" s="53">
        <v>345</v>
      </c>
      <c r="S355" s="53">
        <v>370</v>
      </c>
      <c r="T355" s="53">
        <v>360</v>
      </c>
      <c r="U355" s="53">
        <v>320</v>
      </c>
      <c r="V355" s="53">
        <v>334</v>
      </c>
      <c r="W355" s="53">
        <v>290</v>
      </c>
      <c r="X355" s="53">
        <v>285</v>
      </c>
      <c r="Y355" s="53">
        <v>273</v>
      </c>
      <c r="Z355" s="53">
        <v>351</v>
      </c>
      <c r="AA355" s="53">
        <v>374</v>
      </c>
      <c r="AB355" s="53">
        <v>361</v>
      </c>
      <c r="AC355" s="53">
        <v>319</v>
      </c>
      <c r="AD355" s="53">
        <v>305</v>
      </c>
      <c r="AE355" s="53">
        <v>315</v>
      </c>
      <c r="AF355" s="32"/>
      <c r="AG355" s="32"/>
      <c r="AH355" s="32"/>
      <c r="AI355" s="32"/>
      <c r="AJ355" s="32"/>
      <c r="AK355" s="32"/>
    </row>
    <row r="356" spans="1:37" x14ac:dyDescent="0.25">
      <c r="A356" s="53" t="s">
        <v>436</v>
      </c>
      <c r="B356" s="53">
        <v>305</v>
      </c>
      <c r="C356" s="53">
        <v>307</v>
      </c>
      <c r="D356" s="53">
        <v>293</v>
      </c>
      <c r="E356" s="53">
        <v>260</v>
      </c>
      <c r="F356" s="53">
        <v>240</v>
      </c>
      <c r="G356" s="53">
        <v>283</v>
      </c>
      <c r="H356" s="53">
        <v>277</v>
      </c>
      <c r="I356" s="53">
        <v>252</v>
      </c>
      <c r="J356" s="53">
        <v>246</v>
      </c>
      <c r="K356" s="53">
        <v>234</v>
      </c>
      <c r="L356" s="53">
        <v>235</v>
      </c>
      <c r="M356" s="53">
        <v>253</v>
      </c>
      <c r="N356" s="53">
        <v>321</v>
      </c>
      <c r="O356" s="53">
        <v>301</v>
      </c>
      <c r="P356" s="53">
        <v>285</v>
      </c>
      <c r="Q356" s="53">
        <v>229</v>
      </c>
      <c r="R356" s="53">
        <v>251</v>
      </c>
      <c r="S356" s="53">
        <v>297</v>
      </c>
      <c r="T356" s="53">
        <v>295</v>
      </c>
      <c r="U356" s="53">
        <v>260</v>
      </c>
      <c r="V356" s="53">
        <v>238</v>
      </c>
      <c r="W356" s="53">
        <v>205</v>
      </c>
      <c r="X356" s="53">
        <v>184</v>
      </c>
      <c r="Y356" s="53">
        <v>205</v>
      </c>
      <c r="Z356" s="53">
        <v>282</v>
      </c>
      <c r="AA356" s="53">
        <v>292</v>
      </c>
      <c r="AB356" s="53">
        <v>284</v>
      </c>
      <c r="AC356" s="53">
        <v>253</v>
      </c>
      <c r="AD356" s="53">
        <v>278</v>
      </c>
      <c r="AE356" s="53">
        <v>303</v>
      </c>
      <c r="AF356" s="32"/>
      <c r="AG356" s="32"/>
      <c r="AH356" s="32"/>
      <c r="AI356" s="32"/>
      <c r="AJ356" s="32"/>
      <c r="AK356" s="32"/>
    </row>
    <row r="357" spans="1:37" x14ac:dyDescent="0.25">
      <c r="A357" s="53" t="s">
        <v>437</v>
      </c>
      <c r="B357" s="53">
        <v>68</v>
      </c>
      <c r="C357" s="53">
        <v>73</v>
      </c>
      <c r="D357" s="53">
        <v>70</v>
      </c>
      <c r="E357" s="53">
        <v>58</v>
      </c>
      <c r="F357" s="53">
        <v>55</v>
      </c>
      <c r="G357" s="53">
        <v>49</v>
      </c>
      <c r="H357" s="53">
        <v>45</v>
      </c>
      <c r="I357" s="53">
        <v>33</v>
      </c>
      <c r="J357" s="53">
        <v>38</v>
      </c>
      <c r="K357" s="53">
        <v>34</v>
      </c>
      <c r="L357" s="53">
        <v>49</v>
      </c>
      <c r="M357" s="53">
        <v>61</v>
      </c>
      <c r="N357" s="53">
        <v>78</v>
      </c>
      <c r="O357" s="53">
        <v>71</v>
      </c>
      <c r="P357" s="53">
        <v>63</v>
      </c>
      <c r="Q357" s="53">
        <v>43</v>
      </c>
      <c r="R357" s="53">
        <v>59</v>
      </c>
      <c r="S357" s="53">
        <v>65</v>
      </c>
      <c r="T357" s="53">
        <v>66</v>
      </c>
      <c r="U357" s="53">
        <v>60</v>
      </c>
      <c r="V357" s="53">
        <v>63</v>
      </c>
      <c r="W357" s="53">
        <v>48</v>
      </c>
      <c r="X357" s="53">
        <v>43</v>
      </c>
      <c r="Y357" s="53">
        <v>47</v>
      </c>
      <c r="Z357" s="53">
        <v>65</v>
      </c>
      <c r="AA357" s="53">
        <v>71</v>
      </c>
      <c r="AB357" s="53">
        <v>68</v>
      </c>
      <c r="AC357" s="53">
        <v>56</v>
      </c>
      <c r="AD357" s="53">
        <v>49</v>
      </c>
      <c r="AE357" s="53">
        <v>48</v>
      </c>
      <c r="AF357" s="32"/>
      <c r="AG357" s="32"/>
      <c r="AH357" s="32"/>
      <c r="AI357" s="32"/>
      <c r="AJ357" s="32"/>
      <c r="AK357" s="32"/>
    </row>
    <row r="358" spans="1:37" x14ac:dyDescent="0.25">
      <c r="A358" s="53" t="s">
        <v>438</v>
      </c>
      <c r="B358" s="53">
        <v>151</v>
      </c>
      <c r="C358" s="53">
        <v>141</v>
      </c>
      <c r="D358" s="53">
        <v>137</v>
      </c>
      <c r="E358" s="53">
        <v>136</v>
      </c>
      <c r="F358" s="53">
        <v>141</v>
      </c>
      <c r="G358" s="53">
        <v>151</v>
      </c>
      <c r="H358" s="53">
        <v>135</v>
      </c>
      <c r="I358" s="53">
        <v>117</v>
      </c>
      <c r="J358" s="53">
        <v>99</v>
      </c>
      <c r="K358" s="53">
        <v>87</v>
      </c>
      <c r="L358" s="53">
        <v>81</v>
      </c>
      <c r="M358" s="53">
        <v>101</v>
      </c>
      <c r="N358" s="53">
        <v>139</v>
      </c>
      <c r="O358" s="53">
        <v>131</v>
      </c>
      <c r="P358" s="53">
        <v>134</v>
      </c>
      <c r="Q358" s="53">
        <v>117</v>
      </c>
      <c r="R358" s="53">
        <v>133</v>
      </c>
      <c r="S358" s="53">
        <v>149</v>
      </c>
      <c r="T358" s="53">
        <v>148</v>
      </c>
      <c r="U358" s="53">
        <v>101</v>
      </c>
      <c r="V358" s="53">
        <v>101</v>
      </c>
      <c r="W358" s="53">
        <v>79</v>
      </c>
      <c r="X358" s="53">
        <v>81</v>
      </c>
      <c r="Y358" s="53">
        <v>86</v>
      </c>
      <c r="Z358" s="53">
        <v>111</v>
      </c>
      <c r="AA358" s="53">
        <v>131</v>
      </c>
      <c r="AB358" s="53">
        <v>136</v>
      </c>
      <c r="AC358" s="53">
        <v>109</v>
      </c>
      <c r="AD358" s="53">
        <v>106</v>
      </c>
      <c r="AE358" s="53">
        <v>141</v>
      </c>
      <c r="AF358" s="32"/>
      <c r="AG358" s="32"/>
      <c r="AH358" s="32"/>
      <c r="AI358" s="32"/>
      <c r="AJ358" s="32"/>
      <c r="AK358" s="32"/>
    </row>
    <row r="359" spans="1:37" x14ac:dyDescent="0.25">
      <c r="A359" s="53" t="s">
        <v>439</v>
      </c>
      <c r="B359" s="53">
        <v>517</v>
      </c>
      <c r="C359" s="53">
        <v>479</v>
      </c>
      <c r="D359" s="53">
        <v>477</v>
      </c>
      <c r="E359" s="53">
        <v>407</v>
      </c>
      <c r="F359" s="53">
        <v>399</v>
      </c>
      <c r="G359" s="53">
        <v>437</v>
      </c>
      <c r="H359" s="53">
        <v>431</v>
      </c>
      <c r="I359" s="53">
        <v>382</v>
      </c>
      <c r="J359" s="53">
        <v>403</v>
      </c>
      <c r="K359" s="53">
        <v>404</v>
      </c>
      <c r="L359" s="53">
        <v>397</v>
      </c>
      <c r="M359" s="53">
        <v>402</v>
      </c>
      <c r="N359" s="53">
        <v>488</v>
      </c>
      <c r="O359" s="53">
        <v>496</v>
      </c>
      <c r="P359" s="53">
        <v>433</v>
      </c>
      <c r="Q359" s="53">
        <v>376</v>
      </c>
      <c r="R359" s="53">
        <v>394</v>
      </c>
      <c r="S359" s="53">
        <v>443</v>
      </c>
      <c r="T359" s="53">
        <v>462</v>
      </c>
      <c r="U359" s="53">
        <v>418</v>
      </c>
      <c r="V359" s="53">
        <v>376</v>
      </c>
      <c r="W359" s="53">
        <v>347</v>
      </c>
      <c r="X359" s="53">
        <v>366</v>
      </c>
      <c r="Y359" s="53">
        <v>357</v>
      </c>
      <c r="Z359" s="53">
        <v>422</v>
      </c>
      <c r="AA359" s="53">
        <v>442</v>
      </c>
      <c r="AB359" s="53">
        <v>403</v>
      </c>
      <c r="AC359" s="53">
        <v>353</v>
      </c>
      <c r="AD359" s="53">
        <v>383</v>
      </c>
      <c r="AE359" s="53">
        <v>449</v>
      </c>
      <c r="AF359" s="32"/>
      <c r="AG359" s="32"/>
      <c r="AH359" s="32"/>
      <c r="AI359" s="32"/>
      <c r="AJ359" s="32"/>
      <c r="AK359" s="32"/>
    </row>
    <row r="360" spans="1:37" x14ac:dyDescent="0.25">
      <c r="A360" s="53" t="s">
        <v>440</v>
      </c>
      <c r="B360" s="53">
        <v>304</v>
      </c>
      <c r="C360" s="53">
        <v>303</v>
      </c>
      <c r="D360" s="53">
        <v>296</v>
      </c>
      <c r="E360" s="53">
        <v>256</v>
      </c>
      <c r="F360" s="53">
        <v>226</v>
      </c>
      <c r="G360" s="53">
        <v>273</v>
      </c>
      <c r="H360" s="53">
        <v>281</v>
      </c>
      <c r="I360" s="53">
        <v>240</v>
      </c>
      <c r="J360" s="53">
        <v>194</v>
      </c>
      <c r="K360" s="53">
        <v>188</v>
      </c>
      <c r="L360" s="53">
        <v>195</v>
      </c>
      <c r="M360" s="53">
        <v>191</v>
      </c>
      <c r="N360" s="53">
        <v>273</v>
      </c>
      <c r="O360" s="53">
        <v>276</v>
      </c>
      <c r="P360" s="53">
        <v>253</v>
      </c>
      <c r="Q360" s="53">
        <v>227</v>
      </c>
      <c r="R360" s="53">
        <v>227</v>
      </c>
      <c r="S360" s="53">
        <v>237</v>
      </c>
      <c r="T360" s="53">
        <v>253</v>
      </c>
      <c r="U360" s="53">
        <v>225</v>
      </c>
      <c r="V360" s="53">
        <v>196</v>
      </c>
      <c r="W360" s="53">
        <v>172</v>
      </c>
      <c r="X360" s="53">
        <v>165</v>
      </c>
      <c r="Y360" s="53">
        <v>181</v>
      </c>
      <c r="Z360" s="53">
        <v>266</v>
      </c>
      <c r="AA360" s="53">
        <v>267</v>
      </c>
      <c r="AB360" s="53">
        <v>261</v>
      </c>
      <c r="AC360" s="53">
        <v>235</v>
      </c>
      <c r="AD360" s="53">
        <v>199</v>
      </c>
      <c r="AE360" s="53">
        <v>246</v>
      </c>
      <c r="AF360" s="32"/>
      <c r="AG360" s="32"/>
      <c r="AH360" s="32"/>
      <c r="AI360" s="32"/>
      <c r="AJ360" s="32"/>
      <c r="AK360" s="32"/>
    </row>
    <row r="361" spans="1:37" x14ac:dyDescent="0.25">
      <c r="A361" s="53" t="s">
        <v>441</v>
      </c>
      <c r="B361" s="53">
        <v>325</v>
      </c>
      <c r="C361" s="53">
        <v>325</v>
      </c>
      <c r="D361" s="53">
        <v>323</v>
      </c>
      <c r="E361" s="53">
        <v>304</v>
      </c>
      <c r="F361" s="53">
        <v>312</v>
      </c>
      <c r="G361" s="53">
        <v>340</v>
      </c>
      <c r="H361" s="53">
        <v>342</v>
      </c>
      <c r="I361" s="53">
        <v>308</v>
      </c>
      <c r="J361" s="53">
        <v>327</v>
      </c>
      <c r="K361" s="53">
        <v>280</v>
      </c>
      <c r="L361" s="53">
        <v>259</v>
      </c>
      <c r="M361" s="53">
        <v>250</v>
      </c>
      <c r="N361" s="53">
        <v>324</v>
      </c>
      <c r="O361" s="53">
        <v>307</v>
      </c>
      <c r="P361" s="53">
        <v>283</v>
      </c>
      <c r="Q361" s="53">
        <v>261</v>
      </c>
      <c r="R361" s="53">
        <v>305</v>
      </c>
      <c r="S361" s="53">
        <v>357</v>
      </c>
      <c r="T361" s="53">
        <v>355</v>
      </c>
      <c r="U361" s="53">
        <v>333</v>
      </c>
      <c r="V361" s="53">
        <v>314</v>
      </c>
      <c r="W361" s="53">
        <v>277</v>
      </c>
      <c r="X361" s="53">
        <v>247</v>
      </c>
      <c r="Y361" s="53">
        <v>224</v>
      </c>
      <c r="Z361" s="53">
        <v>268</v>
      </c>
      <c r="AA361" s="53">
        <v>281</v>
      </c>
      <c r="AB361" s="53">
        <v>270</v>
      </c>
      <c r="AC361" s="53">
        <v>259</v>
      </c>
      <c r="AD361" s="53">
        <v>285</v>
      </c>
      <c r="AE361" s="53">
        <v>346</v>
      </c>
      <c r="AF361" s="32"/>
      <c r="AG361" s="32"/>
      <c r="AH361" s="32"/>
      <c r="AI361" s="32"/>
      <c r="AJ361" s="32"/>
      <c r="AK361" s="32"/>
    </row>
    <row r="362" spans="1:37" x14ac:dyDescent="0.25">
      <c r="A362" s="53" t="s">
        <v>443</v>
      </c>
      <c r="B362" s="53">
        <v>459</v>
      </c>
      <c r="C362" s="53">
        <v>434</v>
      </c>
      <c r="D362" s="53">
        <v>422</v>
      </c>
      <c r="E362" s="53">
        <v>336</v>
      </c>
      <c r="F362" s="53">
        <v>335</v>
      </c>
      <c r="G362" s="53">
        <v>352</v>
      </c>
      <c r="H362" s="53">
        <v>333</v>
      </c>
      <c r="I362" s="53">
        <v>319</v>
      </c>
      <c r="J362" s="53">
        <v>359</v>
      </c>
      <c r="K362" s="53">
        <v>335</v>
      </c>
      <c r="L362" s="53">
        <v>363</v>
      </c>
      <c r="M362" s="53">
        <v>361</v>
      </c>
      <c r="N362" s="53">
        <v>421</v>
      </c>
      <c r="O362" s="53">
        <v>418</v>
      </c>
      <c r="P362" s="53">
        <v>383</v>
      </c>
      <c r="Q362" s="53">
        <v>343</v>
      </c>
      <c r="R362" s="53">
        <v>388</v>
      </c>
      <c r="S362" s="53">
        <v>402</v>
      </c>
      <c r="T362" s="53">
        <v>378</v>
      </c>
      <c r="U362" s="53">
        <v>358</v>
      </c>
      <c r="V362" s="53">
        <v>382</v>
      </c>
      <c r="W362" s="53">
        <v>326</v>
      </c>
      <c r="X362" s="53">
        <v>331</v>
      </c>
      <c r="Y362" s="53">
        <v>334</v>
      </c>
      <c r="Z362" s="53">
        <v>392</v>
      </c>
      <c r="AA362" s="53">
        <v>408</v>
      </c>
      <c r="AB362" s="53">
        <v>380</v>
      </c>
      <c r="AC362" s="53">
        <v>350</v>
      </c>
      <c r="AD362" s="53">
        <v>354</v>
      </c>
      <c r="AE362" s="53">
        <v>399</v>
      </c>
      <c r="AF362" s="32"/>
      <c r="AG362" s="32"/>
      <c r="AH362" s="32"/>
      <c r="AI362" s="32"/>
      <c r="AJ362" s="32"/>
      <c r="AK362" s="32"/>
    </row>
    <row r="363" spans="1:37" x14ac:dyDescent="0.25">
      <c r="A363" s="53" t="s">
        <v>444</v>
      </c>
      <c r="B363" s="53">
        <v>943</v>
      </c>
      <c r="C363" s="53">
        <v>893</v>
      </c>
      <c r="D363" s="53">
        <v>868</v>
      </c>
      <c r="E363" s="53">
        <v>727</v>
      </c>
      <c r="F363" s="53">
        <v>713</v>
      </c>
      <c r="G363" s="53">
        <v>795</v>
      </c>
      <c r="H363" s="53">
        <v>790</v>
      </c>
      <c r="I363" s="53">
        <v>722</v>
      </c>
      <c r="J363" s="53">
        <v>726</v>
      </c>
      <c r="K363" s="53">
        <v>647</v>
      </c>
      <c r="L363" s="53">
        <v>618</v>
      </c>
      <c r="M363" s="53">
        <v>655</v>
      </c>
      <c r="N363" s="53">
        <v>838</v>
      </c>
      <c r="O363" s="53">
        <v>812</v>
      </c>
      <c r="P363" s="53">
        <v>749</v>
      </c>
      <c r="Q363" s="53">
        <v>706</v>
      </c>
      <c r="R363" s="53">
        <v>731</v>
      </c>
      <c r="S363" s="53">
        <v>795</v>
      </c>
      <c r="T363" s="53">
        <v>764</v>
      </c>
      <c r="U363" s="53">
        <v>696</v>
      </c>
      <c r="V363" s="53">
        <v>693</v>
      </c>
      <c r="W363" s="53">
        <v>606</v>
      </c>
      <c r="X363" s="53">
        <v>608</v>
      </c>
      <c r="Y363" s="53">
        <v>619</v>
      </c>
      <c r="Z363" s="53">
        <v>764</v>
      </c>
      <c r="AA363" s="53">
        <v>797</v>
      </c>
      <c r="AB363" s="53">
        <v>737</v>
      </c>
      <c r="AC363" s="53">
        <v>688</v>
      </c>
      <c r="AD363" s="53">
        <v>712</v>
      </c>
      <c r="AE363" s="53">
        <v>819</v>
      </c>
      <c r="AF363" s="32"/>
      <c r="AG363" s="32"/>
      <c r="AH363" s="32"/>
      <c r="AI363" s="32"/>
      <c r="AJ363" s="32"/>
      <c r="AK363" s="32"/>
    </row>
    <row r="364" spans="1:37" x14ac:dyDescent="0.25">
      <c r="A364" s="53" t="s">
        <v>446</v>
      </c>
      <c r="B364" s="53">
        <v>21829</v>
      </c>
      <c r="C364" s="53">
        <v>20722</v>
      </c>
      <c r="D364" s="53">
        <v>19823</v>
      </c>
      <c r="E364" s="53">
        <v>17183</v>
      </c>
      <c r="F364" s="53">
        <v>16681</v>
      </c>
      <c r="G364" s="53">
        <v>18474</v>
      </c>
      <c r="H364" s="53">
        <v>18706</v>
      </c>
      <c r="I364" s="53">
        <v>16843</v>
      </c>
      <c r="J364" s="53">
        <v>16530</v>
      </c>
      <c r="K364" s="53">
        <v>14992</v>
      </c>
      <c r="L364" s="53">
        <v>14781</v>
      </c>
      <c r="M364" s="53">
        <v>15621</v>
      </c>
      <c r="N364" s="53">
        <v>20210</v>
      </c>
      <c r="O364" s="53">
        <v>19774</v>
      </c>
      <c r="P364" s="53">
        <v>18729</v>
      </c>
      <c r="Q364" s="53">
        <v>16525</v>
      </c>
      <c r="R364" s="53">
        <v>16867</v>
      </c>
      <c r="S364" s="53">
        <v>18359</v>
      </c>
      <c r="T364" s="53">
        <v>18712</v>
      </c>
      <c r="U364" s="53">
        <v>16949</v>
      </c>
      <c r="V364" s="53">
        <v>15665</v>
      </c>
      <c r="W364" s="53">
        <v>13813</v>
      </c>
      <c r="X364" s="53">
        <v>13568</v>
      </c>
      <c r="Y364" s="53">
        <v>13767</v>
      </c>
      <c r="Z364" s="53">
        <v>18055</v>
      </c>
      <c r="AA364" s="53">
        <v>18580</v>
      </c>
      <c r="AB364" s="53">
        <v>17836</v>
      </c>
      <c r="AC364" s="53">
        <v>15614</v>
      </c>
      <c r="AD364" s="53">
        <v>15913</v>
      </c>
      <c r="AE364" s="53">
        <v>18777</v>
      </c>
      <c r="AF364" s="32"/>
      <c r="AG364" s="32"/>
      <c r="AH364" s="32"/>
      <c r="AI364" s="32"/>
      <c r="AJ364" s="32"/>
      <c r="AK364" s="32"/>
    </row>
    <row r="365" spans="1:37" x14ac:dyDescent="0.25">
      <c r="A365" s="53" t="s">
        <v>445</v>
      </c>
      <c r="B365" s="53">
        <v>4685</v>
      </c>
      <c r="C365" s="53">
        <v>4288</v>
      </c>
      <c r="D365" s="53">
        <v>4096</v>
      </c>
      <c r="E365" s="53">
        <v>3801</v>
      </c>
      <c r="F365" s="53">
        <v>4012</v>
      </c>
      <c r="G365" s="53">
        <v>4570</v>
      </c>
      <c r="H365" s="53">
        <v>4440</v>
      </c>
      <c r="I365" s="53">
        <v>3950</v>
      </c>
      <c r="J365" s="53">
        <v>3878</v>
      </c>
      <c r="K365" s="53">
        <v>3474</v>
      </c>
      <c r="L365" s="53">
        <v>3429</v>
      </c>
      <c r="M365" s="53">
        <v>3466</v>
      </c>
      <c r="N365" s="53">
        <v>4377</v>
      </c>
      <c r="O365" s="53">
        <v>4089</v>
      </c>
      <c r="P365" s="53">
        <v>3931</v>
      </c>
      <c r="Q365" s="53">
        <v>3621</v>
      </c>
      <c r="R365" s="53">
        <v>3986</v>
      </c>
      <c r="S365" s="53">
        <v>4598</v>
      </c>
      <c r="T365" s="53">
        <v>4512</v>
      </c>
      <c r="U365" s="53">
        <v>3989</v>
      </c>
      <c r="V365" s="53">
        <v>3711</v>
      </c>
      <c r="W365" s="53">
        <v>3232</v>
      </c>
      <c r="X365" s="53">
        <v>3041</v>
      </c>
      <c r="Y365" s="53">
        <v>2993</v>
      </c>
      <c r="Z365" s="53">
        <v>3709</v>
      </c>
      <c r="AA365" s="53">
        <v>3810</v>
      </c>
      <c r="AB365" s="53">
        <v>3773</v>
      </c>
      <c r="AC365" s="53">
        <v>3518</v>
      </c>
      <c r="AD365" s="53">
        <v>3866</v>
      </c>
      <c r="AE365" s="53">
        <v>4711</v>
      </c>
      <c r="AF365" s="32"/>
      <c r="AG365" s="32"/>
      <c r="AH365" s="32"/>
      <c r="AI365" s="32"/>
      <c r="AJ365" s="32"/>
      <c r="AK365" s="32"/>
    </row>
    <row r="366" spans="1:37" x14ac:dyDescent="0.25">
      <c r="A366" s="53" t="s">
        <v>447</v>
      </c>
      <c r="B366" s="53">
        <v>17998</v>
      </c>
      <c r="C366" s="53">
        <v>17182</v>
      </c>
      <c r="D366" s="53">
        <v>16387</v>
      </c>
      <c r="E366" s="53">
        <v>14235</v>
      </c>
      <c r="F366" s="53">
        <v>14003</v>
      </c>
      <c r="G366" s="53">
        <v>15305</v>
      </c>
      <c r="H366" s="53">
        <v>15401</v>
      </c>
      <c r="I366" s="53">
        <v>13932</v>
      </c>
      <c r="J366" s="53">
        <v>13606</v>
      </c>
      <c r="K366" s="53">
        <v>12492</v>
      </c>
      <c r="L366" s="53">
        <v>12276</v>
      </c>
      <c r="M366" s="53">
        <v>12855</v>
      </c>
      <c r="N366" s="53">
        <v>16566</v>
      </c>
      <c r="O366" s="53">
        <v>16266</v>
      </c>
      <c r="P366" s="53">
        <v>15333</v>
      </c>
      <c r="Q366" s="53">
        <v>13539</v>
      </c>
      <c r="R366" s="53">
        <v>13871</v>
      </c>
      <c r="S366" s="53">
        <v>15069</v>
      </c>
      <c r="T366" s="53">
        <v>15259</v>
      </c>
      <c r="U366" s="53">
        <v>13925</v>
      </c>
      <c r="V366" s="53">
        <v>12883</v>
      </c>
      <c r="W366" s="53">
        <v>11508</v>
      </c>
      <c r="X366" s="53">
        <v>11302</v>
      </c>
      <c r="Y366" s="53">
        <v>11423</v>
      </c>
      <c r="Z366" s="53">
        <v>14948</v>
      </c>
      <c r="AA366" s="53">
        <v>15351</v>
      </c>
      <c r="AB366" s="53">
        <v>14595</v>
      </c>
      <c r="AC366" s="53">
        <v>12848</v>
      </c>
      <c r="AD366" s="53">
        <v>13121</v>
      </c>
      <c r="AE366" s="53">
        <v>15246</v>
      </c>
      <c r="AF366" s="32"/>
      <c r="AG366" s="32"/>
      <c r="AH366" s="32"/>
      <c r="AI366" s="32"/>
      <c r="AJ366" s="32"/>
      <c r="AK366" s="32"/>
    </row>
    <row r="367" spans="1:37" x14ac:dyDescent="0.25">
      <c r="A367" s="53" t="s">
        <v>448</v>
      </c>
      <c r="B367" s="53">
        <v>15237</v>
      </c>
      <c r="C367" s="53">
        <v>14433</v>
      </c>
      <c r="D367" s="53">
        <v>13802</v>
      </c>
      <c r="E367" s="53">
        <v>11974</v>
      </c>
      <c r="F367" s="53">
        <v>11746</v>
      </c>
      <c r="G367" s="53">
        <v>13038</v>
      </c>
      <c r="H367" s="53">
        <v>13080</v>
      </c>
      <c r="I367" s="53">
        <v>11737</v>
      </c>
      <c r="J367" s="53">
        <v>11582</v>
      </c>
      <c r="K367" s="53">
        <v>10520</v>
      </c>
      <c r="L367" s="53">
        <v>10388</v>
      </c>
      <c r="M367" s="53">
        <v>10985</v>
      </c>
      <c r="N367" s="53">
        <v>14167</v>
      </c>
      <c r="O367" s="53">
        <v>13775</v>
      </c>
      <c r="P367" s="53">
        <v>13015</v>
      </c>
      <c r="Q367" s="53">
        <v>11489</v>
      </c>
      <c r="R367" s="53">
        <v>11868</v>
      </c>
      <c r="S367" s="53">
        <v>13017</v>
      </c>
      <c r="T367" s="53">
        <v>13165</v>
      </c>
      <c r="U367" s="53">
        <v>11931</v>
      </c>
      <c r="V367" s="53">
        <v>11082</v>
      </c>
      <c r="W367" s="53">
        <v>9757</v>
      </c>
      <c r="X367" s="53">
        <v>9545</v>
      </c>
      <c r="Y367" s="53">
        <v>9683</v>
      </c>
      <c r="Z367" s="53">
        <v>12570</v>
      </c>
      <c r="AA367" s="53">
        <v>13031</v>
      </c>
      <c r="AB367" s="53">
        <v>12462</v>
      </c>
      <c r="AC367" s="53">
        <v>11003</v>
      </c>
      <c r="AD367" s="53">
        <v>11271</v>
      </c>
      <c r="AE367" s="53">
        <v>13322</v>
      </c>
      <c r="AF367" s="32"/>
      <c r="AG367" s="32"/>
      <c r="AH367" s="32"/>
      <c r="AI367" s="32"/>
      <c r="AJ367" s="32"/>
      <c r="AK367" s="32"/>
    </row>
    <row r="368" spans="1:37" x14ac:dyDescent="0.25">
      <c r="A368" s="53" t="s">
        <v>449</v>
      </c>
      <c r="B368" s="53">
        <v>36</v>
      </c>
      <c r="C368" s="53">
        <v>35</v>
      </c>
      <c r="D368" s="53">
        <v>29</v>
      </c>
      <c r="E368" s="53">
        <v>20</v>
      </c>
      <c r="F368" s="53">
        <v>18</v>
      </c>
      <c r="G368" s="53">
        <v>24</v>
      </c>
      <c r="H368" s="53">
        <v>28</v>
      </c>
      <c r="I368" s="53">
        <v>20</v>
      </c>
      <c r="J368" s="53">
        <v>15</v>
      </c>
      <c r="K368" s="53">
        <v>11</v>
      </c>
      <c r="L368" s="53">
        <v>20</v>
      </c>
      <c r="M368" s="53">
        <v>24</v>
      </c>
      <c r="N368" s="53">
        <v>34</v>
      </c>
      <c r="O368" s="53">
        <v>39</v>
      </c>
      <c r="P368" s="53">
        <v>40</v>
      </c>
      <c r="Q368" s="53">
        <v>24</v>
      </c>
      <c r="R368" s="53">
        <v>28</v>
      </c>
      <c r="S368" s="53">
        <v>29</v>
      </c>
      <c r="T368" s="53">
        <v>25</v>
      </c>
      <c r="U368" s="53">
        <v>24</v>
      </c>
      <c r="V368" s="53">
        <v>15</v>
      </c>
      <c r="W368" s="53">
        <v>13</v>
      </c>
      <c r="X368" s="53">
        <v>18</v>
      </c>
      <c r="Y368" s="53">
        <v>19</v>
      </c>
      <c r="Z368" s="53">
        <v>26</v>
      </c>
      <c r="AA368" s="53">
        <v>24</v>
      </c>
      <c r="AB368" s="53">
        <v>20</v>
      </c>
      <c r="AC368" s="53">
        <v>16</v>
      </c>
      <c r="AD368" s="53">
        <v>20</v>
      </c>
      <c r="AE368" s="53">
        <v>24</v>
      </c>
      <c r="AF368" s="32"/>
      <c r="AG368" s="32"/>
      <c r="AH368" s="32"/>
      <c r="AI368" s="32"/>
      <c r="AJ368" s="32"/>
      <c r="AK368" s="32"/>
    </row>
    <row r="369" spans="1:37" x14ac:dyDescent="0.25">
      <c r="A369" s="53" t="s">
        <v>450</v>
      </c>
      <c r="B369" s="53">
        <v>243</v>
      </c>
      <c r="C369" s="53">
        <v>240</v>
      </c>
      <c r="D369" s="53">
        <v>224</v>
      </c>
      <c r="E369" s="53">
        <v>165</v>
      </c>
      <c r="F369" s="53">
        <v>174</v>
      </c>
      <c r="G369" s="53">
        <v>206</v>
      </c>
      <c r="H369" s="53">
        <v>213</v>
      </c>
      <c r="I369" s="53">
        <v>205</v>
      </c>
      <c r="J369" s="53">
        <v>198</v>
      </c>
      <c r="K369" s="53">
        <v>184</v>
      </c>
      <c r="L369" s="53">
        <v>187</v>
      </c>
      <c r="M369" s="53">
        <v>192</v>
      </c>
      <c r="N369" s="53">
        <v>256</v>
      </c>
      <c r="O369" s="53">
        <v>252</v>
      </c>
      <c r="P369" s="53">
        <v>244</v>
      </c>
      <c r="Q369" s="53">
        <v>187</v>
      </c>
      <c r="R369" s="53">
        <v>201</v>
      </c>
      <c r="S369" s="53">
        <v>214</v>
      </c>
      <c r="T369" s="53">
        <v>217</v>
      </c>
      <c r="U369" s="53">
        <v>200</v>
      </c>
      <c r="V369" s="53">
        <v>193</v>
      </c>
      <c r="W369" s="53">
        <v>189</v>
      </c>
      <c r="X369" s="53">
        <v>191</v>
      </c>
      <c r="Y369" s="53">
        <v>173</v>
      </c>
      <c r="Z369" s="53">
        <v>242</v>
      </c>
      <c r="AA369" s="53">
        <v>248</v>
      </c>
      <c r="AB369" s="53">
        <v>236</v>
      </c>
      <c r="AC369" s="53">
        <v>205</v>
      </c>
      <c r="AD369" s="53">
        <v>183</v>
      </c>
      <c r="AE369" s="53">
        <v>224</v>
      </c>
      <c r="AF369" s="32"/>
      <c r="AG369" s="32"/>
      <c r="AH369" s="32"/>
      <c r="AI369" s="32"/>
      <c r="AJ369" s="32"/>
      <c r="AK369" s="32"/>
    </row>
    <row r="370" spans="1:37" x14ac:dyDescent="0.25">
      <c r="A370" s="53" t="s">
        <v>451</v>
      </c>
      <c r="B370" s="53">
        <v>1008</v>
      </c>
      <c r="C370" s="53">
        <v>944</v>
      </c>
      <c r="D370" s="53">
        <v>862</v>
      </c>
      <c r="E370" s="53">
        <v>551</v>
      </c>
      <c r="F370" s="53">
        <v>488</v>
      </c>
      <c r="G370" s="53">
        <v>493</v>
      </c>
      <c r="H370" s="53">
        <v>459</v>
      </c>
      <c r="I370" s="53">
        <v>419</v>
      </c>
      <c r="J370" s="53">
        <v>430</v>
      </c>
      <c r="K370" s="53">
        <v>415</v>
      </c>
      <c r="L370" s="53">
        <v>546</v>
      </c>
      <c r="M370" s="53">
        <v>630</v>
      </c>
      <c r="N370" s="53">
        <v>927</v>
      </c>
      <c r="O370" s="53">
        <v>911</v>
      </c>
      <c r="P370" s="53">
        <v>794</v>
      </c>
      <c r="Q370" s="53">
        <v>564</v>
      </c>
      <c r="R370" s="53">
        <v>539</v>
      </c>
      <c r="S370" s="53">
        <v>523</v>
      </c>
      <c r="T370" s="53">
        <v>493</v>
      </c>
      <c r="U370" s="53">
        <v>447</v>
      </c>
      <c r="V370" s="53">
        <v>440</v>
      </c>
      <c r="W370" s="53">
        <v>414</v>
      </c>
      <c r="X370" s="53">
        <v>545</v>
      </c>
      <c r="Y370" s="53">
        <v>560</v>
      </c>
      <c r="Z370" s="53">
        <v>794</v>
      </c>
      <c r="AA370" s="53">
        <v>806</v>
      </c>
      <c r="AB370" s="53">
        <v>716</v>
      </c>
      <c r="AC370" s="53">
        <v>497</v>
      </c>
      <c r="AD370" s="53">
        <v>458</v>
      </c>
      <c r="AE370" s="53">
        <v>489</v>
      </c>
      <c r="AF370" s="32"/>
      <c r="AG370" s="32"/>
      <c r="AH370" s="32"/>
      <c r="AI370" s="32"/>
      <c r="AJ370" s="32"/>
      <c r="AK370" s="32"/>
    </row>
    <row r="371" spans="1:37" x14ac:dyDescent="0.25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</row>
    <row r="372" spans="1:37" x14ac:dyDescent="0.25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2"/>
      <c r="AG372" s="32"/>
      <c r="AH372" s="32"/>
      <c r="AI372" s="32"/>
      <c r="AJ372" s="32"/>
      <c r="AK372" s="32"/>
    </row>
    <row r="373" spans="1:37" x14ac:dyDescent="0.25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F373" s="32"/>
      <c r="AG373" s="32"/>
      <c r="AH373" s="32"/>
      <c r="AI373" s="32"/>
      <c r="AJ373" s="32"/>
      <c r="AK373" s="32"/>
    </row>
    <row r="374" spans="1:37" x14ac:dyDescent="0.25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2"/>
      <c r="AG374" s="32"/>
      <c r="AH374" s="32"/>
      <c r="AI374" s="32"/>
      <c r="AJ374" s="32"/>
      <c r="AK374" s="32"/>
    </row>
    <row r="375" spans="1:37" x14ac:dyDescent="0.25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F375" s="32"/>
      <c r="AG375" s="32"/>
      <c r="AH375" s="32"/>
      <c r="AI375" s="32"/>
      <c r="AJ375" s="32"/>
      <c r="AK375" s="32"/>
    </row>
    <row r="376" spans="1:37" x14ac:dyDescent="0.25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</row>
    <row r="377" spans="1:37" x14ac:dyDescent="0.25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F377" s="32"/>
      <c r="AG377" s="32"/>
      <c r="AH377" s="32"/>
      <c r="AI377" s="32"/>
      <c r="AJ377" s="32"/>
      <c r="AK377" s="32"/>
    </row>
    <row r="378" spans="1:37" x14ac:dyDescent="0.25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</row>
    <row r="379" spans="1:37" x14ac:dyDescent="0.25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</row>
    <row r="380" spans="1:37" x14ac:dyDescent="0.25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  <c r="AK380" s="32"/>
    </row>
    <row r="381" spans="1:37" x14ac:dyDescent="0.25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</row>
    <row r="382" spans="1:37" x14ac:dyDescent="0.25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2"/>
      <c r="AG382" s="32"/>
      <c r="AH382" s="32"/>
      <c r="AI382" s="32"/>
      <c r="AJ382" s="32"/>
      <c r="AK382" s="32"/>
    </row>
    <row r="383" spans="1:37" x14ac:dyDescent="0.25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2"/>
      <c r="AG383" s="32"/>
      <c r="AH383" s="32"/>
      <c r="AI383" s="32"/>
      <c r="AJ383" s="32"/>
      <c r="AK383" s="32"/>
    </row>
    <row r="384" spans="1:37" x14ac:dyDescent="0.25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2"/>
      <c r="AG384" s="32"/>
      <c r="AH384" s="32"/>
      <c r="AI384" s="32"/>
      <c r="AJ384" s="32"/>
      <c r="AK384" s="32"/>
    </row>
    <row r="385" spans="1:37" x14ac:dyDescent="0.25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F385" s="32"/>
      <c r="AG385" s="32"/>
      <c r="AH385" s="32"/>
      <c r="AI385" s="32"/>
      <c r="AJ385" s="32"/>
      <c r="AK385" s="32"/>
    </row>
    <row r="386" spans="1:37" x14ac:dyDescent="0.25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</row>
    <row r="387" spans="1:37" x14ac:dyDescent="0.25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F387" s="32"/>
      <c r="AG387" s="32"/>
      <c r="AH387" s="32"/>
      <c r="AI387" s="32"/>
      <c r="AJ387" s="32"/>
      <c r="AK387" s="32"/>
    </row>
    <row r="388" spans="1:37" x14ac:dyDescent="0.25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2"/>
      <c r="AG388" s="32"/>
      <c r="AH388" s="32"/>
      <c r="AI388" s="32"/>
      <c r="AJ388" s="32"/>
      <c r="AK388" s="32"/>
    </row>
    <row r="389" spans="1:37" x14ac:dyDescent="0.25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</row>
    <row r="390" spans="1:37" x14ac:dyDescent="0.25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  <c r="AK390" s="32"/>
    </row>
    <row r="391" spans="1:37" x14ac:dyDescent="0.25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</row>
    <row r="392" spans="1:37" x14ac:dyDescent="0.25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  <c r="AK392" s="32"/>
    </row>
    <row r="393" spans="1:37" x14ac:dyDescent="0.25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</row>
    <row r="394" spans="1:37" x14ac:dyDescent="0.25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  <c r="AK394" s="32"/>
    </row>
    <row r="395" spans="1:37" x14ac:dyDescent="0.25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  <c r="AK395" s="32"/>
    </row>
    <row r="396" spans="1:37" x14ac:dyDescent="0.25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</row>
    <row r="397" spans="1:37" x14ac:dyDescent="0.25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</row>
    <row r="398" spans="1:37" x14ac:dyDescent="0.25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</row>
  </sheetData>
  <autoFilter ref="A2:AE370"/>
  <conditionalFormatting sqref="A371:A398">
    <cfRule type="expression" dxfId="12" priority="1">
      <formula>A371=VLOOKUP(A371,$CC$3:$CC$45,1,FALSE)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I398"/>
  <sheetViews>
    <sheetView zoomScale="90" zoomScaleNormal="90" workbookViewId="0">
      <selection activeCell="F22" sqref="F22"/>
    </sheetView>
  </sheetViews>
  <sheetFormatPr defaultRowHeight="15" x14ac:dyDescent="0.25"/>
  <cols>
    <col min="1" max="1" width="52.85546875" style="7" customWidth="1"/>
    <col min="2" max="8" width="9.85546875" style="7" bestFit="1" customWidth="1"/>
    <col min="9" max="16384" width="9.140625" style="7"/>
  </cols>
  <sheetData>
    <row r="1" spans="1:9" x14ac:dyDescent="0.25">
      <c r="A1" s="34" t="s">
        <v>5</v>
      </c>
      <c r="B1" s="37">
        <v>42370</v>
      </c>
      <c r="C1" s="37">
        <v>42401</v>
      </c>
      <c r="D1" s="37">
        <v>42430</v>
      </c>
      <c r="E1" s="37">
        <v>42461</v>
      </c>
      <c r="F1" s="37">
        <v>42491</v>
      </c>
      <c r="G1" s="37">
        <v>42522</v>
      </c>
      <c r="H1" s="37">
        <v>42552</v>
      </c>
      <c r="I1" s="37"/>
    </row>
    <row r="2" spans="1:9" x14ac:dyDescent="0.25">
      <c r="A2" s="36" t="s">
        <v>2</v>
      </c>
      <c r="B2" s="37">
        <v>43070</v>
      </c>
      <c r="C2" s="37">
        <v>43101</v>
      </c>
      <c r="D2" s="37">
        <v>43132</v>
      </c>
      <c r="E2" s="37">
        <v>43160</v>
      </c>
      <c r="F2" s="37">
        <v>43191</v>
      </c>
      <c r="G2" s="37">
        <v>43221</v>
      </c>
      <c r="H2" s="37">
        <v>43252</v>
      </c>
      <c r="I2" s="37"/>
    </row>
    <row r="3" spans="1:9" x14ac:dyDescent="0.25">
      <c r="A3" s="53" t="s">
        <v>56</v>
      </c>
      <c r="B3" s="39">
        <f>SUM('Step 3'!B3:Y3)</f>
        <v>8731</v>
      </c>
      <c r="C3" s="39">
        <f>SUM('Step 3'!C3:Z3)</f>
        <v>8683</v>
      </c>
      <c r="D3" s="39">
        <f>SUM('Step 3'!D3:AA3)</f>
        <v>8663</v>
      </c>
      <c r="E3" s="39">
        <f>SUM('Step 3'!E3:AB3)</f>
        <v>8651</v>
      </c>
      <c r="F3" s="39">
        <f>SUM('Step 3'!F3:AC3)</f>
        <v>8642</v>
      </c>
      <c r="G3" s="39">
        <f>SUM('Step 3'!G3:AD3)</f>
        <v>8663</v>
      </c>
      <c r="H3" s="39">
        <f>SUM('Step 3'!H3:AE3)</f>
        <v>8669</v>
      </c>
      <c r="I3" s="39"/>
    </row>
    <row r="4" spans="1:9" x14ac:dyDescent="0.25">
      <c r="A4" s="53" t="s">
        <v>57</v>
      </c>
      <c r="B4" s="39">
        <f>SUM('Step 3'!B4:Y4)</f>
        <v>8440</v>
      </c>
      <c r="C4" s="39">
        <f>SUM('Step 3'!C4:Z4)</f>
        <v>8403</v>
      </c>
      <c r="D4" s="39">
        <f>SUM('Step 3'!D4:AA4)</f>
        <v>8388</v>
      </c>
      <c r="E4" s="39">
        <f>SUM('Step 3'!E4:AB4)</f>
        <v>8376</v>
      </c>
      <c r="F4" s="39">
        <f>SUM('Step 3'!F4:AC4)</f>
        <v>8373</v>
      </c>
      <c r="G4" s="39">
        <f>SUM('Step 3'!G4:AD4)</f>
        <v>8387</v>
      </c>
      <c r="H4" s="39">
        <f>SUM('Step 3'!H4:AE4)</f>
        <v>8432</v>
      </c>
      <c r="I4" s="39"/>
    </row>
    <row r="5" spans="1:9" x14ac:dyDescent="0.25">
      <c r="A5" s="53" t="s">
        <v>58</v>
      </c>
      <c r="B5" s="39">
        <f>SUM('Step 3'!B5:Y5)</f>
        <v>7294</v>
      </c>
      <c r="C5" s="39">
        <f>SUM('Step 3'!C5:Z5)</f>
        <v>7232</v>
      </c>
      <c r="D5" s="39">
        <f>SUM('Step 3'!D5:AA5)</f>
        <v>7137</v>
      </c>
      <c r="E5" s="39">
        <f>SUM('Step 3'!E5:AB5)</f>
        <v>7105</v>
      </c>
      <c r="F5" s="39">
        <f>SUM('Step 3'!F5:AC5)</f>
        <v>7094</v>
      </c>
      <c r="G5" s="39">
        <f>SUM('Step 3'!G5:AD5)</f>
        <v>7115</v>
      </c>
      <c r="H5" s="39">
        <f>SUM('Step 3'!H5:AE5)</f>
        <v>7168</v>
      </c>
      <c r="I5" s="39"/>
    </row>
    <row r="6" spans="1:9" x14ac:dyDescent="0.25">
      <c r="A6" s="53" t="s">
        <v>59</v>
      </c>
      <c r="B6" s="39">
        <f>SUM('Step 3'!B6:Y6)</f>
        <v>5262</v>
      </c>
      <c r="C6" s="39">
        <f>SUM('Step 3'!C6:Z6)</f>
        <v>5242</v>
      </c>
      <c r="D6" s="39">
        <f>SUM('Step 3'!D6:AA6)</f>
        <v>5252</v>
      </c>
      <c r="E6" s="39">
        <f>SUM('Step 3'!E6:AB6)</f>
        <v>5275</v>
      </c>
      <c r="F6" s="39">
        <f>SUM('Step 3'!F6:AC6)</f>
        <v>5289</v>
      </c>
      <c r="G6" s="39">
        <f>SUM('Step 3'!G6:AD6)</f>
        <v>5303</v>
      </c>
      <c r="H6" s="39">
        <f>SUM('Step 3'!H6:AE6)</f>
        <v>5307</v>
      </c>
      <c r="I6" s="39"/>
    </row>
    <row r="7" spans="1:9" x14ac:dyDescent="0.25">
      <c r="A7" s="53" t="s">
        <v>60</v>
      </c>
      <c r="B7" s="39">
        <f>SUM('Step 3'!B7:Y7)</f>
        <v>15465</v>
      </c>
      <c r="C7" s="39">
        <f>SUM('Step 3'!C7:Z7)</f>
        <v>15310</v>
      </c>
      <c r="D7" s="39">
        <f>SUM('Step 3'!D7:AA7)</f>
        <v>15221</v>
      </c>
      <c r="E7" s="39">
        <f>SUM('Step 3'!E7:AB7)</f>
        <v>15170</v>
      </c>
      <c r="F7" s="39">
        <f>SUM('Step 3'!F7:AC7)</f>
        <v>15087</v>
      </c>
      <c r="G7" s="39">
        <f>SUM('Step 3'!G7:AD7)</f>
        <v>15070</v>
      </c>
      <c r="H7" s="39">
        <f>SUM('Step 3'!H7:AE7)</f>
        <v>15054</v>
      </c>
      <c r="I7" s="39"/>
    </row>
    <row r="8" spans="1:9" x14ac:dyDescent="0.25">
      <c r="A8" s="53" t="s">
        <v>62</v>
      </c>
      <c r="B8" s="39">
        <f>SUM('Step 3'!B8:Y8)</f>
        <v>7610</v>
      </c>
      <c r="C8" s="39">
        <f>SUM('Step 3'!C8:Z8)</f>
        <v>7524</v>
      </c>
      <c r="D8" s="39">
        <f>SUM('Step 3'!D8:AA8)</f>
        <v>7452</v>
      </c>
      <c r="E8" s="39">
        <f>SUM('Step 3'!E8:AB8)</f>
        <v>7400</v>
      </c>
      <c r="F8" s="39">
        <f>SUM('Step 3'!F8:AC8)</f>
        <v>7396</v>
      </c>
      <c r="G8" s="39">
        <f>SUM('Step 3'!G8:AD8)</f>
        <v>7410</v>
      </c>
      <c r="H8" s="39">
        <f>SUM('Step 3'!H8:AE8)</f>
        <v>7434</v>
      </c>
      <c r="I8" s="39"/>
    </row>
    <row r="9" spans="1:9" x14ac:dyDescent="0.25">
      <c r="A9" s="53" t="s">
        <v>63</v>
      </c>
      <c r="B9" s="39">
        <f>SUM('Step 3'!B9:Y9)</f>
        <v>16262</v>
      </c>
      <c r="C9" s="39">
        <f>SUM('Step 3'!C9:Z9)</f>
        <v>16054</v>
      </c>
      <c r="D9" s="39">
        <f>SUM('Step 3'!D9:AA9)</f>
        <v>15954</v>
      </c>
      <c r="E9" s="39">
        <f>SUM('Step 3'!E9:AB9)</f>
        <v>15890</v>
      </c>
      <c r="F9" s="39">
        <f>SUM('Step 3'!F9:AC9)</f>
        <v>15713</v>
      </c>
      <c r="G9" s="39">
        <f>SUM('Step 3'!G9:AD9)</f>
        <v>15452</v>
      </c>
      <c r="H9" s="39">
        <f>SUM('Step 3'!H9:AE9)</f>
        <v>15372</v>
      </c>
      <c r="I9" s="39"/>
    </row>
    <row r="10" spans="1:9" x14ac:dyDescent="0.25">
      <c r="A10" s="53" t="s">
        <v>64</v>
      </c>
      <c r="B10" s="39">
        <f>SUM('Step 3'!B10:Y10)</f>
        <v>13122</v>
      </c>
      <c r="C10" s="39">
        <f>SUM('Step 3'!C10:Z10)</f>
        <v>13059</v>
      </c>
      <c r="D10" s="39">
        <f>SUM('Step 3'!D10:AA10)</f>
        <v>13032</v>
      </c>
      <c r="E10" s="39">
        <f>SUM('Step 3'!E10:AB10)</f>
        <v>13021</v>
      </c>
      <c r="F10" s="39">
        <f>SUM('Step 3'!F10:AC10)</f>
        <v>13001</v>
      </c>
      <c r="G10" s="39">
        <f>SUM('Step 3'!G10:AD10)</f>
        <v>12982</v>
      </c>
      <c r="H10" s="39">
        <f>SUM('Step 3'!H10:AE10)</f>
        <v>12998</v>
      </c>
      <c r="I10" s="39"/>
    </row>
    <row r="11" spans="1:9" x14ac:dyDescent="0.25">
      <c r="A11" s="53" t="s">
        <v>66</v>
      </c>
      <c r="B11" s="39">
        <f>SUM('Step 3'!B11:Y11)</f>
        <v>16493</v>
      </c>
      <c r="C11" s="39">
        <f>SUM('Step 3'!C11:Z11)</f>
        <v>16372</v>
      </c>
      <c r="D11" s="39">
        <f>SUM('Step 3'!D11:AA11)</f>
        <v>16290</v>
      </c>
      <c r="E11" s="39">
        <f>SUM('Step 3'!E11:AB11)</f>
        <v>16228</v>
      </c>
      <c r="F11" s="39">
        <f>SUM('Step 3'!F11:AC11)</f>
        <v>16122</v>
      </c>
      <c r="G11" s="39">
        <f>SUM('Step 3'!G11:AD11)</f>
        <v>16090</v>
      </c>
      <c r="H11" s="39">
        <f>SUM('Step 3'!H11:AE11)</f>
        <v>16091</v>
      </c>
      <c r="I11" s="39"/>
    </row>
    <row r="12" spans="1:9" x14ac:dyDescent="0.25">
      <c r="A12" s="53" t="s">
        <v>67</v>
      </c>
      <c r="B12" s="39">
        <f>SUM('Step 3'!B12:Y12)</f>
        <v>3275</v>
      </c>
      <c r="C12" s="39">
        <f>SUM('Step 3'!C12:Z12)</f>
        <v>3232</v>
      </c>
      <c r="D12" s="39">
        <f>SUM('Step 3'!D12:AA12)</f>
        <v>3211</v>
      </c>
      <c r="E12" s="39">
        <f>SUM('Step 3'!E12:AB12)</f>
        <v>3210</v>
      </c>
      <c r="F12" s="39">
        <f>SUM('Step 3'!F12:AC12)</f>
        <v>3203</v>
      </c>
      <c r="G12" s="39">
        <f>SUM('Step 3'!G12:AD12)</f>
        <v>3187</v>
      </c>
      <c r="H12" s="39">
        <f>SUM('Step 3'!H12:AE12)</f>
        <v>3201</v>
      </c>
      <c r="I12" s="39"/>
    </row>
    <row r="13" spans="1:9" x14ac:dyDescent="0.25">
      <c r="A13" s="53" t="s">
        <v>68</v>
      </c>
      <c r="B13" s="39">
        <f>SUM('Step 3'!B13:Y13)</f>
        <v>1564</v>
      </c>
      <c r="C13" s="39">
        <f>SUM('Step 3'!C13:Z13)</f>
        <v>1544</v>
      </c>
      <c r="D13" s="39">
        <f>SUM('Step 3'!D13:AA13)</f>
        <v>1517</v>
      </c>
      <c r="E13" s="39">
        <f>SUM('Step 3'!E13:AB13)</f>
        <v>1490</v>
      </c>
      <c r="F13" s="39">
        <f>SUM('Step 3'!F13:AC13)</f>
        <v>1475</v>
      </c>
      <c r="G13" s="39">
        <f>SUM('Step 3'!G13:AD13)</f>
        <v>1467</v>
      </c>
      <c r="H13" s="39">
        <f>SUM('Step 3'!H13:AE13)</f>
        <v>1451</v>
      </c>
      <c r="I13" s="39"/>
    </row>
    <row r="14" spans="1:9" x14ac:dyDescent="0.25">
      <c r="A14" s="53" t="s">
        <v>69</v>
      </c>
      <c r="B14" s="39">
        <f>SUM('Step 3'!B14:Y14)</f>
        <v>664</v>
      </c>
      <c r="C14" s="39">
        <f>SUM('Step 3'!C14:Z14)</f>
        <v>653</v>
      </c>
      <c r="D14" s="39">
        <f>SUM('Step 3'!D14:AA14)</f>
        <v>645</v>
      </c>
      <c r="E14" s="39">
        <f>SUM('Step 3'!E14:AB14)</f>
        <v>633</v>
      </c>
      <c r="F14" s="39">
        <f>SUM('Step 3'!F14:AC14)</f>
        <v>629</v>
      </c>
      <c r="G14" s="39">
        <f>SUM('Step 3'!G14:AD14)</f>
        <v>626</v>
      </c>
      <c r="H14" s="39">
        <f>SUM('Step 3'!H14:AE14)</f>
        <v>633</v>
      </c>
      <c r="I14" s="39"/>
    </row>
    <row r="15" spans="1:9" x14ac:dyDescent="0.25">
      <c r="A15" s="53" t="s">
        <v>70</v>
      </c>
      <c r="B15" s="39">
        <f>SUM('Step 3'!B15:Y15)</f>
        <v>7523</v>
      </c>
      <c r="C15" s="39">
        <f>SUM('Step 3'!C15:Z15)</f>
        <v>7459</v>
      </c>
      <c r="D15" s="39">
        <f>SUM('Step 3'!D15:AA15)</f>
        <v>7379</v>
      </c>
      <c r="E15" s="39">
        <f>SUM('Step 3'!E15:AB15)</f>
        <v>7299</v>
      </c>
      <c r="F15" s="39">
        <f>SUM('Step 3'!F15:AC15)</f>
        <v>7244</v>
      </c>
      <c r="G15" s="39">
        <f>SUM('Step 3'!G15:AD15)</f>
        <v>7210</v>
      </c>
      <c r="H15" s="39">
        <f>SUM('Step 3'!H15:AE15)</f>
        <v>7195</v>
      </c>
      <c r="I15" s="39"/>
    </row>
    <row r="16" spans="1:9" x14ac:dyDescent="0.25">
      <c r="A16" s="53" t="s">
        <v>71</v>
      </c>
      <c r="B16" s="39">
        <f>SUM('Step 3'!B16:Y16)</f>
        <v>6701</v>
      </c>
      <c r="C16" s="39">
        <f>SUM('Step 3'!C16:Z16)</f>
        <v>6650</v>
      </c>
      <c r="D16" s="39">
        <f>SUM('Step 3'!D16:AA16)</f>
        <v>6609</v>
      </c>
      <c r="E16" s="39">
        <f>SUM('Step 3'!E16:AB16)</f>
        <v>6578</v>
      </c>
      <c r="F16" s="39">
        <f>SUM('Step 3'!F16:AC16)</f>
        <v>6520</v>
      </c>
      <c r="G16" s="39">
        <f>SUM('Step 3'!G16:AD16)</f>
        <v>6487</v>
      </c>
      <c r="H16" s="39">
        <f>SUM('Step 3'!H16:AE16)</f>
        <v>6468</v>
      </c>
      <c r="I16" s="39"/>
    </row>
    <row r="17" spans="1:9" x14ac:dyDescent="0.25">
      <c r="A17" s="53" t="s">
        <v>72</v>
      </c>
      <c r="B17" s="39">
        <f>SUM('Step 3'!B17:Y17)</f>
        <v>11358</v>
      </c>
      <c r="C17" s="39">
        <f>SUM('Step 3'!C17:Z17)</f>
        <v>11267</v>
      </c>
      <c r="D17" s="39">
        <f>SUM('Step 3'!D17:AA17)</f>
        <v>11222</v>
      </c>
      <c r="E17" s="39">
        <f>SUM('Step 3'!E17:AB17)</f>
        <v>11195</v>
      </c>
      <c r="F17" s="39">
        <f>SUM('Step 3'!F17:AC17)</f>
        <v>11134</v>
      </c>
      <c r="G17" s="39">
        <f>SUM('Step 3'!G17:AD17)</f>
        <v>11091</v>
      </c>
      <c r="H17" s="39">
        <f>SUM('Step 3'!H17:AE17)</f>
        <v>11070</v>
      </c>
      <c r="I17" s="39"/>
    </row>
    <row r="18" spans="1:9" x14ac:dyDescent="0.25">
      <c r="A18" s="53" t="s">
        <v>73</v>
      </c>
      <c r="B18" s="39">
        <f>SUM('Step 3'!B18:Y18)</f>
        <v>23503</v>
      </c>
      <c r="C18" s="39">
        <f>SUM('Step 3'!C18:Z18)</f>
        <v>23374</v>
      </c>
      <c r="D18" s="39">
        <f>SUM('Step 3'!D18:AA18)</f>
        <v>23285</v>
      </c>
      <c r="E18" s="39">
        <f>SUM('Step 3'!E18:AB18)</f>
        <v>23200</v>
      </c>
      <c r="F18" s="39">
        <f>SUM('Step 3'!F18:AC18)</f>
        <v>23089</v>
      </c>
      <c r="G18" s="39">
        <f>SUM('Step 3'!G18:AD18)</f>
        <v>23006</v>
      </c>
      <c r="H18" s="39">
        <f>SUM('Step 3'!H18:AE18)</f>
        <v>22969</v>
      </c>
      <c r="I18" s="39"/>
    </row>
    <row r="19" spans="1:9" x14ac:dyDescent="0.25">
      <c r="A19" s="53" t="s">
        <v>74</v>
      </c>
      <c r="B19" s="39">
        <f>SUM('Step 3'!B19:Y19)</f>
        <v>8492</v>
      </c>
      <c r="C19" s="39">
        <f>SUM('Step 3'!C19:Z19)</f>
        <v>8366</v>
      </c>
      <c r="D19" s="39">
        <f>SUM('Step 3'!D19:AA19)</f>
        <v>8256</v>
      </c>
      <c r="E19" s="39">
        <f>SUM('Step 3'!E19:AB19)</f>
        <v>8143</v>
      </c>
      <c r="F19" s="39">
        <f>SUM('Step 3'!F19:AC19)</f>
        <v>8095</v>
      </c>
      <c r="G19" s="39">
        <f>SUM('Step 3'!G19:AD19)</f>
        <v>8082</v>
      </c>
      <c r="H19" s="39">
        <f>SUM('Step 3'!H19:AE19)</f>
        <v>8108</v>
      </c>
      <c r="I19" s="39"/>
    </row>
    <row r="20" spans="1:9" x14ac:dyDescent="0.25">
      <c r="A20" s="53" t="s">
        <v>75</v>
      </c>
      <c r="B20" s="39">
        <f>SUM('Step 3'!B20:Y20)</f>
        <v>2483</v>
      </c>
      <c r="C20" s="39">
        <f>SUM('Step 3'!C20:Z20)</f>
        <v>2458</v>
      </c>
      <c r="D20" s="39">
        <f>SUM('Step 3'!D20:AA20)</f>
        <v>2459</v>
      </c>
      <c r="E20" s="39">
        <f>SUM('Step 3'!E20:AB20)</f>
        <v>2461</v>
      </c>
      <c r="F20" s="39">
        <f>SUM('Step 3'!F20:AC20)</f>
        <v>2471</v>
      </c>
      <c r="G20" s="39">
        <f>SUM('Step 3'!G20:AD20)</f>
        <v>2477</v>
      </c>
      <c r="H20" s="39">
        <f>SUM('Step 3'!H20:AE20)</f>
        <v>2493</v>
      </c>
      <c r="I20" s="39"/>
    </row>
    <row r="21" spans="1:9" x14ac:dyDescent="0.25">
      <c r="A21" s="53" t="s">
        <v>76</v>
      </c>
      <c r="B21" s="39">
        <f>SUM('Step 3'!B21:Y21)</f>
        <v>4320</v>
      </c>
      <c r="C21" s="39">
        <f>SUM('Step 3'!C21:Z21)</f>
        <v>4264</v>
      </c>
      <c r="D21" s="39">
        <f>SUM('Step 3'!D21:AA21)</f>
        <v>4252</v>
      </c>
      <c r="E21" s="39">
        <f>SUM('Step 3'!E21:AB21)</f>
        <v>4232</v>
      </c>
      <c r="F21" s="39">
        <f>SUM('Step 3'!F21:AC21)</f>
        <v>4207</v>
      </c>
      <c r="G21" s="39">
        <f>SUM('Step 3'!G21:AD21)</f>
        <v>4203</v>
      </c>
      <c r="H21" s="39">
        <f>SUM('Step 3'!H21:AE21)</f>
        <v>4195</v>
      </c>
      <c r="I21" s="39"/>
    </row>
    <row r="22" spans="1:9" x14ac:dyDescent="0.25">
      <c r="A22" s="53" t="s">
        <v>77</v>
      </c>
      <c r="B22" s="39">
        <f>SUM('Step 3'!B22:Y22)</f>
        <v>128678</v>
      </c>
      <c r="C22" s="39">
        <f>SUM('Step 3'!C22:Z22)</f>
        <v>127292</v>
      </c>
      <c r="D22" s="39">
        <f>SUM('Step 3'!D22:AA22)</f>
        <v>126674</v>
      </c>
      <c r="E22" s="39">
        <f>SUM('Step 3'!E22:AB22)</f>
        <v>125991</v>
      </c>
      <c r="F22" s="39">
        <f>SUM('Step 3'!F22:AC22)</f>
        <v>125597</v>
      </c>
      <c r="G22" s="39">
        <f>SUM('Step 3'!G22:AD22)</f>
        <v>125494</v>
      </c>
      <c r="H22" s="39">
        <f>SUM('Step 3'!H22:AE22)</f>
        <v>125569</v>
      </c>
      <c r="I22" s="39"/>
    </row>
    <row r="23" spans="1:9" x14ac:dyDescent="0.25">
      <c r="A23" s="53" t="s">
        <v>78</v>
      </c>
      <c r="B23" s="39">
        <f>SUM('Step 3'!B23:Y23)</f>
        <v>25642</v>
      </c>
      <c r="C23" s="39">
        <f>SUM('Step 3'!C23:Z23)</f>
        <v>25380</v>
      </c>
      <c r="D23" s="39">
        <f>SUM('Step 3'!D23:AA23)</f>
        <v>25212</v>
      </c>
      <c r="E23" s="39">
        <f>SUM('Step 3'!E23:AB23)</f>
        <v>25072</v>
      </c>
      <c r="F23" s="39">
        <f>SUM('Step 3'!F23:AC23)</f>
        <v>24946</v>
      </c>
      <c r="G23" s="39">
        <f>SUM('Step 3'!G23:AD23)</f>
        <v>24850</v>
      </c>
      <c r="H23" s="39">
        <f>SUM('Step 3'!H23:AE23)</f>
        <v>24803</v>
      </c>
      <c r="I23" s="39"/>
    </row>
    <row r="24" spans="1:9" x14ac:dyDescent="0.25">
      <c r="A24" s="53" t="s">
        <v>79</v>
      </c>
      <c r="B24" s="39">
        <f>SUM('Step 3'!B24:Y24)</f>
        <v>135446</v>
      </c>
      <c r="C24" s="39">
        <f>SUM('Step 3'!C24:Z24)</f>
        <v>134157</v>
      </c>
      <c r="D24" s="39">
        <f>SUM('Step 3'!D24:AA24)</f>
        <v>133596</v>
      </c>
      <c r="E24" s="39">
        <f>SUM('Step 3'!E24:AB24)</f>
        <v>132955</v>
      </c>
      <c r="F24" s="39">
        <f>SUM('Step 3'!F24:AC24)</f>
        <v>132543</v>
      </c>
      <c r="G24" s="39">
        <f>SUM('Step 3'!G24:AD24)</f>
        <v>132351</v>
      </c>
      <c r="H24" s="39">
        <f>SUM('Step 3'!H24:AE24)</f>
        <v>132408</v>
      </c>
      <c r="I24" s="39"/>
    </row>
    <row r="25" spans="1:9" x14ac:dyDescent="0.25">
      <c r="A25" s="53" t="s">
        <v>80</v>
      </c>
      <c r="B25" s="39">
        <f>SUM('Step 3'!B25:Y25)</f>
        <v>3292</v>
      </c>
      <c r="C25" s="39">
        <f>SUM('Step 3'!C25:Z25)</f>
        <v>3248</v>
      </c>
      <c r="D25" s="39">
        <f>SUM('Step 3'!D25:AA25)</f>
        <v>3219</v>
      </c>
      <c r="E25" s="39">
        <f>SUM('Step 3'!E25:AB25)</f>
        <v>3206</v>
      </c>
      <c r="F25" s="39">
        <f>SUM('Step 3'!F25:AC25)</f>
        <v>3176</v>
      </c>
      <c r="G25" s="39">
        <f>SUM('Step 3'!G25:AD25)</f>
        <v>3165</v>
      </c>
      <c r="H25" s="39">
        <f>SUM('Step 3'!H25:AE25)</f>
        <v>3155</v>
      </c>
      <c r="I25" s="39"/>
    </row>
    <row r="26" spans="1:9" x14ac:dyDescent="0.25">
      <c r="A26" s="53" t="s">
        <v>81</v>
      </c>
      <c r="B26" s="39">
        <f>SUM('Step 3'!B26:Y26)</f>
        <v>1041</v>
      </c>
      <c r="C26" s="39">
        <f>SUM('Step 3'!C26:Z26)</f>
        <v>1033</v>
      </c>
      <c r="D26" s="39">
        <f>SUM('Step 3'!D26:AA26)</f>
        <v>1027</v>
      </c>
      <c r="E26" s="39">
        <f>SUM('Step 3'!E26:AB26)</f>
        <v>1027</v>
      </c>
      <c r="F26" s="39">
        <f>SUM('Step 3'!F26:AC26)</f>
        <v>1028</v>
      </c>
      <c r="G26" s="39">
        <f>SUM('Step 3'!G26:AD26)</f>
        <v>1033</v>
      </c>
      <c r="H26" s="39">
        <f>SUM('Step 3'!H26:AE26)</f>
        <v>1044</v>
      </c>
      <c r="I26" s="39"/>
    </row>
    <row r="27" spans="1:9" x14ac:dyDescent="0.25">
      <c r="A27" s="53" t="s">
        <v>82</v>
      </c>
      <c r="B27" s="39">
        <f>SUM('Step 3'!B27:Y27)</f>
        <v>5365</v>
      </c>
      <c r="C27" s="39">
        <f>SUM('Step 3'!C27:Z27)</f>
        <v>5311</v>
      </c>
      <c r="D27" s="39">
        <f>SUM('Step 3'!D27:AA27)</f>
        <v>5281</v>
      </c>
      <c r="E27" s="39">
        <f>SUM('Step 3'!E27:AB27)</f>
        <v>5262</v>
      </c>
      <c r="F27" s="39">
        <f>SUM('Step 3'!F27:AC27)</f>
        <v>5237</v>
      </c>
      <c r="G27" s="39">
        <f>SUM('Step 3'!G27:AD27)</f>
        <v>5223</v>
      </c>
      <c r="H27" s="39">
        <f>SUM('Step 3'!H27:AE27)</f>
        <v>5228</v>
      </c>
      <c r="I27" s="39"/>
    </row>
    <row r="28" spans="1:9" x14ac:dyDescent="0.25">
      <c r="A28" s="53" t="s">
        <v>83</v>
      </c>
      <c r="B28" s="39">
        <f>SUM('Step 3'!B28:Y28)</f>
        <v>7180</v>
      </c>
      <c r="C28" s="39">
        <f>SUM('Step 3'!C28:Z28)</f>
        <v>7113</v>
      </c>
      <c r="D28" s="39">
        <f>SUM('Step 3'!D28:AA28)</f>
        <v>7081</v>
      </c>
      <c r="E28" s="39">
        <f>SUM('Step 3'!E28:AB28)</f>
        <v>7072</v>
      </c>
      <c r="F28" s="39">
        <f>SUM('Step 3'!F28:AC28)</f>
        <v>7059</v>
      </c>
      <c r="G28" s="39">
        <f>SUM('Step 3'!G28:AD28)</f>
        <v>7041</v>
      </c>
      <c r="H28" s="39">
        <f>SUM('Step 3'!H28:AE28)</f>
        <v>7018</v>
      </c>
      <c r="I28" s="39"/>
    </row>
    <row r="29" spans="1:9" x14ac:dyDescent="0.25">
      <c r="A29" s="53" t="s">
        <v>84</v>
      </c>
      <c r="B29" s="39">
        <f>SUM('Step 3'!B29:Y29)</f>
        <v>9340</v>
      </c>
      <c r="C29" s="39">
        <f>SUM('Step 3'!C29:Z29)</f>
        <v>9254</v>
      </c>
      <c r="D29" s="39">
        <f>SUM('Step 3'!D29:AA29)</f>
        <v>9181</v>
      </c>
      <c r="E29" s="39">
        <f>SUM('Step 3'!E29:AB29)</f>
        <v>9100</v>
      </c>
      <c r="F29" s="39">
        <f>SUM('Step 3'!F29:AC29)</f>
        <v>9091</v>
      </c>
      <c r="G29" s="39">
        <f>SUM('Step 3'!G29:AD29)</f>
        <v>9055</v>
      </c>
      <c r="H29" s="39">
        <f>SUM('Step 3'!H29:AE29)</f>
        <v>9039</v>
      </c>
      <c r="I29" s="39"/>
    </row>
    <row r="30" spans="1:9" x14ac:dyDescent="0.25">
      <c r="A30" s="53" t="s">
        <v>85</v>
      </c>
      <c r="B30" s="39">
        <f>SUM('Step 3'!B30:Y30)</f>
        <v>8654</v>
      </c>
      <c r="C30" s="39">
        <f>SUM('Step 3'!C30:Z30)</f>
        <v>8611</v>
      </c>
      <c r="D30" s="39">
        <f>SUM('Step 3'!D30:AA30)</f>
        <v>8576</v>
      </c>
      <c r="E30" s="39">
        <f>SUM('Step 3'!E30:AB30)</f>
        <v>8571</v>
      </c>
      <c r="F30" s="39">
        <f>SUM('Step 3'!F30:AC30)</f>
        <v>8543</v>
      </c>
      <c r="G30" s="39">
        <f>SUM('Step 3'!G30:AD30)</f>
        <v>8529</v>
      </c>
      <c r="H30" s="39">
        <f>SUM('Step 3'!H30:AE30)</f>
        <v>8527</v>
      </c>
      <c r="I30" s="39"/>
    </row>
    <row r="31" spans="1:9" x14ac:dyDescent="0.25">
      <c r="A31" s="53" t="s">
        <v>86</v>
      </c>
      <c r="B31" s="39">
        <f>SUM('Step 3'!B31:Y31)</f>
        <v>3475</v>
      </c>
      <c r="C31" s="39">
        <f>SUM('Step 3'!C31:Z31)</f>
        <v>3438</v>
      </c>
      <c r="D31" s="39">
        <f>SUM('Step 3'!D31:AA31)</f>
        <v>3400</v>
      </c>
      <c r="E31" s="39">
        <f>SUM('Step 3'!E31:AB31)</f>
        <v>3362</v>
      </c>
      <c r="F31" s="39">
        <f>SUM('Step 3'!F31:AC31)</f>
        <v>3333</v>
      </c>
      <c r="G31" s="39">
        <f>SUM('Step 3'!G31:AD31)</f>
        <v>3313</v>
      </c>
      <c r="H31" s="39">
        <f>SUM('Step 3'!H31:AE31)</f>
        <v>3307</v>
      </c>
      <c r="I31" s="39"/>
    </row>
    <row r="32" spans="1:9" x14ac:dyDescent="0.25">
      <c r="A32" s="53" t="s">
        <v>87</v>
      </c>
      <c r="B32" s="39">
        <f>SUM('Step 3'!B32:Y32)</f>
        <v>68710</v>
      </c>
      <c r="C32" s="39">
        <f>SUM('Step 3'!C32:Z32)</f>
        <v>68210</v>
      </c>
      <c r="D32" s="39">
        <f>SUM('Step 3'!D32:AA32)</f>
        <v>67982</v>
      </c>
      <c r="E32" s="39">
        <f>SUM('Step 3'!E32:AB32)</f>
        <v>67769</v>
      </c>
      <c r="F32" s="39">
        <f>SUM('Step 3'!F32:AC32)</f>
        <v>67598</v>
      </c>
      <c r="G32" s="39">
        <f>SUM('Step 3'!G32:AD32)</f>
        <v>67530</v>
      </c>
      <c r="H32" s="39">
        <f>SUM('Step 3'!H32:AE32)</f>
        <v>67587</v>
      </c>
      <c r="I32" s="39"/>
    </row>
    <row r="33" spans="1:9" x14ac:dyDescent="0.25">
      <c r="A33" s="53" t="s">
        <v>88</v>
      </c>
      <c r="B33" s="39">
        <f>SUM('Step 3'!B33:Y33)</f>
        <v>1482</v>
      </c>
      <c r="C33" s="39">
        <f>SUM('Step 3'!C33:Z33)</f>
        <v>1460</v>
      </c>
      <c r="D33" s="39">
        <f>SUM('Step 3'!D33:AA33)</f>
        <v>1440</v>
      </c>
      <c r="E33" s="39">
        <f>SUM('Step 3'!E33:AB33)</f>
        <v>1422</v>
      </c>
      <c r="F33" s="39">
        <f>SUM('Step 3'!F33:AC33)</f>
        <v>1414</v>
      </c>
      <c r="G33" s="39">
        <f>SUM('Step 3'!G33:AD33)</f>
        <v>1406</v>
      </c>
      <c r="H33" s="39">
        <f>SUM('Step 3'!H33:AE33)</f>
        <v>1408</v>
      </c>
      <c r="I33" s="39"/>
    </row>
    <row r="34" spans="1:9" x14ac:dyDescent="0.25">
      <c r="A34" s="53" t="s">
        <v>89</v>
      </c>
      <c r="B34" s="39">
        <f>SUM('Step 3'!B34:Y34)</f>
        <v>1162</v>
      </c>
      <c r="C34" s="39">
        <f>SUM('Step 3'!C34:Z34)</f>
        <v>1161</v>
      </c>
      <c r="D34" s="39">
        <f>SUM('Step 3'!D34:AA34)</f>
        <v>1166</v>
      </c>
      <c r="E34" s="39">
        <f>SUM('Step 3'!E34:AB34)</f>
        <v>1164</v>
      </c>
      <c r="F34" s="39">
        <f>SUM('Step 3'!F34:AC34)</f>
        <v>1161</v>
      </c>
      <c r="G34" s="39">
        <f>SUM('Step 3'!G34:AD34)</f>
        <v>1157</v>
      </c>
      <c r="H34" s="39">
        <f>SUM('Step 3'!H34:AE34)</f>
        <v>1153</v>
      </c>
      <c r="I34" s="39"/>
    </row>
    <row r="35" spans="1:9" x14ac:dyDescent="0.25">
      <c r="A35" s="53" t="s">
        <v>90</v>
      </c>
      <c r="B35" s="39">
        <f>SUM('Step 3'!B35:Y35)</f>
        <v>18068</v>
      </c>
      <c r="C35" s="39">
        <f>SUM('Step 3'!C35:Z35)</f>
        <v>17922</v>
      </c>
      <c r="D35" s="39">
        <f>SUM('Step 3'!D35:AA35)</f>
        <v>17874</v>
      </c>
      <c r="E35" s="39">
        <f>SUM('Step 3'!E35:AB35)</f>
        <v>17823</v>
      </c>
      <c r="F35" s="39">
        <f>SUM('Step 3'!F35:AC35)</f>
        <v>17768</v>
      </c>
      <c r="G35" s="39">
        <f>SUM('Step 3'!G35:AD35)</f>
        <v>17795</v>
      </c>
      <c r="H35" s="39">
        <f>SUM('Step 3'!H35:AE35)</f>
        <v>17908</v>
      </c>
      <c r="I35" s="39"/>
    </row>
    <row r="36" spans="1:9" x14ac:dyDescent="0.25">
      <c r="A36" s="53" t="s">
        <v>91</v>
      </c>
      <c r="B36" s="39">
        <f>SUM('Step 3'!B36:Y36)</f>
        <v>20188</v>
      </c>
      <c r="C36" s="39">
        <f>SUM('Step 3'!C36:Z36)</f>
        <v>19979</v>
      </c>
      <c r="D36" s="39">
        <f>SUM('Step 3'!D36:AA36)</f>
        <v>19876</v>
      </c>
      <c r="E36" s="39">
        <f>SUM('Step 3'!E36:AB36)</f>
        <v>19738</v>
      </c>
      <c r="F36" s="39">
        <f>SUM('Step 3'!F36:AC36)</f>
        <v>19642</v>
      </c>
      <c r="G36" s="39">
        <f>SUM('Step 3'!G36:AD36)</f>
        <v>19573</v>
      </c>
      <c r="H36" s="39">
        <f>SUM('Step 3'!H36:AE36)</f>
        <v>19552</v>
      </c>
      <c r="I36" s="39"/>
    </row>
    <row r="37" spans="1:9" x14ac:dyDescent="0.25">
      <c r="A37" s="53" t="s">
        <v>92</v>
      </c>
      <c r="B37" s="39">
        <f>SUM('Step 3'!B37:Y37)</f>
        <v>5364</v>
      </c>
      <c r="C37" s="39">
        <f>SUM('Step 3'!C37:Z37)</f>
        <v>5303</v>
      </c>
      <c r="D37" s="39">
        <f>SUM('Step 3'!D37:AA37)</f>
        <v>5252</v>
      </c>
      <c r="E37" s="39">
        <f>SUM('Step 3'!E37:AB37)</f>
        <v>5218</v>
      </c>
      <c r="F37" s="39">
        <f>SUM('Step 3'!F37:AC37)</f>
        <v>5199</v>
      </c>
      <c r="G37" s="39">
        <f>SUM('Step 3'!G37:AD37)</f>
        <v>5218</v>
      </c>
      <c r="H37" s="39">
        <f>SUM('Step 3'!H37:AE37)</f>
        <v>5244</v>
      </c>
      <c r="I37" s="39"/>
    </row>
    <row r="38" spans="1:9" x14ac:dyDescent="0.25">
      <c r="A38" s="53" t="s">
        <v>93</v>
      </c>
      <c r="B38" s="39">
        <f>SUM('Step 3'!B38:Y38)</f>
        <v>691</v>
      </c>
      <c r="C38" s="39">
        <f>SUM('Step 3'!C38:Z38)</f>
        <v>682</v>
      </c>
      <c r="D38" s="39">
        <f>SUM('Step 3'!D38:AA38)</f>
        <v>677</v>
      </c>
      <c r="E38" s="39">
        <f>SUM('Step 3'!E38:AB38)</f>
        <v>676</v>
      </c>
      <c r="F38" s="39">
        <f>SUM('Step 3'!F38:AC38)</f>
        <v>675</v>
      </c>
      <c r="G38" s="39">
        <f>SUM('Step 3'!G38:AD38)</f>
        <v>677</v>
      </c>
      <c r="H38" s="39">
        <f>SUM('Step 3'!H38:AE38)</f>
        <v>677</v>
      </c>
      <c r="I38" s="39"/>
    </row>
    <row r="39" spans="1:9" x14ac:dyDescent="0.25">
      <c r="A39" s="53" t="s">
        <v>94</v>
      </c>
      <c r="B39" s="39">
        <f>SUM('Step 3'!B39:Y39)</f>
        <v>1976</v>
      </c>
      <c r="C39" s="39">
        <f>SUM('Step 3'!C39:Z39)</f>
        <v>1963</v>
      </c>
      <c r="D39" s="39">
        <f>SUM('Step 3'!D39:AA39)</f>
        <v>1961</v>
      </c>
      <c r="E39" s="39">
        <f>SUM('Step 3'!E39:AB39)</f>
        <v>1964</v>
      </c>
      <c r="F39" s="39">
        <f>SUM('Step 3'!F39:AC39)</f>
        <v>1971</v>
      </c>
      <c r="G39" s="39">
        <f>SUM('Step 3'!G39:AD39)</f>
        <v>1990</v>
      </c>
      <c r="H39" s="39">
        <f>SUM('Step 3'!H39:AE39)</f>
        <v>2012</v>
      </c>
      <c r="I39" s="39"/>
    </row>
    <row r="40" spans="1:9" x14ac:dyDescent="0.25">
      <c r="A40" s="53" t="s">
        <v>95</v>
      </c>
      <c r="B40" s="39">
        <f>SUM('Step 3'!B40:Y40)</f>
        <v>307149</v>
      </c>
      <c r="C40" s="39">
        <f>SUM('Step 3'!C40:Z40)</f>
        <v>304768</v>
      </c>
      <c r="D40" s="39">
        <f>SUM('Step 3'!D40:AA40)</f>
        <v>303631</v>
      </c>
      <c r="E40" s="39">
        <f>SUM('Step 3'!E40:AB40)</f>
        <v>302353</v>
      </c>
      <c r="F40" s="39">
        <f>SUM('Step 3'!F40:AC40)</f>
        <v>300732</v>
      </c>
      <c r="G40" s="39">
        <f>SUM('Step 3'!G40:AD40)</f>
        <v>299811</v>
      </c>
      <c r="H40" s="39">
        <f>SUM('Step 3'!H40:AE40)</f>
        <v>300157</v>
      </c>
      <c r="I40" s="39"/>
    </row>
    <row r="41" spans="1:9" x14ac:dyDescent="0.25">
      <c r="A41" s="53" t="s">
        <v>96</v>
      </c>
      <c r="B41" s="39">
        <f>SUM('Step 3'!B41:Y41)</f>
        <v>2212416</v>
      </c>
      <c r="C41" s="39">
        <f>SUM('Step 3'!C41:Z41)</f>
        <v>2195495</v>
      </c>
      <c r="D41" s="39">
        <f>SUM('Step 3'!D41:AA41)</f>
        <v>2186054</v>
      </c>
      <c r="E41" s="39">
        <f>SUM('Step 3'!E41:AB41)</f>
        <v>2176733</v>
      </c>
      <c r="F41" s="39">
        <f>SUM('Step 3'!F41:AC41)</f>
        <v>2168079</v>
      </c>
      <c r="G41" s="39">
        <f>SUM('Step 3'!G41:AD41)</f>
        <v>2163457</v>
      </c>
      <c r="H41" s="39">
        <f>SUM('Step 3'!H41:AE41)</f>
        <v>2165518</v>
      </c>
      <c r="I41" s="39"/>
    </row>
    <row r="42" spans="1:9" x14ac:dyDescent="0.25">
      <c r="A42" s="53" t="s">
        <v>97</v>
      </c>
      <c r="B42" s="39">
        <f>SUM('Step 3'!B42:Y42)</f>
        <v>1239115</v>
      </c>
      <c r="C42" s="39">
        <f>SUM('Step 3'!C42:Z42)</f>
        <v>1229655</v>
      </c>
      <c r="D42" s="39">
        <f>SUM('Step 3'!D42:AA42)</f>
        <v>1224699</v>
      </c>
      <c r="E42" s="39">
        <f>SUM('Step 3'!E42:AB42)</f>
        <v>1219855</v>
      </c>
      <c r="F42" s="39">
        <f>SUM('Step 3'!F42:AC42)</f>
        <v>1214879</v>
      </c>
      <c r="G42" s="39">
        <f>SUM('Step 3'!G42:AD42)</f>
        <v>1212445</v>
      </c>
      <c r="H42" s="39">
        <f>SUM('Step 3'!H42:AE42)</f>
        <v>1214474</v>
      </c>
      <c r="I42" s="39"/>
    </row>
    <row r="43" spans="1:9" x14ac:dyDescent="0.25">
      <c r="A43" s="53" t="s">
        <v>98</v>
      </c>
      <c r="B43" s="39">
        <f>SUM('Step 3'!B43:Y43)</f>
        <v>3830405</v>
      </c>
      <c r="C43" s="39">
        <f>SUM('Step 3'!C43:Z43)</f>
        <v>3800691</v>
      </c>
      <c r="D43" s="39">
        <f>SUM('Step 3'!D43:AA43)</f>
        <v>3782113</v>
      </c>
      <c r="E43" s="39">
        <f>SUM('Step 3'!E43:AB43)</f>
        <v>3763015</v>
      </c>
      <c r="F43" s="39">
        <f>SUM('Step 3'!F43:AC43)</f>
        <v>3746035</v>
      </c>
      <c r="G43" s="39">
        <f>SUM('Step 3'!G43:AD43)</f>
        <v>3733550</v>
      </c>
      <c r="H43" s="39">
        <f>SUM('Step 3'!H43:AE43)</f>
        <v>3727649</v>
      </c>
      <c r="I43" s="39"/>
    </row>
    <row r="44" spans="1:9" x14ac:dyDescent="0.25">
      <c r="A44" s="53" t="s">
        <v>99</v>
      </c>
      <c r="B44" s="39">
        <f>SUM('Step 3'!B44:Y44)</f>
        <v>11145</v>
      </c>
      <c r="C44" s="39">
        <f>SUM('Step 3'!C44:Z44)</f>
        <v>11064</v>
      </c>
      <c r="D44" s="39">
        <f>SUM('Step 3'!D44:AA44)</f>
        <v>11032</v>
      </c>
      <c r="E44" s="39">
        <f>SUM('Step 3'!E44:AB44)</f>
        <v>10995</v>
      </c>
      <c r="F44" s="39">
        <f>SUM('Step 3'!F44:AC44)</f>
        <v>10941</v>
      </c>
      <c r="G44" s="39">
        <f>SUM('Step 3'!G44:AD44)</f>
        <v>10931</v>
      </c>
      <c r="H44" s="39">
        <f>SUM('Step 3'!H44:AE44)</f>
        <v>10937</v>
      </c>
      <c r="I44" s="39"/>
    </row>
    <row r="45" spans="1:9" x14ac:dyDescent="0.25">
      <c r="A45" s="53" t="s">
        <v>100</v>
      </c>
      <c r="B45" s="39">
        <f>SUM('Step 3'!B45:Y45)</f>
        <v>2316</v>
      </c>
      <c r="C45" s="39">
        <f>SUM('Step 3'!C45:Z45)</f>
        <v>2319</v>
      </c>
      <c r="D45" s="39">
        <f>SUM('Step 3'!D45:AA45)</f>
        <v>2323</v>
      </c>
      <c r="E45" s="39">
        <f>SUM('Step 3'!E45:AB45)</f>
        <v>2328</v>
      </c>
      <c r="F45" s="39">
        <f>SUM('Step 3'!F45:AC45)</f>
        <v>2340</v>
      </c>
      <c r="G45" s="39">
        <f>SUM('Step 3'!G45:AD45)</f>
        <v>2353</v>
      </c>
      <c r="H45" s="39">
        <f>SUM('Step 3'!H45:AE45)</f>
        <v>2369</v>
      </c>
      <c r="I45" s="39"/>
    </row>
    <row r="46" spans="1:9" x14ac:dyDescent="0.25">
      <c r="A46" s="53" t="s">
        <v>101</v>
      </c>
      <c r="B46" s="39">
        <f>SUM('Step 3'!B46:Y46)</f>
        <v>2782</v>
      </c>
      <c r="C46" s="39">
        <f>SUM('Step 3'!C46:Z46)</f>
        <v>2781</v>
      </c>
      <c r="D46" s="39">
        <f>SUM('Step 3'!D46:AA46)</f>
        <v>2793</v>
      </c>
      <c r="E46" s="39">
        <f>SUM('Step 3'!E46:AB46)</f>
        <v>2820</v>
      </c>
      <c r="F46" s="39">
        <f>SUM('Step 3'!F46:AC46)</f>
        <v>2844</v>
      </c>
      <c r="G46" s="39">
        <f>SUM('Step 3'!G46:AD46)</f>
        <v>2870</v>
      </c>
      <c r="H46" s="39">
        <f>SUM('Step 3'!H46:AE46)</f>
        <v>2877</v>
      </c>
      <c r="I46" s="39"/>
    </row>
    <row r="47" spans="1:9" x14ac:dyDescent="0.25">
      <c r="A47" s="53" t="s">
        <v>102</v>
      </c>
      <c r="B47" s="39">
        <f>SUM('Step 3'!B47:Y47)</f>
        <v>2136</v>
      </c>
      <c r="C47" s="39">
        <f>SUM('Step 3'!C47:Z47)</f>
        <v>2117</v>
      </c>
      <c r="D47" s="39">
        <f>SUM('Step 3'!D47:AA47)</f>
        <v>2102</v>
      </c>
      <c r="E47" s="39">
        <f>SUM('Step 3'!E47:AB47)</f>
        <v>2089</v>
      </c>
      <c r="F47" s="39">
        <f>SUM('Step 3'!F47:AC47)</f>
        <v>2088</v>
      </c>
      <c r="G47" s="39">
        <f>SUM('Step 3'!G47:AD47)</f>
        <v>2089</v>
      </c>
      <c r="H47" s="39">
        <f>SUM('Step 3'!H47:AE47)</f>
        <v>2102</v>
      </c>
      <c r="I47" s="39"/>
    </row>
    <row r="48" spans="1:9" x14ac:dyDescent="0.25">
      <c r="A48" s="53" t="s">
        <v>103</v>
      </c>
      <c r="B48" s="39">
        <f>SUM('Step 3'!B48:Y48)</f>
        <v>16867</v>
      </c>
      <c r="C48" s="39">
        <f>SUM('Step 3'!C48:Z48)</f>
        <v>16721</v>
      </c>
      <c r="D48" s="39">
        <f>SUM('Step 3'!D48:AA48)</f>
        <v>16658</v>
      </c>
      <c r="E48" s="39">
        <f>SUM('Step 3'!E48:AB48)</f>
        <v>16529</v>
      </c>
      <c r="F48" s="39">
        <f>SUM('Step 3'!F48:AC48)</f>
        <v>16445</v>
      </c>
      <c r="G48" s="39">
        <f>SUM('Step 3'!G48:AD48)</f>
        <v>16408</v>
      </c>
      <c r="H48" s="39">
        <f>SUM('Step 3'!H48:AE48)</f>
        <v>16446</v>
      </c>
      <c r="I48" s="39"/>
    </row>
    <row r="49" spans="1:9" x14ac:dyDescent="0.25">
      <c r="A49" s="53" t="s">
        <v>104</v>
      </c>
      <c r="B49" s="39">
        <f>SUM('Step 3'!B49:Y49)</f>
        <v>4819</v>
      </c>
      <c r="C49" s="39">
        <f>SUM('Step 3'!C49:Z49)</f>
        <v>4771</v>
      </c>
      <c r="D49" s="39">
        <f>SUM('Step 3'!D49:AA49)</f>
        <v>4765</v>
      </c>
      <c r="E49" s="39">
        <f>SUM('Step 3'!E49:AB49)</f>
        <v>4763</v>
      </c>
      <c r="F49" s="39">
        <f>SUM('Step 3'!F49:AC49)</f>
        <v>4764</v>
      </c>
      <c r="G49" s="39">
        <f>SUM('Step 3'!G49:AD49)</f>
        <v>4770</v>
      </c>
      <c r="H49" s="39">
        <f>SUM('Step 3'!H49:AE49)</f>
        <v>4795</v>
      </c>
      <c r="I49" s="39"/>
    </row>
    <row r="50" spans="1:9" x14ac:dyDescent="0.25">
      <c r="A50" s="53" t="s">
        <v>105</v>
      </c>
      <c r="B50" s="39">
        <f>SUM('Step 3'!B50:Y50)</f>
        <v>13258</v>
      </c>
      <c r="C50" s="39">
        <f>SUM('Step 3'!C50:Z50)</f>
        <v>13044</v>
      </c>
      <c r="D50" s="39">
        <f>SUM('Step 3'!D50:AA50)</f>
        <v>12939</v>
      </c>
      <c r="E50" s="39">
        <f>SUM('Step 3'!E50:AB50)</f>
        <v>12848</v>
      </c>
      <c r="F50" s="39">
        <f>SUM('Step 3'!F50:AC50)</f>
        <v>12709</v>
      </c>
      <c r="G50" s="39">
        <f>SUM('Step 3'!G50:AD50)</f>
        <v>12601</v>
      </c>
      <c r="H50" s="39">
        <f>SUM('Step 3'!H50:AE50)</f>
        <v>12555</v>
      </c>
      <c r="I50" s="39"/>
    </row>
    <row r="51" spans="1:9" x14ac:dyDescent="0.25">
      <c r="A51" s="53" t="s">
        <v>106</v>
      </c>
      <c r="B51" s="39">
        <f>SUM('Step 3'!B51:Y51)</f>
        <v>1885</v>
      </c>
      <c r="C51" s="39">
        <f>SUM('Step 3'!C51:Z51)</f>
        <v>1855</v>
      </c>
      <c r="D51" s="39">
        <f>SUM('Step 3'!D51:AA51)</f>
        <v>1831</v>
      </c>
      <c r="E51" s="39">
        <f>SUM('Step 3'!E51:AB51)</f>
        <v>1805</v>
      </c>
      <c r="F51" s="39">
        <f>SUM('Step 3'!F51:AC51)</f>
        <v>1793</v>
      </c>
      <c r="G51" s="39">
        <f>SUM('Step 3'!G51:AD51)</f>
        <v>1782</v>
      </c>
      <c r="H51" s="39">
        <f>SUM('Step 3'!H51:AE51)</f>
        <v>1772</v>
      </c>
      <c r="I51" s="39"/>
    </row>
    <row r="52" spans="1:9" x14ac:dyDescent="0.25">
      <c r="A52" s="53" t="s">
        <v>107</v>
      </c>
      <c r="B52" s="39">
        <f>SUM('Step 3'!B52:Y52)</f>
        <v>338077</v>
      </c>
      <c r="C52" s="39">
        <f>SUM('Step 3'!C52:Z52)</f>
        <v>335825</v>
      </c>
      <c r="D52" s="39">
        <f>SUM('Step 3'!D52:AA52)</f>
        <v>334245</v>
      </c>
      <c r="E52" s="39">
        <f>SUM('Step 3'!E52:AB52)</f>
        <v>332824</v>
      </c>
      <c r="F52" s="39">
        <f>SUM('Step 3'!F52:AC52)</f>
        <v>331653</v>
      </c>
      <c r="G52" s="39">
        <f>SUM('Step 3'!G52:AD52)</f>
        <v>331296</v>
      </c>
      <c r="H52" s="39">
        <f>SUM('Step 3'!H52:AE52)</f>
        <v>331611</v>
      </c>
      <c r="I52" s="39"/>
    </row>
    <row r="53" spans="1:9" x14ac:dyDescent="0.25">
      <c r="A53" s="53" t="s">
        <v>108</v>
      </c>
      <c r="B53" s="39">
        <f>SUM('Step 3'!B53:Y53)</f>
        <v>58580</v>
      </c>
      <c r="C53" s="39">
        <f>SUM('Step 3'!C53:Z53)</f>
        <v>58078</v>
      </c>
      <c r="D53" s="39">
        <f>SUM('Step 3'!D53:AA53)</f>
        <v>57770</v>
      </c>
      <c r="E53" s="39">
        <f>SUM('Step 3'!E53:AB53)</f>
        <v>57410</v>
      </c>
      <c r="F53" s="39">
        <f>SUM('Step 3'!F53:AC53)</f>
        <v>57088</v>
      </c>
      <c r="G53" s="39">
        <f>SUM('Step 3'!G53:AD53)</f>
        <v>56938</v>
      </c>
      <c r="H53" s="39">
        <f>SUM('Step 3'!H53:AE53)</f>
        <v>56990</v>
      </c>
      <c r="I53" s="39"/>
    </row>
    <row r="54" spans="1:9" x14ac:dyDescent="0.25">
      <c r="A54" s="53" t="s">
        <v>109</v>
      </c>
      <c r="B54" s="39">
        <f>SUM('Step 3'!B54:Y54)</f>
        <v>109806</v>
      </c>
      <c r="C54" s="39">
        <f>SUM('Step 3'!C54:Z54)</f>
        <v>108785</v>
      </c>
      <c r="D54" s="39">
        <f>SUM('Step 3'!D54:AA54)</f>
        <v>108181</v>
      </c>
      <c r="E54" s="39">
        <f>SUM('Step 3'!E54:AB54)</f>
        <v>107565</v>
      </c>
      <c r="F54" s="39">
        <f>SUM('Step 3'!F54:AC54)</f>
        <v>106917</v>
      </c>
      <c r="G54" s="39">
        <f>SUM('Step 3'!G54:AD54)</f>
        <v>106530</v>
      </c>
      <c r="H54" s="39">
        <f>SUM('Step 3'!H54:AE54)</f>
        <v>106439</v>
      </c>
      <c r="I54" s="39"/>
    </row>
    <row r="55" spans="1:9" x14ac:dyDescent="0.25">
      <c r="A55" s="53" t="s">
        <v>110</v>
      </c>
      <c r="B55" s="39">
        <f>SUM('Step 3'!B55:Y55)</f>
        <v>1815</v>
      </c>
      <c r="C55" s="39">
        <f>SUM('Step 3'!C55:Z55)</f>
        <v>1786</v>
      </c>
      <c r="D55" s="39">
        <f>SUM('Step 3'!D55:AA55)</f>
        <v>1760</v>
      </c>
      <c r="E55" s="39">
        <f>SUM('Step 3'!E55:AB55)</f>
        <v>1743</v>
      </c>
      <c r="F55" s="39">
        <f>SUM('Step 3'!F55:AC55)</f>
        <v>1724</v>
      </c>
      <c r="G55" s="39">
        <f>SUM('Step 3'!G55:AD55)</f>
        <v>1719</v>
      </c>
      <c r="H55" s="39">
        <f>SUM('Step 3'!H55:AE55)</f>
        <v>1719</v>
      </c>
      <c r="I55" s="39"/>
    </row>
    <row r="56" spans="1:9" x14ac:dyDescent="0.25">
      <c r="A56" s="53" t="s">
        <v>111</v>
      </c>
      <c r="B56" s="39">
        <f>SUM('Step 3'!B56:Y56)</f>
        <v>17573</v>
      </c>
      <c r="C56" s="39">
        <f>SUM('Step 3'!C56:Z56)</f>
        <v>17533</v>
      </c>
      <c r="D56" s="39">
        <f>SUM('Step 3'!D56:AA56)</f>
        <v>17547</v>
      </c>
      <c r="E56" s="39">
        <f>SUM('Step 3'!E56:AB56)</f>
        <v>17583</v>
      </c>
      <c r="F56" s="39">
        <f>SUM('Step 3'!F56:AC56)</f>
        <v>17624</v>
      </c>
      <c r="G56" s="39">
        <f>SUM('Step 3'!G56:AD56)</f>
        <v>17672</v>
      </c>
      <c r="H56" s="39">
        <f>SUM('Step 3'!H56:AE56)</f>
        <v>17792</v>
      </c>
      <c r="I56" s="39"/>
    </row>
    <row r="57" spans="1:9" x14ac:dyDescent="0.25">
      <c r="A57" s="53" t="s">
        <v>112</v>
      </c>
      <c r="B57" s="39">
        <f>SUM('Step 3'!B57:Y57)</f>
        <v>582</v>
      </c>
      <c r="C57" s="39">
        <f>SUM('Step 3'!C57:Z57)</f>
        <v>580</v>
      </c>
      <c r="D57" s="39">
        <f>SUM('Step 3'!D57:AA57)</f>
        <v>587</v>
      </c>
      <c r="E57" s="39">
        <f>SUM('Step 3'!E57:AB57)</f>
        <v>590</v>
      </c>
      <c r="F57" s="39">
        <f>SUM('Step 3'!F57:AC57)</f>
        <v>590</v>
      </c>
      <c r="G57" s="39">
        <f>SUM('Step 3'!G57:AD57)</f>
        <v>587</v>
      </c>
      <c r="H57" s="39">
        <f>SUM('Step 3'!H57:AE57)</f>
        <v>598</v>
      </c>
      <c r="I57" s="39"/>
    </row>
    <row r="58" spans="1:9" x14ac:dyDescent="0.25">
      <c r="A58" s="53" t="s">
        <v>113</v>
      </c>
      <c r="B58" s="39">
        <f>SUM('Step 3'!B58:Y58)</f>
        <v>2982</v>
      </c>
      <c r="C58" s="39">
        <f>SUM('Step 3'!C58:Z58)</f>
        <v>2939</v>
      </c>
      <c r="D58" s="39">
        <f>SUM('Step 3'!D58:AA58)</f>
        <v>2919</v>
      </c>
      <c r="E58" s="39">
        <f>SUM('Step 3'!E58:AB58)</f>
        <v>2900</v>
      </c>
      <c r="F58" s="39">
        <f>SUM('Step 3'!F58:AC58)</f>
        <v>2910</v>
      </c>
      <c r="G58" s="39">
        <f>SUM('Step 3'!G58:AD58)</f>
        <v>2905</v>
      </c>
      <c r="H58" s="39">
        <f>SUM('Step 3'!H58:AE58)</f>
        <v>2916</v>
      </c>
      <c r="I58" s="39"/>
    </row>
    <row r="59" spans="1:9" x14ac:dyDescent="0.25">
      <c r="A59" s="53" t="s">
        <v>114</v>
      </c>
      <c r="B59" s="39">
        <f>SUM('Step 3'!B59:Y59)</f>
        <v>10449</v>
      </c>
      <c r="C59" s="39">
        <f>SUM('Step 3'!C59:Z59)</f>
        <v>10352</v>
      </c>
      <c r="D59" s="39">
        <f>SUM('Step 3'!D59:AA59)</f>
        <v>10318</v>
      </c>
      <c r="E59" s="39">
        <f>SUM('Step 3'!E59:AB59)</f>
        <v>10296</v>
      </c>
      <c r="F59" s="39">
        <f>SUM('Step 3'!F59:AC59)</f>
        <v>10272</v>
      </c>
      <c r="G59" s="39">
        <f>SUM('Step 3'!G59:AD59)</f>
        <v>10260</v>
      </c>
      <c r="H59" s="39">
        <f>SUM('Step 3'!H59:AE59)</f>
        <v>10298</v>
      </c>
      <c r="I59" s="39"/>
    </row>
    <row r="60" spans="1:9" x14ac:dyDescent="0.25">
      <c r="A60" s="53" t="s">
        <v>115</v>
      </c>
      <c r="B60" s="39">
        <f>SUM('Step 3'!B60:Y60)</f>
        <v>38615</v>
      </c>
      <c r="C60" s="39">
        <f>SUM('Step 3'!C60:Z60)</f>
        <v>38326</v>
      </c>
      <c r="D60" s="39">
        <f>SUM('Step 3'!D60:AA60)</f>
        <v>38192</v>
      </c>
      <c r="E60" s="39">
        <f>SUM('Step 3'!E60:AB60)</f>
        <v>38062</v>
      </c>
      <c r="F60" s="39">
        <f>SUM('Step 3'!F60:AC60)</f>
        <v>37878</v>
      </c>
      <c r="G60" s="39">
        <f>SUM('Step 3'!G60:AD60)</f>
        <v>37723</v>
      </c>
      <c r="H60" s="39">
        <f>SUM('Step 3'!H60:AE60)</f>
        <v>37797</v>
      </c>
      <c r="I60" s="39"/>
    </row>
    <row r="61" spans="1:9" x14ac:dyDescent="0.25">
      <c r="A61" s="53" t="s">
        <v>116</v>
      </c>
      <c r="B61" s="39">
        <f>SUM('Step 3'!B61:Y61)</f>
        <v>9998</v>
      </c>
      <c r="C61" s="39">
        <f>SUM('Step 3'!C61:Z61)</f>
        <v>9940</v>
      </c>
      <c r="D61" s="39">
        <f>SUM('Step 3'!D61:AA61)</f>
        <v>9925</v>
      </c>
      <c r="E61" s="39">
        <f>SUM('Step 3'!E61:AB61)</f>
        <v>9910</v>
      </c>
      <c r="F61" s="39">
        <f>SUM('Step 3'!F61:AC61)</f>
        <v>9902</v>
      </c>
      <c r="G61" s="39">
        <f>SUM('Step 3'!G61:AD61)</f>
        <v>9906</v>
      </c>
      <c r="H61" s="39">
        <f>SUM('Step 3'!H61:AE61)</f>
        <v>9933</v>
      </c>
      <c r="I61" s="39"/>
    </row>
    <row r="62" spans="1:9" x14ac:dyDescent="0.25">
      <c r="A62" s="53" t="s">
        <v>117</v>
      </c>
      <c r="B62" s="39">
        <f>SUM('Step 3'!B62:Y62)</f>
        <v>1786</v>
      </c>
      <c r="C62" s="39">
        <f>SUM('Step 3'!C62:Z62)</f>
        <v>1768</v>
      </c>
      <c r="D62" s="39">
        <f>SUM('Step 3'!D62:AA62)</f>
        <v>1751</v>
      </c>
      <c r="E62" s="39">
        <f>SUM('Step 3'!E62:AB62)</f>
        <v>1738</v>
      </c>
      <c r="F62" s="39">
        <f>SUM('Step 3'!F62:AC62)</f>
        <v>1717</v>
      </c>
      <c r="G62" s="39">
        <f>SUM('Step 3'!G62:AD62)</f>
        <v>1713</v>
      </c>
      <c r="H62" s="39">
        <f>SUM('Step 3'!H62:AE62)</f>
        <v>1721</v>
      </c>
      <c r="I62" s="39"/>
    </row>
    <row r="63" spans="1:9" x14ac:dyDescent="0.25">
      <c r="A63" s="53" t="s">
        <v>118</v>
      </c>
      <c r="B63" s="39">
        <f>SUM('Step 3'!B63:Y63)</f>
        <v>6121</v>
      </c>
      <c r="C63" s="39">
        <f>SUM('Step 3'!C63:Z63)</f>
        <v>6051</v>
      </c>
      <c r="D63" s="39">
        <f>SUM('Step 3'!D63:AA63)</f>
        <v>6009</v>
      </c>
      <c r="E63" s="39">
        <f>SUM('Step 3'!E63:AB63)</f>
        <v>5960</v>
      </c>
      <c r="F63" s="39">
        <f>SUM('Step 3'!F63:AC63)</f>
        <v>5932</v>
      </c>
      <c r="G63" s="39">
        <f>SUM('Step 3'!G63:AD63)</f>
        <v>5906</v>
      </c>
      <c r="H63" s="39">
        <f>SUM('Step 3'!H63:AE63)</f>
        <v>5899</v>
      </c>
      <c r="I63" s="39"/>
    </row>
    <row r="64" spans="1:9" x14ac:dyDescent="0.25">
      <c r="A64" s="53" t="s">
        <v>119</v>
      </c>
      <c r="B64" s="39">
        <f>SUM('Step 3'!B64:Y64)</f>
        <v>619</v>
      </c>
      <c r="C64" s="39">
        <f>SUM('Step 3'!C64:Z64)</f>
        <v>623</v>
      </c>
      <c r="D64" s="39">
        <f>SUM('Step 3'!D64:AA64)</f>
        <v>625</v>
      </c>
      <c r="E64" s="39">
        <f>SUM('Step 3'!E64:AB64)</f>
        <v>630</v>
      </c>
      <c r="F64" s="39">
        <f>SUM('Step 3'!F64:AC64)</f>
        <v>631</v>
      </c>
      <c r="G64" s="39">
        <f>SUM('Step 3'!G64:AD64)</f>
        <v>635</v>
      </c>
      <c r="H64" s="39">
        <f>SUM('Step 3'!H64:AE64)</f>
        <v>637</v>
      </c>
      <c r="I64" s="39"/>
    </row>
    <row r="65" spans="1:9" x14ac:dyDescent="0.25">
      <c r="A65" s="53" t="s">
        <v>120</v>
      </c>
      <c r="B65" s="39">
        <f>SUM('Step 3'!B65:Y65)</f>
        <v>6654</v>
      </c>
      <c r="C65" s="39">
        <f>SUM('Step 3'!C65:Z65)</f>
        <v>6606</v>
      </c>
      <c r="D65" s="39">
        <f>SUM('Step 3'!D65:AA65)</f>
        <v>6573</v>
      </c>
      <c r="E65" s="39">
        <f>SUM('Step 3'!E65:AB65)</f>
        <v>6558</v>
      </c>
      <c r="F65" s="39">
        <f>SUM('Step 3'!F65:AC65)</f>
        <v>6547</v>
      </c>
      <c r="G65" s="39">
        <f>SUM('Step 3'!G65:AD65)</f>
        <v>6537</v>
      </c>
      <c r="H65" s="39">
        <f>SUM('Step 3'!H65:AE65)</f>
        <v>6526</v>
      </c>
      <c r="I65" s="39"/>
    </row>
    <row r="66" spans="1:9" x14ac:dyDescent="0.25">
      <c r="A66" s="53" t="s">
        <v>121</v>
      </c>
      <c r="B66" s="39">
        <f>SUM('Step 3'!B66:Y66)</f>
        <v>3210</v>
      </c>
      <c r="C66" s="39">
        <f>SUM('Step 3'!C66:Z66)</f>
        <v>3182</v>
      </c>
      <c r="D66" s="39">
        <f>SUM('Step 3'!D66:AA66)</f>
        <v>3163</v>
      </c>
      <c r="E66" s="39">
        <f>SUM('Step 3'!E66:AB66)</f>
        <v>3129</v>
      </c>
      <c r="F66" s="39">
        <f>SUM('Step 3'!F66:AC66)</f>
        <v>3114</v>
      </c>
      <c r="G66" s="39">
        <f>SUM('Step 3'!G66:AD66)</f>
        <v>3117</v>
      </c>
      <c r="H66" s="39">
        <f>SUM('Step 3'!H66:AE66)</f>
        <v>3121</v>
      </c>
      <c r="I66" s="39"/>
    </row>
    <row r="67" spans="1:9" x14ac:dyDescent="0.25">
      <c r="A67" s="53" t="s">
        <v>122</v>
      </c>
      <c r="B67" s="39">
        <f>SUM('Step 3'!B67:Y67)</f>
        <v>14816</v>
      </c>
      <c r="C67" s="39">
        <f>SUM('Step 3'!C67:Z67)</f>
        <v>14661</v>
      </c>
      <c r="D67" s="39">
        <f>SUM('Step 3'!D67:AA67)</f>
        <v>14580</v>
      </c>
      <c r="E67" s="39">
        <f>SUM('Step 3'!E67:AB67)</f>
        <v>14511</v>
      </c>
      <c r="F67" s="39">
        <f>SUM('Step 3'!F67:AC67)</f>
        <v>14466</v>
      </c>
      <c r="G67" s="39">
        <f>SUM('Step 3'!G67:AD67)</f>
        <v>14478</v>
      </c>
      <c r="H67" s="39">
        <f>SUM('Step 3'!H67:AE67)</f>
        <v>14559</v>
      </c>
      <c r="I67" s="39"/>
    </row>
    <row r="68" spans="1:9" x14ac:dyDescent="0.25">
      <c r="A68" s="53" t="s">
        <v>123</v>
      </c>
      <c r="B68" s="39">
        <f>SUM('Step 3'!B68:Y68)</f>
        <v>16984</v>
      </c>
      <c r="C68" s="39">
        <f>SUM('Step 3'!C68:Z68)</f>
        <v>16844</v>
      </c>
      <c r="D68" s="39">
        <f>SUM('Step 3'!D68:AA68)</f>
        <v>16816</v>
      </c>
      <c r="E68" s="39">
        <f>SUM('Step 3'!E68:AB68)</f>
        <v>16774</v>
      </c>
      <c r="F68" s="39">
        <f>SUM('Step 3'!F68:AC68)</f>
        <v>16749</v>
      </c>
      <c r="G68" s="39">
        <f>SUM('Step 3'!G68:AD68)</f>
        <v>16711</v>
      </c>
      <c r="H68" s="39">
        <f>SUM('Step 3'!H68:AE68)</f>
        <v>16721</v>
      </c>
      <c r="I68" s="39"/>
    </row>
    <row r="69" spans="1:9" x14ac:dyDescent="0.25">
      <c r="A69" s="53" t="s">
        <v>124</v>
      </c>
      <c r="B69" s="39">
        <f>SUM('Step 3'!B69:Y69)</f>
        <v>2319</v>
      </c>
      <c r="C69" s="39">
        <f>SUM('Step 3'!C69:Z69)</f>
        <v>2297</v>
      </c>
      <c r="D69" s="39">
        <f>SUM('Step 3'!D69:AA69)</f>
        <v>2286</v>
      </c>
      <c r="E69" s="39">
        <f>SUM('Step 3'!E69:AB69)</f>
        <v>2287</v>
      </c>
      <c r="F69" s="39">
        <f>SUM('Step 3'!F69:AC69)</f>
        <v>2287</v>
      </c>
      <c r="G69" s="39">
        <f>SUM('Step 3'!G69:AD69)</f>
        <v>2291</v>
      </c>
      <c r="H69" s="39">
        <f>SUM('Step 3'!H69:AE69)</f>
        <v>2282</v>
      </c>
      <c r="I69" s="39"/>
    </row>
    <row r="70" spans="1:9" x14ac:dyDescent="0.25">
      <c r="A70" s="53" t="s">
        <v>125</v>
      </c>
      <c r="B70" s="39">
        <f>SUM('Step 3'!B70:Y70)</f>
        <v>772</v>
      </c>
      <c r="C70" s="39">
        <f>SUM('Step 3'!C70:Z70)</f>
        <v>769</v>
      </c>
      <c r="D70" s="39">
        <f>SUM('Step 3'!D70:AA70)</f>
        <v>772</v>
      </c>
      <c r="E70" s="39">
        <f>SUM('Step 3'!E70:AB70)</f>
        <v>770</v>
      </c>
      <c r="F70" s="39">
        <f>SUM('Step 3'!F70:AC70)</f>
        <v>766</v>
      </c>
      <c r="G70" s="39">
        <f>SUM('Step 3'!G70:AD70)</f>
        <v>760</v>
      </c>
      <c r="H70" s="39">
        <f>SUM('Step 3'!H70:AE70)</f>
        <v>762</v>
      </c>
      <c r="I70" s="39"/>
    </row>
    <row r="71" spans="1:9" x14ac:dyDescent="0.25">
      <c r="A71" s="53" t="s">
        <v>126</v>
      </c>
      <c r="B71" s="39">
        <f>SUM('Step 3'!B71:Y71)</f>
        <v>636</v>
      </c>
      <c r="C71" s="39">
        <f>SUM('Step 3'!C71:Z71)</f>
        <v>628</v>
      </c>
      <c r="D71" s="39">
        <f>SUM('Step 3'!D71:AA71)</f>
        <v>624</v>
      </c>
      <c r="E71" s="39">
        <f>SUM('Step 3'!E71:AB71)</f>
        <v>621</v>
      </c>
      <c r="F71" s="39">
        <f>SUM('Step 3'!F71:AC71)</f>
        <v>603</v>
      </c>
      <c r="G71" s="39">
        <f>SUM('Step 3'!G71:AD71)</f>
        <v>583</v>
      </c>
      <c r="H71" s="39">
        <f>SUM('Step 3'!H71:AE71)</f>
        <v>573</v>
      </c>
      <c r="I71" s="39"/>
    </row>
    <row r="72" spans="1:9" x14ac:dyDescent="0.25">
      <c r="A72" s="53" t="s">
        <v>127</v>
      </c>
      <c r="B72" s="39">
        <f>SUM('Step 3'!B72:Y72)</f>
        <v>33107</v>
      </c>
      <c r="C72" s="39">
        <f>SUM('Step 3'!C72:Z72)</f>
        <v>32793</v>
      </c>
      <c r="D72" s="39">
        <f>SUM('Step 3'!D72:AA72)</f>
        <v>32573</v>
      </c>
      <c r="E72" s="39">
        <f>SUM('Step 3'!E72:AB72)</f>
        <v>32444</v>
      </c>
      <c r="F72" s="39">
        <f>SUM('Step 3'!F72:AC72)</f>
        <v>32313</v>
      </c>
      <c r="G72" s="39">
        <f>SUM('Step 3'!G72:AD72)</f>
        <v>32294</v>
      </c>
      <c r="H72" s="39">
        <f>SUM('Step 3'!H72:AE72)</f>
        <v>32278</v>
      </c>
      <c r="I72" s="39"/>
    </row>
    <row r="73" spans="1:9" x14ac:dyDescent="0.25">
      <c r="A73" s="53" t="s">
        <v>129</v>
      </c>
      <c r="B73" s="39">
        <f>SUM('Step 3'!B73:Y73)</f>
        <v>944</v>
      </c>
      <c r="C73" s="39">
        <f>SUM('Step 3'!C73:Z73)</f>
        <v>937</v>
      </c>
      <c r="D73" s="39">
        <f>SUM('Step 3'!D73:AA73)</f>
        <v>940</v>
      </c>
      <c r="E73" s="39">
        <f>SUM('Step 3'!E73:AB73)</f>
        <v>945</v>
      </c>
      <c r="F73" s="39">
        <f>SUM('Step 3'!F73:AC73)</f>
        <v>952</v>
      </c>
      <c r="G73" s="39">
        <f>SUM('Step 3'!G73:AD73)</f>
        <v>949</v>
      </c>
      <c r="H73" s="39">
        <f>SUM('Step 3'!H73:AE73)</f>
        <v>945</v>
      </c>
      <c r="I73" s="39"/>
    </row>
    <row r="74" spans="1:9" x14ac:dyDescent="0.25">
      <c r="A74" s="53" t="s">
        <v>130</v>
      </c>
      <c r="B74" s="39">
        <f>SUM('Step 3'!B74:Y74)</f>
        <v>8443</v>
      </c>
      <c r="C74" s="39">
        <f>SUM('Step 3'!C74:Z74)</f>
        <v>8363</v>
      </c>
      <c r="D74" s="39">
        <f>SUM('Step 3'!D74:AA74)</f>
        <v>8348</v>
      </c>
      <c r="E74" s="39">
        <f>SUM('Step 3'!E74:AB74)</f>
        <v>8330</v>
      </c>
      <c r="F74" s="39">
        <f>SUM('Step 3'!F74:AC74)</f>
        <v>8331</v>
      </c>
      <c r="G74" s="39">
        <f>SUM('Step 3'!G74:AD74)</f>
        <v>8304</v>
      </c>
      <c r="H74" s="39">
        <f>SUM('Step 3'!H74:AE74)</f>
        <v>8299</v>
      </c>
      <c r="I74" s="39"/>
    </row>
    <row r="75" spans="1:9" x14ac:dyDescent="0.25">
      <c r="A75" s="53" t="s">
        <v>131</v>
      </c>
      <c r="B75" s="39">
        <f>SUM('Step 3'!B75:Y75)</f>
        <v>2955</v>
      </c>
      <c r="C75" s="39">
        <f>SUM('Step 3'!C75:Z75)</f>
        <v>2930</v>
      </c>
      <c r="D75" s="39">
        <f>SUM('Step 3'!D75:AA75)</f>
        <v>2916</v>
      </c>
      <c r="E75" s="39">
        <f>SUM('Step 3'!E75:AB75)</f>
        <v>2904</v>
      </c>
      <c r="F75" s="39">
        <f>SUM('Step 3'!F75:AC75)</f>
        <v>2882</v>
      </c>
      <c r="G75" s="39">
        <f>SUM('Step 3'!G75:AD75)</f>
        <v>2876</v>
      </c>
      <c r="H75" s="39">
        <f>SUM('Step 3'!H75:AE75)</f>
        <v>2902</v>
      </c>
      <c r="I75" s="39"/>
    </row>
    <row r="76" spans="1:9" x14ac:dyDescent="0.25">
      <c r="A76" s="53" t="s">
        <v>132</v>
      </c>
      <c r="B76" s="39">
        <f>SUM('Step 3'!B76:Y76)</f>
        <v>860</v>
      </c>
      <c r="C76" s="39">
        <f>SUM('Step 3'!C76:Z76)</f>
        <v>850</v>
      </c>
      <c r="D76" s="39">
        <f>SUM('Step 3'!D76:AA76)</f>
        <v>841</v>
      </c>
      <c r="E76" s="39">
        <f>SUM('Step 3'!E76:AB76)</f>
        <v>828</v>
      </c>
      <c r="F76" s="39">
        <f>SUM('Step 3'!F76:AC76)</f>
        <v>823</v>
      </c>
      <c r="G76" s="39">
        <f>SUM('Step 3'!G76:AD76)</f>
        <v>814</v>
      </c>
      <c r="H76" s="39">
        <f>SUM('Step 3'!H76:AE76)</f>
        <v>806</v>
      </c>
      <c r="I76" s="39"/>
    </row>
    <row r="77" spans="1:9" x14ac:dyDescent="0.25">
      <c r="A77" s="53" t="s">
        <v>133</v>
      </c>
      <c r="B77" s="39">
        <f>SUM('Step 3'!B77:Y77)</f>
        <v>6045</v>
      </c>
      <c r="C77" s="39">
        <f>SUM('Step 3'!C77:Z77)</f>
        <v>6023</v>
      </c>
      <c r="D77" s="39">
        <f>SUM('Step 3'!D77:AA77)</f>
        <v>6016</v>
      </c>
      <c r="E77" s="39">
        <f>SUM('Step 3'!E77:AB77)</f>
        <v>6023</v>
      </c>
      <c r="F77" s="39">
        <f>SUM('Step 3'!F77:AC77)</f>
        <v>6028</v>
      </c>
      <c r="G77" s="39">
        <f>SUM('Step 3'!G77:AD77)</f>
        <v>6017</v>
      </c>
      <c r="H77" s="39">
        <f>SUM('Step 3'!H77:AE77)</f>
        <v>6055</v>
      </c>
      <c r="I77" s="39"/>
    </row>
    <row r="78" spans="1:9" x14ac:dyDescent="0.25">
      <c r="A78" s="53" t="s">
        <v>134</v>
      </c>
      <c r="B78" s="39">
        <f>SUM('Step 3'!B78:Y78)</f>
        <v>768</v>
      </c>
      <c r="C78" s="39">
        <f>SUM('Step 3'!C78:Z78)</f>
        <v>743</v>
      </c>
      <c r="D78" s="39">
        <f>SUM('Step 3'!D78:AA78)</f>
        <v>730</v>
      </c>
      <c r="E78" s="39">
        <f>SUM('Step 3'!E78:AB78)</f>
        <v>715</v>
      </c>
      <c r="F78" s="39">
        <f>SUM('Step 3'!F78:AC78)</f>
        <v>698</v>
      </c>
      <c r="G78" s="39">
        <f>SUM('Step 3'!G78:AD78)</f>
        <v>685</v>
      </c>
      <c r="H78" s="39">
        <f>SUM('Step 3'!H78:AE78)</f>
        <v>677</v>
      </c>
      <c r="I78" s="39"/>
    </row>
    <row r="79" spans="1:9" x14ac:dyDescent="0.25">
      <c r="A79" s="53" t="s">
        <v>136</v>
      </c>
      <c r="B79" s="39">
        <f>SUM('Step 3'!B79:Y79)</f>
        <v>3169</v>
      </c>
      <c r="C79" s="39">
        <f>SUM('Step 3'!C79:Z79)</f>
        <v>3142</v>
      </c>
      <c r="D79" s="39">
        <f>SUM('Step 3'!D79:AA79)</f>
        <v>3128</v>
      </c>
      <c r="E79" s="39">
        <f>SUM('Step 3'!E79:AB79)</f>
        <v>3118</v>
      </c>
      <c r="F79" s="39">
        <f>SUM('Step 3'!F79:AC79)</f>
        <v>3103</v>
      </c>
      <c r="G79" s="39">
        <f>SUM('Step 3'!G79:AD79)</f>
        <v>3101</v>
      </c>
      <c r="H79" s="39">
        <f>SUM('Step 3'!H79:AE79)</f>
        <v>3102</v>
      </c>
      <c r="I79" s="39"/>
    </row>
    <row r="80" spans="1:9" x14ac:dyDescent="0.25">
      <c r="A80" s="53" t="s">
        <v>137</v>
      </c>
      <c r="B80" s="39">
        <f>SUM('Step 3'!B80:Y80)</f>
        <v>11806</v>
      </c>
      <c r="C80" s="39">
        <f>SUM('Step 3'!C80:Z80)</f>
        <v>11731</v>
      </c>
      <c r="D80" s="39">
        <f>SUM('Step 3'!D80:AA80)</f>
        <v>11729</v>
      </c>
      <c r="E80" s="39">
        <f>SUM('Step 3'!E80:AB80)</f>
        <v>11731</v>
      </c>
      <c r="F80" s="39">
        <f>SUM('Step 3'!F80:AC80)</f>
        <v>11705</v>
      </c>
      <c r="G80" s="39">
        <f>SUM('Step 3'!G80:AD80)</f>
        <v>11719</v>
      </c>
      <c r="H80" s="39">
        <f>SUM('Step 3'!H80:AE80)</f>
        <v>11700</v>
      </c>
      <c r="I80" s="39"/>
    </row>
    <row r="81" spans="1:9" x14ac:dyDescent="0.25">
      <c r="A81" s="53" t="s">
        <v>138</v>
      </c>
      <c r="B81" s="39">
        <f>SUM('Step 3'!B81:Y81)</f>
        <v>19830</v>
      </c>
      <c r="C81" s="39">
        <f>SUM('Step 3'!C81:Z81)</f>
        <v>19648</v>
      </c>
      <c r="D81" s="39">
        <f>SUM('Step 3'!D81:AA81)</f>
        <v>19461</v>
      </c>
      <c r="E81" s="39">
        <f>SUM('Step 3'!E81:AB81)</f>
        <v>19314</v>
      </c>
      <c r="F81" s="39">
        <f>SUM('Step 3'!F81:AC81)</f>
        <v>19163</v>
      </c>
      <c r="G81" s="39">
        <f>SUM('Step 3'!G81:AD81)</f>
        <v>19038</v>
      </c>
      <c r="H81" s="39">
        <f>SUM('Step 3'!H81:AE81)</f>
        <v>19018</v>
      </c>
      <c r="I81" s="39"/>
    </row>
    <row r="82" spans="1:9" x14ac:dyDescent="0.25">
      <c r="A82" s="53" t="s">
        <v>139</v>
      </c>
      <c r="B82" s="39">
        <f>SUM('Step 3'!B82:Y82)</f>
        <v>10513</v>
      </c>
      <c r="C82" s="39">
        <f>SUM('Step 3'!C82:Z82)</f>
        <v>10356</v>
      </c>
      <c r="D82" s="39">
        <f>SUM('Step 3'!D82:AA82)</f>
        <v>10292</v>
      </c>
      <c r="E82" s="39">
        <f>SUM('Step 3'!E82:AB82)</f>
        <v>10240</v>
      </c>
      <c r="F82" s="39">
        <f>SUM('Step 3'!F82:AC82)</f>
        <v>10187</v>
      </c>
      <c r="G82" s="39">
        <f>SUM('Step 3'!G82:AD82)</f>
        <v>10132</v>
      </c>
      <c r="H82" s="39">
        <f>SUM('Step 3'!H82:AE82)</f>
        <v>10151</v>
      </c>
      <c r="I82" s="39"/>
    </row>
    <row r="83" spans="1:9" x14ac:dyDescent="0.25">
      <c r="A83" s="53" t="s">
        <v>140</v>
      </c>
      <c r="B83" s="39">
        <f>SUM('Step 3'!B83:Y83)</f>
        <v>2271</v>
      </c>
      <c r="C83" s="39">
        <f>SUM('Step 3'!C83:Z83)</f>
        <v>2221</v>
      </c>
      <c r="D83" s="39">
        <f>SUM('Step 3'!D83:AA83)</f>
        <v>2183</v>
      </c>
      <c r="E83" s="39">
        <f>SUM('Step 3'!E83:AB83)</f>
        <v>2140</v>
      </c>
      <c r="F83" s="39">
        <f>SUM('Step 3'!F83:AC83)</f>
        <v>2119</v>
      </c>
      <c r="G83" s="39">
        <f>SUM('Step 3'!G83:AD83)</f>
        <v>2112</v>
      </c>
      <c r="H83" s="39">
        <f>SUM('Step 3'!H83:AE83)</f>
        <v>2114</v>
      </c>
      <c r="I83" s="39"/>
    </row>
    <row r="84" spans="1:9" x14ac:dyDescent="0.25">
      <c r="A84" s="53" t="s">
        <v>141</v>
      </c>
      <c r="B84" s="39">
        <f>SUM('Step 3'!B84:Y84)</f>
        <v>8558</v>
      </c>
      <c r="C84" s="39">
        <f>SUM('Step 3'!C84:Z84)</f>
        <v>8466</v>
      </c>
      <c r="D84" s="39">
        <f>SUM('Step 3'!D84:AA84)</f>
        <v>8449</v>
      </c>
      <c r="E84" s="39">
        <f>SUM('Step 3'!E84:AB84)</f>
        <v>8424</v>
      </c>
      <c r="F84" s="39">
        <f>SUM('Step 3'!F84:AC84)</f>
        <v>8445</v>
      </c>
      <c r="G84" s="39">
        <f>SUM('Step 3'!G84:AD84)</f>
        <v>8465</v>
      </c>
      <c r="H84" s="39">
        <f>SUM('Step 3'!H84:AE84)</f>
        <v>8478</v>
      </c>
      <c r="I84" s="39"/>
    </row>
    <row r="85" spans="1:9" x14ac:dyDescent="0.25">
      <c r="A85" s="53" t="s">
        <v>142</v>
      </c>
      <c r="B85" s="39">
        <f>SUM('Step 3'!B85:Y85)</f>
        <v>3706</v>
      </c>
      <c r="C85" s="39">
        <f>SUM('Step 3'!C85:Z85)</f>
        <v>3693</v>
      </c>
      <c r="D85" s="39">
        <f>SUM('Step 3'!D85:AA85)</f>
        <v>3685</v>
      </c>
      <c r="E85" s="39">
        <f>SUM('Step 3'!E85:AB85)</f>
        <v>3657</v>
      </c>
      <c r="F85" s="39">
        <f>SUM('Step 3'!F85:AC85)</f>
        <v>3636</v>
      </c>
      <c r="G85" s="39">
        <f>SUM('Step 3'!G85:AD85)</f>
        <v>3628</v>
      </c>
      <c r="H85" s="39">
        <f>SUM('Step 3'!H85:AE85)</f>
        <v>3642</v>
      </c>
      <c r="I85" s="39"/>
    </row>
    <row r="86" spans="1:9" x14ac:dyDescent="0.25">
      <c r="A86" s="53" t="s">
        <v>143</v>
      </c>
      <c r="B86" s="39">
        <f>SUM('Step 3'!B86:Y86)</f>
        <v>4365</v>
      </c>
      <c r="C86" s="39">
        <f>SUM('Step 3'!C86:Z86)</f>
        <v>4328</v>
      </c>
      <c r="D86" s="39">
        <f>SUM('Step 3'!D86:AA86)</f>
        <v>4304</v>
      </c>
      <c r="E86" s="39">
        <f>SUM('Step 3'!E86:AB86)</f>
        <v>4281</v>
      </c>
      <c r="F86" s="39">
        <f>SUM('Step 3'!F86:AC86)</f>
        <v>4279</v>
      </c>
      <c r="G86" s="39">
        <f>SUM('Step 3'!G86:AD86)</f>
        <v>4298</v>
      </c>
      <c r="H86" s="39">
        <f>SUM('Step 3'!H86:AE86)</f>
        <v>4315</v>
      </c>
      <c r="I86" s="39"/>
    </row>
    <row r="87" spans="1:9" x14ac:dyDescent="0.25">
      <c r="A87" s="53" t="s">
        <v>144</v>
      </c>
      <c r="B87" s="39">
        <f>SUM('Step 3'!B87:Y87)</f>
        <v>1782</v>
      </c>
      <c r="C87" s="39">
        <f>SUM('Step 3'!C87:Z87)</f>
        <v>1779</v>
      </c>
      <c r="D87" s="39">
        <f>SUM('Step 3'!D87:AA87)</f>
        <v>1780</v>
      </c>
      <c r="E87" s="39">
        <f>SUM('Step 3'!E87:AB87)</f>
        <v>1783</v>
      </c>
      <c r="F87" s="39">
        <f>SUM('Step 3'!F87:AC87)</f>
        <v>1786</v>
      </c>
      <c r="G87" s="39">
        <f>SUM('Step 3'!G87:AD87)</f>
        <v>1793</v>
      </c>
      <c r="H87" s="39">
        <f>SUM('Step 3'!H87:AE87)</f>
        <v>1808</v>
      </c>
      <c r="I87" s="39"/>
    </row>
    <row r="88" spans="1:9" x14ac:dyDescent="0.25">
      <c r="A88" s="53" t="s">
        <v>145</v>
      </c>
      <c r="B88" s="39">
        <f>SUM('Step 3'!B88:Y88)</f>
        <v>15411</v>
      </c>
      <c r="C88" s="39">
        <f>SUM('Step 3'!C88:Z88)</f>
        <v>15258</v>
      </c>
      <c r="D88" s="39">
        <f>SUM('Step 3'!D88:AA88)</f>
        <v>15162</v>
      </c>
      <c r="E88" s="39">
        <f>SUM('Step 3'!E88:AB88)</f>
        <v>15090</v>
      </c>
      <c r="F88" s="39">
        <f>SUM('Step 3'!F88:AC88)</f>
        <v>15045</v>
      </c>
      <c r="G88" s="39">
        <f>SUM('Step 3'!G88:AD88)</f>
        <v>15031</v>
      </c>
      <c r="H88" s="39">
        <f>SUM('Step 3'!H88:AE88)</f>
        <v>15059</v>
      </c>
      <c r="I88" s="39"/>
    </row>
    <row r="89" spans="1:9" x14ac:dyDescent="0.25">
      <c r="A89" s="53" t="s">
        <v>146</v>
      </c>
      <c r="B89" s="39">
        <f>SUM('Step 3'!B89:Y89)</f>
        <v>6231</v>
      </c>
      <c r="C89" s="39">
        <f>SUM('Step 3'!C89:Z89)</f>
        <v>6149</v>
      </c>
      <c r="D89" s="39">
        <f>SUM('Step 3'!D89:AA89)</f>
        <v>6117</v>
      </c>
      <c r="E89" s="39">
        <f>SUM('Step 3'!E89:AB89)</f>
        <v>6111</v>
      </c>
      <c r="F89" s="39">
        <f>SUM('Step 3'!F89:AC89)</f>
        <v>6106</v>
      </c>
      <c r="G89" s="39">
        <f>SUM('Step 3'!G89:AD89)</f>
        <v>6120</v>
      </c>
      <c r="H89" s="39">
        <f>SUM('Step 3'!H89:AE89)</f>
        <v>6147</v>
      </c>
      <c r="I89" s="39"/>
    </row>
    <row r="90" spans="1:9" x14ac:dyDescent="0.25">
      <c r="A90" s="53" t="s">
        <v>147</v>
      </c>
      <c r="B90" s="39">
        <f>SUM('Step 3'!B90:Y90)</f>
        <v>11350</v>
      </c>
      <c r="C90" s="39">
        <f>SUM('Step 3'!C90:Z90)</f>
        <v>11258</v>
      </c>
      <c r="D90" s="39">
        <f>SUM('Step 3'!D90:AA90)</f>
        <v>11203</v>
      </c>
      <c r="E90" s="39">
        <f>SUM('Step 3'!E90:AB90)</f>
        <v>11154</v>
      </c>
      <c r="F90" s="39">
        <f>SUM('Step 3'!F90:AC90)</f>
        <v>11142</v>
      </c>
      <c r="G90" s="39">
        <f>SUM('Step 3'!G90:AD90)</f>
        <v>11163</v>
      </c>
      <c r="H90" s="39">
        <f>SUM('Step 3'!H90:AE90)</f>
        <v>11179</v>
      </c>
      <c r="I90" s="39"/>
    </row>
    <row r="91" spans="1:9" x14ac:dyDescent="0.25">
      <c r="A91" s="53" t="s">
        <v>148</v>
      </c>
      <c r="B91" s="39">
        <f>SUM('Step 3'!B91:Y91)</f>
        <v>1352</v>
      </c>
      <c r="C91" s="39">
        <f>SUM('Step 3'!C91:Z91)</f>
        <v>1348</v>
      </c>
      <c r="D91" s="39">
        <f>SUM('Step 3'!D91:AA91)</f>
        <v>1353</v>
      </c>
      <c r="E91" s="39">
        <f>SUM('Step 3'!E91:AB91)</f>
        <v>1350</v>
      </c>
      <c r="F91" s="39">
        <f>SUM('Step 3'!F91:AC91)</f>
        <v>1342</v>
      </c>
      <c r="G91" s="39">
        <f>SUM('Step 3'!G91:AD91)</f>
        <v>1329</v>
      </c>
      <c r="H91" s="39">
        <f>SUM('Step 3'!H91:AE91)</f>
        <v>1323</v>
      </c>
      <c r="I91" s="39"/>
    </row>
    <row r="92" spans="1:9" x14ac:dyDescent="0.25">
      <c r="A92" s="53" t="s">
        <v>149</v>
      </c>
      <c r="B92" s="39">
        <f>SUM('Step 3'!B92:Y92)</f>
        <v>5993</v>
      </c>
      <c r="C92" s="39">
        <f>SUM('Step 3'!C92:Z92)</f>
        <v>5952</v>
      </c>
      <c r="D92" s="39">
        <f>SUM('Step 3'!D92:AA92)</f>
        <v>5952</v>
      </c>
      <c r="E92" s="39">
        <f>SUM('Step 3'!E92:AB92)</f>
        <v>5945</v>
      </c>
      <c r="F92" s="39">
        <f>SUM('Step 3'!F92:AC92)</f>
        <v>5938</v>
      </c>
      <c r="G92" s="39">
        <f>SUM('Step 3'!G92:AD92)</f>
        <v>5943</v>
      </c>
      <c r="H92" s="39">
        <f>SUM('Step 3'!H92:AE92)</f>
        <v>5984</v>
      </c>
      <c r="I92" s="39"/>
    </row>
    <row r="93" spans="1:9" x14ac:dyDescent="0.25">
      <c r="A93" s="53" t="s">
        <v>150</v>
      </c>
      <c r="B93" s="39">
        <f>SUM('Step 3'!B93:Y93)</f>
        <v>7193</v>
      </c>
      <c r="C93" s="39">
        <f>SUM('Step 3'!C93:Z93)</f>
        <v>7168</v>
      </c>
      <c r="D93" s="39">
        <f>SUM('Step 3'!D93:AA93)</f>
        <v>7187</v>
      </c>
      <c r="E93" s="39">
        <f>SUM('Step 3'!E93:AB93)</f>
        <v>7176</v>
      </c>
      <c r="F93" s="39">
        <f>SUM('Step 3'!F93:AC93)</f>
        <v>7135</v>
      </c>
      <c r="G93" s="39">
        <f>SUM('Step 3'!G93:AD93)</f>
        <v>7115</v>
      </c>
      <c r="H93" s="39">
        <f>SUM('Step 3'!H93:AE93)</f>
        <v>7098</v>
      </c>
      <c r="I93" s="39"/>
    </row>
    <row r="94" spans="1:9" x14ac:dyDescent="0.25">
      <c r="A94" s="53" t="s">
        <v>151</v>
      </c>
      <c r="B94" s="39">
        <f>SUM('Step 3'!B94:Y94)</f>
        <v>1211</v>
      </c>
      <c r="C94" s="39">
        <f>SUM('Step 3'!C94:Z94)</f>
        <v>1194</v>
      </c>
      <c r="D94" s="39">
        <f>SUM('Step 3'!D94:AA94)</f>
        <v>1182</v>
      </c>
      <c r="E94" s="39">
        <f>SUM('Step 3'!E94:AB94)</f>
        <v>1182</v>
      </c>
      <c r="F94" s="39">
        <f>SUM('Step 3'!F94:AC94)</f>
        <v>1180</v>
      </c>
      <c r="G94" s="39">
        <f>SUM('Step 3'!G94:AD94)</f>
        <v>1186</v>
      </c>
      <c r="H94" s="39">
        <f>SUM('Step 3'!H94:AE94)</f>
        <v>1199</v>
      </c>
      <c r="I94" s="39"/>
    </row>
    <row r="95" spans="1:9" x14ac:dyDescent="0.25">
      <c r="A95" s="53" t="s">
        <v>152</v>
      </c>
      <c r="B95" s="39">
        <f>SUM('Step 3'!B95:Y95)</f>
        <v>7264</v>
      </c>
      <c r="C95" s="39">
        <f>SUM('Step 3'!C95:Z95)</f>
        <v>7210</v>
      </c>
      <c r="D95" s="39">
        <f>SUM('Step 3'!D95:AA95)</f>
        <v>7188</v>
      </c>
      <c r="E95" s="39">
        <f>SUM('Step 3'!E95:AB95)</f>
        <v>7140</v>
      </c>
      <c r="F95" s="39">
        <f>SUM('Step 3'!F95:AC95)</f>
        <v>7118</v>
      </c>
      <c r="G95" s="39">
        <f>SUM('Step 3'!G95:AD95)</f>
        <v>7096</v>
      </c>
      <c r="H95" s="39">
        <f>SUM('Step 3'!H95:AE95)</f>
        <v>7076</v>
      </c>
      <c r="I95" s="39"/>
    </row>
    <row r="96" spans="1:9" x14ac:dyDescent="0.25">
      <c r="A96" s="53" t="s">
        <v>153</v>
      </c>
      <c r="B96" s="39">
        <f>SUM('Step 3'!B96:Y96)</f>
        <v>3260</v>
      </c>
      <c r="C96" s="39">
        <f>SUM('Step 3'!C96:Z96)</f>
        <v>3229</v>
      </c>
      <c r="D96" s="39">
        <f>SUM('Step 3'!D96:AA96)</f>
        <v>3204</v>
      </c>
      <c r="E96" s="39">
        <f>SUM('Step 3'!E96:AB96)</f>
        <v>3185</v>
      </c>
      <c r="F96" s="39">
        <f>SUM('Step 3'!F96:AC96)</f>
        <v>3181</v>
      </c>
      <c r="G96" s="39">
        <f>SUM('Step 3'!G96:AD96)</f>
        <v>3157</v>
      </c>
      <c r="H96" s="39">
        <f>SUM('Step 3'!H96:AE96)</f>
        <v>3152</v>
      </c>
      <c r="I96" s="39"/>
    </row>
    <row r="97" spans="1:9" x14ac:dyDescent="0.25">
      <c r="A97" s="53" t="s">
        <v>154</v>
      </c>
      <c r="B97" s="39">
        <f>SUM('Step 3'!B97:Y97)</f>
        <v>8002</v>
      </c>
      <c r="C97" s="39">
        <f>SUM('Step 3'!C97:Z97)</f>
        <v>7890</v>
      </c>
      <c r="D97" s="39">
        <f>SUM('Step 3'!D97:AA97)</f>
        <v>7814</v>
      </c>
      <c r="E97" s="39">
        <f>SUM('Step 3'!E97:AB97)</f>
        <v>7759</v>
      </c>
      <c r="F97" s="39">
        <f>SUM('Step 3'!F97:AC97)</f>
        <v>7746</v>
      </c>
      <c r="G97" s="39">
        <f>SUM('Step 3'!G97:AD97)</f>
        <v>7745</v>
      </c>
      <c r="H97" s="39">
        <f>SUM('Step 3'!H97:AE97)</f>
        <v>7798</v>
      </c>
      <c r="I97" s="39"/>
    </row>
    <row r="98" spans="1:9" x14ac:dyDescent="0.25">
      <c r="A98" s="53" t="s">
        <v>155</v>
      </c>
      <c r="B98" s="39">
        <f>SUM('Step 3'!B98:Y98)</f>
        <v>10886</v>
      </c>
      <c r="C98" s="39">
        <f>SUM('Step 3'!C98:Z98)</f>
        <v>10815</v>
      </c>
      <c r="D98" s="39">
        <f>SUM('Step 3'!D98:AA98)</f>
        <v>10735</v>
      </c>
      <c r="E98" s="39">
        <f>SUM('Step 3'!E98:AB98)</f>
        <v>10669</v>
      </c>
      <c r="F98" s="39">
        <f>SUM('Step 3'!F98:AC98)</f>
        <v>10573</v>
      </c>
      <c r="G98" s="39">
        <f>SUM('Step 3'!G98:AD98)</f>
        <v>10505</v>
      </c>
      <c r="H98" s="39">
        <f>SUM('Step 3'!H98:AE98)</f>
        <v>10482</v>
      </c>
      <c r="I98" s="39"/>
    </row>
    <row r="99" spans="1:9" x14ac:dyDescent="0.25">
      <c r="A99" s="53" t="s">
        <v>156</v>
      </c>
      <c r="B99" s="39">
        <f>SUM('Step 3'!B99:Y99)</f>
        <v>3363</v>
      </c>
      <c r="C99" s="39">
        <f>SUM('Step 3'!C99:Z99)</f>
        <v>3321</v>
      </c>
      <c r="D99" s="39">
        <f>SUM('Step 3'!D99:AA99)</f>
        <v>3274</v>
      </c>
      <c r="E99" s="39">
        <f>SUM('Step 3'!E99:AB99)</f>
        <v>3230</v>
      </c>
      <c r="F99" s="39">
        <f>SUM('Step 3'!F99:AC99)</f>
        <v>3210</v>
      </c>
      <c r="G99" s="39">
        <f>SUM('Step 3'!G99:AD99)</f>
        <v>3212</v>
      </c>
      <c r="H99" s="39">
        <f>SUM('Step 3'!H99:AE99)</f>
        <v>3232</v>
      </c>
      <c r="I99" s="39"/>
    </row>
    <row r="100" spans="1:9" x14ac:dyDescent="0.25">
      <c r="A100" s="53" t="s">
        <v>157</v>
      </c>
      <c r="B100" s="39">
        <f>SUM('Step 3'!B100:Y100)</f>
        <v>482</v>
      </c>
      <c r="C100" s="39">
        <f>SUM('Step 3'!C100:Z100)</f>
        <v>467</v>
      </c>
      <c r="D100" s="39">
        <f>SUM('Step 3'!D100:AA100)</f>
        <v>452</v>
      </c>
      <c r="E100" s="39">
        <f>SUM('Step 3'!E100:AB100)</f>
        <v>438</v>
      </c>
      <c r="F100" s="39">
        <f>SUM('Step 3'!F100:AC100)</f>
        <v>430</v>
      </c>
      <c r="G100" s="39">
        <f>SUM('Step 3'!G100:AD100)</f>
        <v>422</v>
      </c>
      <c r="H100" s="39">
        <f>SUM('Step 3'!H100:AE100)</f>
        <v>418</v>
      </c>
      <c r="I100" s="39"/>
    </row>
    <row r="101" spans="1:9" x14ac:dyDescent="0.25">
      <c r="A101" s="53" t="s">
        <v>158</v>
      </c>
      <c r="B101" s="39">
        <f>SUM('Step 3'!B101:Y101)</f>
        <v>730</v>
      </c>
      <c r="C101" s="39">
        <f>SUM('Step 3'!C101:Z101)</f>
        <v>729</v>
      </c>
      <c r="D101" s="39">
        <f>SUM('Step 3'!D101:AA101)</f>
        <v>731</v>
      </c>
      <c r="E101" s="39">
        <f>SUM('Step 3'!E101:AB101)</f>
        <v>737</v>
      </c>
      <c r="F101" s="39">
        <f>SUM('Step 3'!F101:AC101)</f>
        <v>740</v>
      </c>
      <c r="G101" s="39">
        <f>SUM('Step 3'!G101:AD101)</f>
        <v>741</v>
      </c>
      <c r="H101" s="39">
        <f>SUM('Step 3'!H101:AE101)</f>
        <v>764</v>
      </c>
      <c r="I101" s="39"/>
    </row>
    <row r="102" spans="1:9" x14ac:dyDescent="0.25">
      <c r="A102" s="53" t="s">
        <v>159</v>
      </c>
      <c r="B102" s="39">
        <f>SUM('Step 3'!B102:Y102)</f>
        <v>384310</v>
      </c>
      <c r="C102" s="39">
        <f>SUM('Step 3'!C102:Z102)</f>
        <v>380623</v>
      </c>
      <c r="D102" s="39">
        <f>SUM('Step 3'!D102:AA102)</f>
        <v>378580</v>
      </c>
      <c r="E102" s="39">
        <f>SUM('Step 3'!E102:AB102)</f>
        <v>376674</v>
      </c>
      <c r="F102" s="39">
        <f>SUM('Step 3'!F102:AC102)</f>
        <v>375058</v>
      </c>
      <c r="G102" s="39">
        <f>SUM('Step 3'!G102:AD102)</f>
        <v>374276</v>
      </c>
      <c r="H102" s="39">
        <f>SUM('Step 3'!H102:AE102)</f>
        <v>374672</v>
      </c>
      <c r="I102" s="39"/>
    </row>
    <row r="103" spans="1:9" x14ac:dyDescent="0.25">
      <c r="A103" s="53" t="s">
        <v>160</v>
      </c>
      <c r="B103" s="39">
        <f>SUM('Step 3'!B103:Y103)</f>
        <v>1611</v>
      </c>
      <c r="C103" s="39">
        <f>SUM('Step 3'!C103:Z103)</f>
        <v>1597</v>
      </c>
      <c r="D103" s="39">
        <f>SUM('Step 3'!D103:AA103)</f>
        <v>1586</v>
      </c>
      <c r="E103" s="39">
        <f>SUM('Step 3'!E103:AB103)</f>
        <v>1583</v>
      </c>
      <c r="F103" s="39">
        <f>SUM('Step 3'!F103:AC103)</f>
        <v>1575</v>
      </c>
      <c r="G103" s="39">
        <f>SUM('Step 3'!G103:AD103)</f>
        <v>1571</v>
      </c>
      <c r="H103" s="39">
        <f>SUM('Step 3'!H103:AE103)</f>
        <v>1577</v>
      </c>
      <c r="I103" s="39"/>
    </row>
    <row r="104" spans="1:9" x14ac:dyDescent="0.25">
      <c r="A104" s="53" t="s">
        <v>161</v>
      </c>
      <c r="B104" s="39">
        <f>SUM('Step 3'!B104:Y104)</f>
        <v>20844</v>
      </c>
      <c r="C104" s="39">
        <f>SUM('Step 3'!C104:Z104)</f>
        <v>20567</v>
      </c>
      <c r="D104" s="39">
        <f>SUM('Step 3'!D104:AA104)</f>
        <v>20322</v>
      </c>
      <c r="E104" s="39">
        <f>SUM('Step 3'!E104:AB104)</f>
        <v>20072</v>
      </c>
      <c r="F104" s="39">
        <f>SUM('Step 3'!F104:AC104)</f>
        <v>19917</v>
      </c>
      <c r="G104" s="39">
        <f>SUM('Step 3'!G104:AD104)</f>
        <v>19801</v>
      </c>
      <c r="H104" s="39">
        <f>SUM('Step 3'!H104:AE104)</f>
        <v>19745</v>
      </c>
      <c r="I104" s="39"/>
    </row>
    <row r="105" spans="1:9" x14ac:dyDescent="0.25">
      <c r="A105" s="53" t="s">
        <v>162</v>
      </c>
      <c r="B105" s="39">
        <f>SUM('Step 3'!B105:Y105)</f>
        <v>10500</v>
      </c>
      <c r="C105" s="39">
        <f>SUM('Step 3'!C105:Z105)</f>
        <v>10418</v>
      </c>
      <c r="D105" s="39">
        <f>SUM('Step 3'!D105:AA105)</f>
        <v>10354</v>
      </c>
      <c r="E105" s="39">
        <f>SUM('Step 3'!E105:AB105)</f>
        <v>10309</v>
      </c>
      <c r="F105" s="39">
        <f>SUM('Step 3'!F105:AC105)</f>
        <v>10295</v>
      </c>
      <c r="G105" s="39">
        <f>SUM('Step 3'!G105:AD105)</f>
        <v>10329</v>
      </c>
      <c r="H105" s="39">
        <f>SUM('Step 3'!H105:AE105)</f>
        <v>10379</v>
      </c>
      <c r="I105" s="39"/>
    </row>
    <row r="106" spans="1:9" x14ac:dyDescent="0.25">
      <c r="A106" s="53" t="s">
        <v>163</v>
      </c>
      <c r="B106" s="39">
        <f>SUM('Step 3'!B106:Y106)</f>
        <v>62163</v>
      </c>
      <c r="C106" s="39">
        <f>SUM('Step 3'!C106:Z106)</f>
        <v>61765</v>
      </c>
      <c r="D106" s="39">
        <f>SUM('Step 3'!D106:AA106)</f>
        <v>61509</v>
      </c>
      <c r="E106" s="39">
        <f>SUM('Step 3'!E106:AB106)</f>
        <v>61286</v>
      </c>
      <c r="F106" s="39">
        <f>SUM('Step 3'!F106:AC106)</f>
        <v>61102</v>
      </c>
      <c r="G106" s="39">
        <f>SUM('Step 3'!G106:AD106)</f>
        <v>61097</v>
      </c>
      <c r="H106" s="39">
        <f>SUM('Step 3'!H106:AE106)</f>
        <v>61114</v>
      </c>
      <c r="I106" s="39"/>
    </row>
    <row r="107" spans="1:9" x14ac:dyDescent="0.25">
      <c r="A107" s="53" t="s">
        <v>164</v>
      </c>
      <c r="B107" s="39">
        <f>SUM('Step 3'!B107:Y107)</f>
        <v>17407</v>
      </c>
      <c r="C107" s="39">
        <f>SUM('Step 3'!C107:Z107)</f>
        <v>17208</v>
      </c>
      <c r="D107" s="39">
        <f>SUM('Step 3'!D107:AA107)</f>
        <v>17115</v>
      </c>
      <c r="E107" s="39">
        <f>SUM('Step 3'!E107:AB107)</f>
        <v>16997</v>
      </c>
      <c r="F107" s="39">
        <f>SUM('Step 3'!F107:AC107)</f>
        <v>16920</v>
      </c>
      <c r="G107" s="39">
        <f>SUM('Step 3'!G107:AD107)</f>
        <v>16855</v>
      </c>
      <c r="H107" s="39">
        <f>SUM('Step 3'!H107:AE107)</f>
        <v>16822</v>
      </c>
      <c r="I107" s="39"/>
    </row>
    <row r="108" spans="1:9" x14ac:dyDescent="0.25">
      <c r="A108" s="53" t="s">
        <v>165</v>
      </c>
      <c r="B108" s="39">
        <f>SUM('Step 3'!B108:Y108)</f>
        <v>23642</v>
      </c>
      <c r="C108" s="39">
        <f>SUM('Step 3'!C108:Z108)</f>
        <v>23505</v>
      </c>
      <c r="D108" s="39">
        <f>SUM('Step 3'!D108:AA108)</f>
        <v>23436</v>
      </c>
      <c r="E108" s="39">
        <f>SUM('Step 3'!E108:AB108)</f>
        <v>23388</v>
      </c>
      <c r="F108" s="39">
        <f>SUM('Step 3'!F108:AC108)</f>
        <v>23374</v>
      </c>
      <c r="G108" s="39">
        <f>SUM('Step 3'!G108:AD108)</f>
        <v>23341</v>
      </c>
      <c r="H108" s="39">
        <f>SUM('Step 3'!H108:AE108)</f>
        <v>23335</v>
      </c>
      <c r="I108" s="39"/>
    </row>
    <row r="109" spans="1:9" x14ac:dyDescent="0.25">
      <c r="A109" s="53" t="s">
        <v>167</v>
      </c>
      <c r="B109" s="39">
        <f>SUM('Step 3'!B109:Y109)</f>
        <v>8145</v>
      </c>
      <c r="C109" s="39">
        <f>SUM('Step 3'!C109:Z109)</f>
        <v>8117</v>
      </c>
      <c r="D109" s="39">
        <f>SUM('Step 3'!D109:AA109)</f>
        <v>8110</v>
      </c>
      <c r="E109" s="39">
        <f>SUM('Step 3'!E109:AB109)</f>
        <v>8100</v>
      </c>
      <c r="F109" s="39">
        <f>SUM('Step 3'!F109:AC109)</f>
        <v>8075</v>
      </c>
      <c r="G109" s="39">
        <f>SUM('Step 3'!G109:AD109)</f>
        <v>8071</v>
      </c>
      <c r="H109" s="39">
        <f>SUM('Step 3'!H109:AE109)</f>
        <v>8082</v>
      </c>
      <c r="I109" s="39"/>
    </row>
    <row r="110" spans="1:9" x14ac:dyDescent="0.25">
      <c r="A110" s="53" t="s">
        <v>168</v>
      </c>
      <c r="B110" s="39">
        <f>SUM('Step 3'!B110:Y110)</f>
        <v>28227</v>
      </c>
      <c r="C110" s="39">
        <f>SUM('Step 3'!C110:Z110)</f>
        <v>28034</v>
      </c>
      <c r="D110" s="39">
        <f>SUM('Step 3'!D110:AA110)</f>
        <v>27976</v>
      </c>
      <c r="E110" s="39">
        <f>SUM('Step 3'!E110:AB110)</f>
        <v>27915</v>
      </c>
      <c r="F110" s="39">
        <f>SUM('Step 3'!F110:AC110)</f>
        <v>27891</v>
      </c>
      <c r="G110" s="39">
        <f>SUM('Step 3'!G110:AD110)</f>
        <v>27901</v>
      </c>
      <c r="H110" s="39">
        <f>SUM('Step 3'!H110:AE110)</f>
        <v>28000</v>
      </c>
      <c r="I110" s="39"/>
    </row>
    <row r="111" spans="1:9" x14ac:dyDescent="0.25">
      <c r="A111" s="53" t="s">
        <v>169</v>
      </c>
      <c r="B111" s="39">
        <f>SUM('Step 3'!B111:Y111)</f>
        <v>118341</v>
      </c>
      <c r="C111" s="39">
        <f>SUM('Step 3'!C111:Z111)</f>
        <v>117480</v>
      </c>
      <c r="D111" s="39">
        <f>SUM('Step 3'!D111:AA111)</f>
        <v>117030</v>
      </c>
      <c r="E111" s="39">
        <f>SUM('Step 3'!E111:AB111)</f>
        <v>116608</v>
      </c>
      <c r="F111" s="39">
        <f>SUM('Step 3'!F111:AC111)</f>
        <v>116251</v>
      </c>
      <c r="G111" s="39">
        <f>SUM('Step 3'!G111:AD111)</f>
        <v>116111</v>
      </c>
      <c r="H111" s="39">
        <f>SUM('Step 3'!H111:AE111)</f>
        <v>116349</v>
      </c>
      <c r="I111" s="39"/>
    </row>
    <row r="112" spans="1:9" x14ac:dyDescent="0.25">
      <c r="A112" s="53" t="s">
        <v>170</v>
      </c>
      <c r="B112" s="39">
        <f>SUM('Step 3'!B112:Y112)</f>
        <v>32645</v>
      </c>
      <c r="C112" s="39">
        <f>SUM('Step 3'!C112:Z112)</f>
        <v>32226</v>
      </c>
      <c r="D112" s="39">
        <f>SUM('Step 3'!D112:AA112)</f>
        <v>31989</v>
      </c>
      <c r="E112" s="39">
        <f>SUM('Step 3'!E112:AB112)</f>
        <v>31771</v>
      </c>
      <c r="F112" s="39">
        <f>SUM('Step 3'!F112:AC112)</f>
        <v>31649</v>
      </c>
      <c r="G112" s="39">
        <f>SUM('Step 3'!G112:AD112)</f>
        <v>31554</v>
      </c>
      <c r="H112" s="39">
        <f>SUM('Step 3'!H112:AE112)</f>
        <v>31621</v>
      </c>
      <c r="I112" s="39"/>
    </row>
    <row r="113" spans="1:9" x14ac:dyDescent="0.25">
      <c r="A113" s="53" t="s">
        <v>171</v>
      </c>
      <c r="B113" s="39">
        <f>SUM('Step 3'!B113:Y113)</f>
        <v>14266</v>
      </c>
      <c r="C113" s="39">
        <f>SUM('Step 3'!C113:Z113)</f>
        <v>14171</v>
      </c>
      <c r="D113" s="39">
        <f>SUM('Step 3'!D113:AA113)</f>
        <v>14142</v>
      </c>
      <c r="E113" s="39">
        <f>SUM('Step 3'!E113:AB113)</f>
        <v>14102</v>
      </c>
      <c r="F113" s="39">
        <f>SUM('Step 3'!F113:AC113)</f>
        <v>14039</v>
      </c>
      <c r="G113" s="39">
        <f>SUM('Step 3'!G113:AD113)</f>
        <v>14026</v>
      </c>
      <c r="H113" s="39">
        <f>SUM('Step 3'!H113:AE113)</f>
        <v>14075</v>
      </c>
      <c r="I113" s="39"/>
    </row>
    <row r="114" spans="1:9" x14ac:dyDescent="0.25">
      <c r="A114" s="53" t="s">
        <v>172</v>
      </c>
      <c r="B114" s="39">
        <f>SUM('Step 3'!B114:Y114)</f>
        <v>5370</v>
      </c>
      <c r="C114" s="39">
        <f>SUM('Step 3'!C114:Z114)</f>
        <v>5322</v>
      </c>
      <c r="D114" s="39">
        <f>SUM('Step 3'!D114:AA114)</f>
        <v>5277</v>
      </c>
      <c r="E114" s="39">
        <f>SUM('Step 3'!E114:AB114)</f>
        <v>5247</v>
      </c>
      <c r="F114" s="39">
        <f>SUM('Step 3'!F114:AC114)</f>
        <v>5213</v>
      </c>
      <c r="G114" s="39">
        <f>SUM('Step 3'!G114:AD114)</f>
        <v>5185</v>
      </c>
      <c r="H114" s="39">
        <f>SUM('Step 3'!H114:AE114)</f>
        <v>5197</v>
      </c>
      <c r="I114" s="39"/>
    </row>
    <row r="115" spans="1:9" x14ac:dyDescent="0.25">
      <c r="A115" s="53" t="s">
        <v>173</v>
      </c>
      <c r="B115" s="39">
        <f>SUM('Step 3'!B115:Y115)</f>
        <v>11429</v>
      </c>
      <c r="C115" s="39">
        <f>SUM('Step 3'!C115:Z115)</f>
        <v>11265</v>
      </c>
      <c r="D115" s="39">
        <f>SUM('Step 3'!D115:AA115)</f>
        <v>11174</v>
      </c>
      <c r="E115" s="39">
        <f>SUM('Step 3'!E115:AB115)</f>
        <v>11073</v>
      </c>
      <c r="F115" s="39">
        <f>SUM('Step 3'!F115:AC115)</f>
        <v>11017</v>
      </c>
      <c r="G115" s="39">
        <f>SUM('Step 3'!G115:AD115)</f>
        <v>10997</v>
      </c>
      <c r="H115" s="39">
        <f>SUM('Step 3'!H115:AE115)</f>
        <v>11026</v>
      </c>
      <c r="I115" s="39"/>
    </row>
    <row r="116" spans="1:9" x14ac:dyDescent="0.25">
      <c r="A116" s="53" t="s">
        <v>174</v>
      </c>
      <c r="B116" s="39">
        <f>SUM('Step 3'!B116:Y116)</f>
        <v>3379</v>
      </c>
      <c r="C116" s="39">
        <f>SUM('Step 3'!C116:Z116)</f>
        <v>3361</v>
      </c>
      <c r="D116" s="39">
        <f>SUM('Step 3'!D116:AA116)</f>
        <v>3351</v>
      </c>
      <c r="E116" s="39">
        <f>SUM('Step 3'!E116:AB116)</f>
        <v>3335</v>
      </c>
      <c r="F116" s="39">
        <f>SUM('Step 3'!F116:AC116)</f>
        <v>3314</v>
      </c>
      <c r="G116" s="39">
        <f>SUM('Step 3'!G116:AD116)</f>
        <v>3295</v>
      </c>
      <c r="H116" s="39">
        <f>SUM('Step 3'!H116:AE116)</f>
        <v>3313</v>
      </c>
      <c r="I116" s="39"/>
    </row>
    <row r="117" spans="1:9" x14ac:dyDescent="0.25">
      <c r="A117" s="53" t="s">
        <v>175</v>
      </c>
      <c r="B117" s="39">
        <f>SUM('Step 3'!B117:Y117)</f>
        <v>681</v>
      </c>
      <c r="C117" s="39">
        <f>SUM('Step 3'!C117:Z117)</f>
        <v>691</v>
      </c>
      <c r="D117" s="39">
        <f>SUM('Step 3'!D117:AA117)</f>
        <v>695</v>
      </c>
      <c r="E117" s="39">
        <f>SUM('Step 3'!E117:AB117)</f>
        <v>697</v>
      </c>
      <c r="F117" s="39">
        <f>SUM('Step 3'!F117:AC117)</f>
        <v>694</v>
      </c>
      <c r="G117" s="39">
        <f>SUM('Step 3'!G117:AD117)</f>
        <v>687</v>
      </c>
      <c r="H117" s="39">
        <f>SUM('Step 3'!H117:AE117)</f>
        <v>678</v>
      </c>
      <c r="I117" s="39"/>
    </row>
    <row r="118" spans="1:9" x14ac:dyDescent="0.25">
      <c r="A118" s="53" t="s">
        <v>176</v>
      </c>
      <c r="B118" s="39">
        <f>SUM('Step 3'!B118:Y118)</f>
        <v>17239</v>
      </c>
      <c r="C118" s="39">
        <f>SUM('Step 3'!C118:Z118)</f>
        <v>16970</v>
      </c>
      <c r="D118" s="39">
        <f>SUM('Step 3'!D118:AA118)</f>
        <v>16871</v>
      </c>
      <c r="E118" s="39">
        <f>SUM('Step 3'!E118:AB118)</f>
        <v>16788</v>
      </c>
      <c r="F118" s="39">
        <f>SUM('Step 3'!F118:AC118)</f>
        <v>16759</v>
      </c>
      <c r="G118" s="39">
        <f>SUM('Step 3'!G118:AD118)</f>
        <v>16756</v>
      </c>
      <c r="H118" s="39">
        <f>SUM('Step 3'!H118:AE118)</f>
        <v>16812</v>
      </c>
      <c r="I118" s="39"/>
    </row>
    <row r="119" spans="1:9" x14ac:dyDescent="0.25">
      <c r="A119" s="53" t="s">
        <v>177</v>
      </c>
      <c r="B119" s="39">
        <f>SUM('Step 3'!B119:Y119)</f>
        <v>380</v>
      </c>
      <c r="C119" s="39">
        <f>SUM('Step 3'!C119:Z119)</f>
        <v>372</v>
      </c>
      <c r="D119" s="39">
        <f>SUM('Step 3'!D119:AA119)</f>
        <v>372</v>
      </c>
      <c r="E119" s="39">
        <f>SUM('Step 3'!E119:AB119)</f>
        <v>374</v>
      </c>
      <c r="F119" s="39">
        <f>SUM('Step 3'!F119:AC119)</f>
        <v>379</v>
      </c>
      <c r="G119" s="39">
        <f>SUM('Step 3'!G119:AD119)</f>
        <v>386</v>
      </c>
      <c r="H119" s="39">
        <f>SUM('Step 3'!H119:AE119)</f>
        <v>394</v>
      </c>
      <c r="I119" s="39"/>
    </row>
    <row r="120" spans="1:9" x14ac:dyDescent="0.25">
      <c r="A120" s="53" t="s">
        <v>179</v>
      </c>
      <c r="B120" s="39">
        <f>SUM('Step 3'!B120:Y120)</f>
        <v>8252</v>
      </c>
      <c r="C120" s="39">
        <f>SUM('Step 3'!C120:Z120)</f>
        <v>8212</v>
      </c>
      <c r="D120" s="39">
        <f>SUM('Step 3'!D120:AA120)</f>
        <v>8190</v>
      </c>
      <c r="E120" s="39">
        <f>SUM('Step 3'!E120:AB120)</f>
        <v>8161</v>
      </c>
      <c r="F120" s="39">
        <f>SUM('Step 3'!F120:AC120)</f>
        <v>8145</v>
      </c>
      <c r="G120" s="39">
        <f>SUM('Step 3'!G120:AD120)</f>
        <v>8148</v>
      </c>
      <c r="H120" s="39">
        <f>SUM('Step 3'!H120:AE120)</f>
        <v>8141</v>
      </c>
      <c r="I120" s="39"/>
    </row>
    <row r="121" spans="1:9" x14ac:dyDescent="0.25">
      <c r="A121" s="53" t="s">
        <v>180</v>
      </c>
      <c r="B121" s="39">
        <f>SUM('Step 3'!B121:Y121)</f>
        <v>3451</v>
      </c>
      <c r="C121" s="39">
        <f>SUM('Step 3'!C121:Z121)</f>
        <v>3420</v>
      </c>
      <c r="D121" s="39">
        <f>SUM('Step 3'!D121:AA121)</f>
        <v>3402</v>
      </c>
      <c r="E121" s="39">
        <f>SUM('Step 3'!E121:AB121)</f>
        <v>3378</v>
      </c>
      <c r="F121" s="39">
        <f>SUM('Step 3'!F121:AC121)</f>
        <v>3365</v>
      </c>
      <c r="G121" s="39">
        <f>SUM('Step 3'!G121:AD121)</f>
        <v>3330</v>
      </c>
      <c r="H121" s="39">
        <f>SUM('Step 3'!H121:AE121)</f>
        <v>3307</v>
      </c>
      <c r="I121" s="39"/>
    </row>
    <row r="122" spans="1:9" x14ac:dyDescent="0.25">
      <c r="A122" s="53" t="s">
        <v>181</v>
      </c>
      <c r="B122" s="39">
        <f>SUM('Step 3'!B122:Y122)</f>
        <v>837</v>
      </c>
      <c r="C122" s="39">
        <f>SUM('Step 3'!C122:Z122)</f>
        <v>837</v>
      </c>
      <c r="D122" s="39">
        <f>SUM('Step 3'!D122:AA122)</f>
        <v>838</v>
      </c>
      <c r="E122" s="39">
        <f>SUM('Step 3'!E122:AB122)</f>
        <v>849</v>
      </c>
      <c r="F122" s="39">
        <f>SUM('Step 3'!F122:AC122)</f>
        <v>872</v>
      </c>
      <c r="G122" s="39">
        <f>SUM('Step 3'!G122:AD122)</f>
        <v>886</v>
      </c>
      <c r="H122" s="39">
        <f>SUM('Step 3'!H122:AE122)</f>
        <v>891</v>
      </c>
      <c r="I122" s="39"/>
    </row>
    <row r="123" spans="1:9" x14ac:dyDescent="0.25">
      <c r="A123" s="53" t="s">
        <v>182</v>
      </c>
      <c r="B123" s="39">
        <f>SUM('Step 3'!B123:Y123)</f>
        <v>3275</v>
      </c>
      <c r="C123" s="39">
        <f>SUM('Step 3'!C123:Z123)</f>
        <v>3258</v>
      </c>
      <c r="D123" s="39">
        <f>SUM('Step 3'!D123:AA123)</f>
        <v>3264</v>
      </c>
      <c r="E123" s="39">
        <f>SUM('Step 3'!E123:AB123)</f>
        <v>3263</v>
      </c>
      <c r="F123" s="39">
        <f>SUM('Step 3'!F123:AC123)</f>
        <v>3260</v>
      </c>
      <c r="G123" s="39">
        <f>SUM('Step 3'!G123:AD123)</f>
        <v>3265</v>
      </c>
      <c r="H123" s="39">
        <f>SUM('Step 3'!H123:AE123)</f>
        <v>3275</v>
      </c>
      <c r="I123" s="39"/>
    </row>
    <row r="124" spans="1:9" x14ac:dyDescent="0.25">
      <c r="A124" s="53" t="s">
        <v>183</v>
      </c>
      <c r="B124" s="39">
        <f>SUM('Step 3'!B124:Y124)</f>
        <v>9278</v>
      </c>
      <c r="C124" s="39">
        <f>SUM('Step 3'!C124:Z124)</f>
        <v>9251</v>
      </c>
      <c r="D124" s="39">
        <f>SUM('Step 3'!D124:AA124)</f>
        <v>9249</v>
      </c>
      <c r="E124" s="39">
        <f>SUM('Step 3'!E124:AB124)</f>
        <v>9256</v>
      </c>
      <c r="F124" s="39">
        <f>SUM('Step 3'!F124:AC124)</f>
        <v>9276</v>
      </c>
      <c r="G124" s="39">
        <f>SUM('Step 3'!G124:AD124)</f>
        <v>9277</v>
      </c>
      <c r="H124" s="39">
        <f>SUM('Step 3'!H124:AE124)</f>
        <v>9307</v>
      </c>
      <c r="I124" s="39"/>
    </row>
    <row r="125" spans="1:9" x14ac:dyDescent="0.25">
      <c r="A125" s="53" t="s">
        <v>184</v>
      </c>
      <c r="B125" s="39">
        <f>SUM('Step 3'!B125:Y125)</f>
        <v>7606</v>
      </c>
      <c r="C125" s="39">
        <f>SUM('Step 3'!C125:Z125)</f>
        <v>7519</v>
      </c>
      <c r="D125" s="39">
        <f>SUM('Step 3'!D125:AA125)</f>
        <v>7478</v>
      </c>
      <c r="E125" s="39">
        <f>SUM('Step 3'!E125:AB125)</f>
        <v>7436</v>
      </c>
      <c r="F125" s="39">
        <f>SUM('Step 3'!F125:AC125)</f>
        <v>7389</v>
      </c>
      <c r="G125" s="39">
        <f>SUM('Step 3'!G125:AD125)</f>
        <v>7369</v>
      </c>
      <c r="H125" s="39">
        <f>SUM('Step 3'!H125:AE125)</f>
        <v>7341</v>
      </c>
      <c r="I125" s="39"/>
    </row>
    <row r="126" spans="1:9" x14ac:dyDescent="0.25">
      <c r="A126" s="53" t="s">
        <v>185</v>
      </c>
      <c r="B126" s="39">
        <f>SUM('Step 3'!B126:Y126)</f>
        <v>17223</v>
      </c>
      <c r="C126" s="39">
        <f>SUM('Step 3'!C126:Z126)</f>
        <v>17055</v>
      </c>
      <c r="D126" s="39">
        <f>SUM('Step 3'!D126:AA126)</f>
        <v>16963</v>
      </c>
      <c r="E126" s="39">
        <f>SUM('Step 3'!E126:AB126)</f>
        <v>16865</v>
      </c>
      <c r="F126" s="39">
        <f>SUM('Step 3'!F126:AC126)</f>
        <v>16816</v>
      </c>
      <c r="G126" s="39">
        <f>SUM('Step 3'!G126:AD126)</f>
        <v>16795</v>
      </c>
      <c r="H126" s="39">
        <f>SUM('Step 3'!H126:AE126)</f>
        <v>16822</v>
      </c>
      <c r="I126" s="39"/>
    </row>
    <row r="127" spans="1:9" x14ac:dyDescent="0.25">
      <c r="A127" s="53" t="s">
        <v>186</v>
      </c>
      <c r="B127" s="39">
        <f>SUM('Step 3'!B127:Y127)</f>
        <v>4413</v>
      </c>
      <c r="C127" s="39">
        <f>SUM('Step 3'!C127:Z127)</f>
        <v>4379</v>
      </c>
      <c r="D127" s="39">
        <f>SUM('Step 3'!D127:AA127)</f>
        <v>4354</v>
      </c>
      <c r="E127" s="39">
        <f>SUM('Step 3'!E127:AB127)</f>
        <v>4324</v>
      </c>
      <c r="F127" s="39">
        <f>SUM('Step 3'!F127:AC127)</f>
        <v>4296</v>
      </c>
      <c r="G127" s="39">
        <f>SUM('Step 3'!G127:AD127)</f>
        <v>4298</v>
      </c>
      <c r="H127" s="39">
        <f>SUM('Step 3'!H127:AE127)</f>
        <v>4317</v>
      </c>
      <c r="I127" s="39"/>
    </row>
    <row r="128" spans="1:9" x14ac:dyDescent="0.25">
      <c r="A128" s="53" t="s">
        <v>187</v>
      </c>
      <c r="B128" s="39">
        <f>SUM('Step 3'!B128:Y128)</f>
        <v>2752</v>
      </c>
      <c r="C128" s="39">
        <f>SUM('Step 3'!C128:Z128)</f>
        <v>2718</v>
      </c>
      <c r="D128" s="39">
        <f>SUM('Step 3'!D128:AA128)</f>
        <v>2721</v>
      </c>
      <c r="E128" s="39">
        <f>SUM('Step 3'!E128:AB128)</f>
        <v>2724</v>
      </c>
      <c r="F128" s="39">
        <f>SUM('Step 3'!F128:AC128)</f>
        <v>2721</v>
      </c>
      <c r="G128" s="39">
        <f>SUM('Step 3'!G128:AD128)</f>
        <v>2708</v>
      </c>
      <c r="H128" s="39">
        <f>SUM('Step 3'!H128:AE128)</f>
        <v>2719</v>
      </c>
      <c r="I128" s="39"/>
    </row>
    <row r="129" spans="1:9" x14ac:dyDescent="0.25">
      <c r="A129" s="53" t="s">
        <v>188</v>
      </c>
      <c r="B129" s="39">
        <f>SUM('Step 3'!B129:Y129)</f>
        <v>2248</v>
      </c>
      <c r="C129" s="39">
        <f>SUM('Step 3'!C129:Z129)</f>
        <v>2211</v>
      </c>
      <c r="D129" s="39">
        <f>SUM('Step 3'!D129:AA129)</f>
        <v>2189</v>
      </c>
      <c r="E129" s="39">
        <f>SUM('Step 3'!E129:AB129)</f>
        <v>2163</v>
      </c>
      <c r="F129" s="39">
        <f>SUM('Step 3'!F129:AC129)</f>
        <v>2140</v>
      </c>
      <c r="G129" s="39">
        <f>SUM('Step 3'!G129:AD129)</f>
        <v>2111</v>
      </c>
      <c r="H129" s="39">
        <f>SUM('Step 3'!H129:AE129)</f>
        <v>2097</v>
      </c>
      <c r="I129" s="39"/>
    </row>
    <row r="130" spans="1:9" x14ac:dyDescent="0.25">
      <c r="A130" s="53" t="s">
        <v>189</v>
      </c>
      <c r="B130" s="39">
        <f>SUM('Step 3'!B130:Y130)</f>
        <v>3745</v>
      </c>
      <c r="C130" s="39">
        <f>SUM('Step 3'!C130:Z130)</f>
        <v>3709</v>
      </c>
      <c r="D130" s="39">
        <f>SUM('Step 3'!D130:AA130)</f>
        <v>3694</v>
      </c>
      <c r="E130" s="39">
        <f>SUM('Step 3'!E130:AB130)</f>
        <v>3685</v>
      </c>
      <c r="F130" s="39">
        <f>SUM('Step 3'!F130:AC130)</f>
        <v>3673</v>
      </c>
      <c r="G130" s="39">
        <f>SUM('Step 3'!G130:AD130)</f>
        <v>3658</v>
      </c>
      <c r="H130" s="39">
        <f>SUM('Step 3'!H130:AE130)</f>
        <v>3668</v>
      </c>
      <c r="I130" s="39"/>
    </row>
    <row r="131" spans="1:9" x14ac:dyDescent="0.25">
      <c r="A131" s="53" t="s">
        <v>190</v>
      </c>
      <c r="B131" s="39">
        <f>SUM('Step 3'!B131:Y131)</f>
        <v>2962</v>
      </c>
      <c r="C131" s="39">
        <f>SUM('Step 3'!C131:Z131)</f>
        <v>2926</v>
      </c>
      <c r="D131" s="39">
        <f>SUM('Step 3'!D131:AA131)</f>
        <v>2905</v>
      </c>
      <c r="E131" s="39">
        <f>SUM('Step 3'!E131:AB131)</f>
        <v>2888</v>
      </c>
      <c r="F131" s="39">
        <f>SUM('Step 3'!F131:AC131)</f>
        <v>2883</v>
      </c>
      <c r="G131" s="39">
        <f>SUM('Step 3'!G131:AD131)</f>
        <v>2874</v>
      </c>
      <c r="H131" s="39">
        <f>SUM('Step 3'!H131:AE131)</f>
        <v>2877</v>
      </c>
      <c r="I131" s="39"/>
    </row>
    <row r="132" spans="1:9" x14ac:dyDescent="0.25">
      <c r="A132" s="53" t="s">
        <v>191</v>
      </c>
      <c r="B132" s="39">
        <f>SUM('Step 3'!B132:Y132)</f>
        <v>274871</v>
      </c>
      <c r="C132" s="39">
        <f>SUM('Step 3'!C132:Z132)</f>
        <v>272301</v>
      </c>
      <c r="D132" s="39">
        <f>SUM('Step 3'!D132:AA132)</f>
        <v>270878</v>
      </c>
      <c r="E132" s="39">
        <f>SUM('Step 3'!E132:AB132)</f>
        <v>269675</v>
      </c>
      <c r="F132" s="39">
        <f>SUM('Step 3'!F132:AC132)</f>
        <v>268589</v>
      </c>
      <c r="G132" s="39">
        <f>SUM('Step 3'!G132:AD132)</f>
        <v>268282</v>
      </c>
      <c r="H132" s="39">
        <f>SUM('Step 3'!H132:AE132)</f>
        <v>268764</v>
      </c>
      <c r="I132" s="39"/>
    </row>
    <row r="133" spans="1:9" x14ac:dyDescent="0.25">
      <c r="A133" s="53" t="s">
        <v>192</v>
      </c>
      <c r="B133" s="39">
        <f>SUM('Step 3'!B133:Y133)</f>
        <v>2590</v>
      </c>
      <c r="C133" s="39">
        <f>SUM('Step 3'!C133:Z133)</f>
        <v>2565</v>
      </c>
      <c r="D133" s="39">
        <f>SUM('Step 3'!D133:AA133)</f>
        <v>2553</v>
      </c>
      <c r="E133" s="39">
        <f>SUM('Step 3'!E133:AB133)</f>
        <v>2537</v>
      </c>
      <c r="F133" s="39">
        <f>SUM('Step 3'!F133:AC133)</f>
        <v>2529</v>
      </c>
      <c r="G133" s="39">
        <f>SUM('Step 3'!G133:AD133)</f>
        <v>2514</v>
      </c>
      <c r="H133" s="39">
        <f>SUM('Step 3'!H133:AE133)</f>
        <v>2506</v>
      </c>
      <c r="I133" s="39"/>
    </row>
    <row r="134" spans="1:9" x14ac:dyDescent="0.25">
      <c r="A134" s="53" t="s">
        <v>193</v>
      </c>
      <c r="B134" s="39">
        <f>SUM('Step 3'!B134:Y134)</f>
        <v>74727</v>
      </c>
      <c r="C134" s="39">
        <f>SUM('Step 3'!C134:Z134)</f>
        <v>73885</v>
      </c>
      <c r="D134" s="39">
        <f>SUM('Step 3'!D134:AA134)</f>
        <v>73397</v>
      </c>
      <c r="E134" s="39">
        <f>SUM('Step 3'!E134:AB134)</f>
        <v>73021</v>
      </c>
      <c r="F134" s="39">
        <f>SUM('Step 3'!F134:AC134)</f>
        <v>72648</v>
      </c>
      <c r="G134" s="39">
        <f>SUM('Step 3'!G134:AD134)</f>
        <v>72163</v>
      </c>
      <c r="H134" s="39">
        <f>SUM('Step 3'!H134:AE134)</f>
        <v>72051</v>
      </c>
      <c r="I134" s="39"/>
    </row>
    <row r="135" spans="1:9" x14ac:dyDescent="0.25">
      <c r="A135" s="53" t="s">
        <v>195</v>
      </c>
      <c r="B135" s="39">
        <f>SUM('Step 3'!B135:Y135)</f>
        <v>5533</v>
      </c>
      <c r="C135" s="39">
        <f>SUM('Step 3'!C135:Z135)</f>
        <v>5503</v>
      </c>
      <c r="D135" s="39">
        <f>SUM('Step 3'!D135:AA135)</f>
        <v>5480</v>
      </c>
      <c r="E135" s="39">
        <f>SUM('Step 3'!E135:AB135)</f>
        <v>5476</v>
      </c>
      <c r="F135" s="39">
        <f>SUM('Step 3'!F135:AC135)</f>
        <v>5448</v>
      </c>
      <c r="G135" s="39">
        <f>SUM('Step 3'!G135:AD135)</f>
        <v>5427</v>
      </c>
      <c r="H135" s="39">
        <f>SUM('Step 3'!H135:AE135)</f>
        <v>5431</v>
      </c>
      <c r="I135" s="39"/>
    </row>
    <row r="136" spans="1:9" x14ac:dyDescent="0.25">
      <c r="A136" s="53" t="s">
        <v>196</v>
      </c>
      <c r="B136" s="39">
        <f>SUM('Step 3'!B136:Y136)</f>
        <v>5420</v>
      </c>
      <c r="C136" s="39">
        <f>SUM('Step 3'!C136:Z136)</f>
        <v>5350</v>
      </c>
      <c r="D136" s="39">
        <f>SUM('Step 3'!D136:AA136)</f>
        <v>5278</v>
      </c>
      <c r="E136" s="39">
        <f>SUM('Step 3'!E136:AB136)</f>
        <v>5237</v>
      </c>
      <c r="F136" s="39">
        <f>SUM('Step 3'!F136:AC136)</f>
        <v>5203</v>
      </c>
      <c r="G136" s="39">
        <f>SUM('Step 3'!G136:AD136)</f>
        <v>5189</v>
      </c>
      <c r="H136" s="39">
        <f>SUM('Step 3'!H136:AE136)</f>
        <v>5188</v>
      </c>
      <c r="I136" s="39"/>
    </row>
    <row r="137" spans="1:9" x14ac:dyDescent="0.25">
      <c r="A137" s="53" t="s">
        <v>197</v>
      </c>
      <c r="B137" s="39">
        <f>SUM('Step 3'!B137:Y137)</f>
        <v>1546</v>
      </c>
      <c r="C137" s="39">
        <f>SUM('Step 3'!C137:Z137)</f>
        <v>1512</v>
      </c>
      <c r="D137" s="39">
        <f>SUM('Step 3'!D137:AA137)</f>
        <v>1494</v>
      </c>
      <c r="E137" s="39">
        <f>SUM('Step 3'!E137:AB137)</f>
        <v>1467</v>
      </c>
      <c r="F137" s="39">
        <f>SUM('Step 3'!F137:AC137)</f>
        <v>1447</v>
      </c>
      <c r="G137" s="39">
        <f>SUM('Step 3'!G137:AD137)</f>
        <v>1428</v>
      </c>
      <c r="H137" s="39">
        <f>SUM('Step 3'!H137:AE137)</f>
        <v>1415</v>
      </c>
      <c r="I137" s="39"/>
    </row>
    <row r="138" spans="1:9" x14ac:dyDescent="0.25">
      <c r="A138" s="53" t="s">
        <v>198</v>
      </c>
      <c r="B138" s="39">
        <f>SUM('Step 3'!B138:Y138)</f>
        <v>1865</v>
      </c>
      <c r="C138" s="39">
        <f>SUM('Step 3'!C138:Z138)</f>
        <v>1866</v>
      </c>
      <c r="D138" s="39">
        <f>SUM('Step 3'!D138:AA138)</f>
        <v>1871</v>
      </c>
      <c r="E138" s="39">
        <f>SUM('Step 3'!E138:AB138)</f>
        <v>1888</v>
      </c>
      <c r="F138" s="39">
        <f>SUM('Step 3'!F138:AC138)</f>
        <v>1894</v>
      </c>
      <c r="G138" s="39">
        <f>SUM('Step 3'!G138:AD138)</f>
        <v>1899</v>
      </c>
      <c r="H138" s="39">
        <f>SUM('Step 3'!H138:AE138)</f>
        <v>1907</v>
      </c>
      <c r="I138" s="39"/>
    </row>
    <row r="139" spans="1:9" x14ac:dyDescent="0.25">
      <c r="A139" s="53" t="s">
        <v>199</v>
      </c>
      <c r="B139" s="39">
        <f>SUM('Step 3'!B139:Y139)</f>
        <v>7315</v>
      </c>
      <c r="C139" s="39">
        <f>SUM('Step 3'!C139:Z139)</f>
        <v>7230</v>
      </c>
      <c r="D139" s="39">
        <f>SUM('Step 3'!D139:AA139)</f>
        <v>7197</v>
      </c>
      <c r="E139" s="39">
        <f>SUM('Step 3'!E139:AB139)</f>
        <v>7159</v>
      </c>
      <c r="F139" s="39">
        <f>SUM('Step 3'!F139:AC139)</f>
        <v>7164</v>
      </c>
      <c r="G139" s="39">
        <f>SUM('Step 3'!G139:AD139)</f>
        <v>7176</v>
      </c>
      <c r="H139" s="39">
        <f>SUM('Step 3'!H139:AE139)</f>
        <v>7194</v>
      </c>
      <c r="I139" s="39"/>
    </row>
    <row r="140" spans="1:9" x14ac:dyDescent="0.25">
      <c r="A140" s="53" t="s">
        <v>200</v>
      </c>
      <c r="B140" s="39">
        <f>SUM('Step 3'!B140:Y140)</f>
        <v>1621</v>
      </c>
      <c r="C140" s="39">
        <f>SUM('Step 3'!C140:Z140)</f>
        <v>1598</v>
      </c>
      <c r="D140" s="39">
        <f>SUM('Step 3'!D140:AA140)</f>
        <v>1586</v>
      </c>
      <c r="E140" s="39">
        <f>SUM('Step 3'!E140:AB140)</f>
        <v>1569</v>
      </c>
      <c r="F140" s="39">
        <f>SUM('Step 3'!F140:AC140)</f>
        <v>1561</v>
      </c>
      <c r="G140" s="39">
        <f>SUM('Step 3'!G140:AD140)</f>
        <v>1547</v>
      </c>
      <c r="H140" s="39">
        <f>SUM('Step 3'!H140:AE140)</f>
        <v>1545</v>
      </c>
      <c r="I140" s="39"/>
    </row>
    <row r="141" spans="1:9" x14ac:dyDescent="0.25">
      <c r="A141" s="53" t="s">
        <v>201</v>
      </c>
      <c r="B141" s="39">
        <f>SUM('Step 3'!B141:Y141)</f>
        <v>32754</v>
      </c>
      <c r="C141" s="39">
        <f>SUM('Step 3'!C141:Z141)</f>
        <v>32453</v>
      </c>
      <c r="D141" s="39">
        <f>SUM('Step 3'!D141:AA141)</f>
        <v>32261</v>
      </c>
      <c r="E141" s="39">
        <f>SUM('Step 3'!E141:AB141)</f>
        <v>32033</v>
      </c>
      <c r="F141" s="39">
        <f>SUM('Step 3'!F141:AC141)</f>
        <v>31909</v>
      </c>
      <c r="G141" s="39">
        <f>SUM('Step 3'!G141:AD141)</f>
        <v>31811</v>
      </c>
      <c r="H141" s="39">
        <f>SUM('Step 3'!H141:AE141)</f>
        <v>31815</v>
      </c>
      <c r="I141" s="39"/>
    </row>
    <row r="142" spans="1:9" x14ac:dyDescent="0.25">
      <c r="A142" s="53" t="s">
        <v>202</v>
      </c>
      <c r="B142" s="39">
        <f>SUM('Step 3'!B142:Y142)</f>
        <v>95084</v>
      </c>
      <c r="C142" s="39">
        <f>SUM('Step 3'!C142:Z142)</f>
        <v>94442</v>
      </c>
      <c r="D142" s="39">
        <f>SUM('Step 3'!D142:AA142)</f>
        <v>93994</v>
      </c>
      <c r="E142" s="39">
        <f>SUM('Step 3'!E142:AB142)</f>
        <v>93529</v>
      </c>
      <c r="F142" s="39">
        <f>SUM('Step 3'!F142:AC142)</f>
        <v>93250</v>
      </c>
      <c r="G142" s="39">
        <f>SUM('Step 3'!G142:AD142)</f>
        <v>92977</v>
      </c>
      <c r="H142" s="39">
        <f>SUM('Step 3'!H142:AE142)</f>
        <v>92905</v>
      </c>
      <c r="I142" s="39"/>
    </row>
    <row r="143" spans="1:9" x14ac:dyDescent="0.25">
      <c r="A143" s="53" t="s">
        <v>203</v>
      </c>
      <c r="B143" s="39">
        <f>SUM('Step 3'!B143:Y143)</f>
        <v>63353</v>
      </c>
      <c r="C143" s="39">
        <f>SUM('Step 3'!C143:Z143)</f>
        <v>62770</v>
      </c>
      <c r="D143" s="39">
        <f>SUM('Step 3'!D143:AA143)</f>
        <v>62419</v>
      </c>
      <c r="E143" s="39">
        <f>SUM('Step 3'!E143:AB143)</f>
        <v>62062</v>
      </c>
      <c r="F143" s="39">
        <f>SUM('Step 3'!F143:AC143)</f>
        <v>61799</v>
      </c>
      <c r="G143" s="39">
        <f>SUM('Step 3'!G143:AD143)</f>
        <v>61621</v>
      </c>
      <c r="H143" s="39">
        <f>SUM('Step 3'!H143:AE143)</f>
        <v>61665</v>
      </c>
      <c r="I143" s="39"/>
    </row>
    <row r="144" spans="1:9" x14ac:dyDescent="0.25">
      <c r="A144" s="53" t="s">
        <v>206</v>
      </c>
      <c r="B144" s="39">
        <f>SUM('Step 3'!B144:Y144)</f>
        <v>8053</v>
      </c>
      <c r="C144" s="39">
        <f>SUM('Step 3'!C144:Z144)</f>
        <v>7999</v>
      </c>
      <c r="D144" s="39">
        <f>SUM('Step 3'!D144:AA144)</f>
        <v>7961</v>
      </c>
      <c r="E144" s="39">
        <f>SUM('Step 3'!E144:AB144)</f>
        <v>7943</v>
      </c>
      <c r="F144" s="39">
        <f>SUM('Step 3'!F144:AC144)</f>
        <v>7913</v>
      </c>
      <c r="G144" s="39">
        <f>SUM('Step 3'!G144:AD144)</f>
        <v>7908</v>
      </c>
      <c r="H144" s="39">
        <f>SUM('Step 3'!H144:AE144)</f>
        <v>7965</v>
      </c>
      <c r="I144" s="39"/>
    </row>
    <row r="145" spans="1:9" x14ac:dyDescent="0.25">
      <c r="A145" s="53" t="s">
        <v>207</v>
      </c>
      <c r="B145" s="39">
        <f>SUM('Step 3'!B145:Y145)</f>
        <v>1249</v>
      </c>
      <c r="C145" s="39">
        <f>SUM('Step 3'!C145:Z145)</f>
        <v>1231</v>
      </c>
      <c r="D145" s="39">
        <f>SUM('Step 3'!D145:AA145)</f>
        <v>1204</v>
      </c>
      <c r="E145" s="39">
        <f>SUM('Step 3'!E145:AB145)</f>
        <v>1161</v>
      </c>
      <c r="F145" s="39">
        <f>SUM('Step 3'!F145:AC145)</f>
        <v>1124</v>
      </c>
      <c r="G145" s="39">
        <f>SUM('Step 3'!G145:AD145)</f>
        <v>1114</v>
      </c>
      <c r="H145" s="39">
        <f>SUM('Step 3'!H145:AE145)</f>
        <v>1098</v>
      </c>
      <c r="I145" s="39"/>
    </row>
    <row r="146" spans="1:9" x14ac:dyDescent="0.25">
      <c r="A146" s="53" t="s">
        <v>208</v>
      </c>
      <c r="B146" s="39">
        <f>SUM('Step 3'!B146:Y146)</f>
        <v>6567</v>
      </c>
      <c r="C146" s="39">
        <f>SUM('Step 3'!C146:Z146)</f>
        <v>6476</v>
      </c>
      <c r="D146" s="39">
        <f>SUM('Step 3'!D146:AA146)</f>
        <v>6405</v>
      </c>
      <c r="E146" s="39">
        <f>SUM('Step 3'!E146:AB146)</f>
        <v>6336</v>
      </c>
      <c r="F146" s="39">
        <f>SUM('Step 3'!F146:AC146)</f>
        <v>6275</v>
      </c>
      <c r="G146" s="39">
        <f>SUM('Step 3'!G146:AD146)</f>
        <v>6241</v>
      </c>
      <c r="H146" s="39">
        <f>SUM('Step 3'!H146:AE146)</f>
        <v>6239</v>
      </c>
      <c r="I146" s="39"/>
    </row>
    <row r="147" spans="1:9" x14ac:dyDescent="0.25">
      <c r="A147" s="53" t="s">
        <v>209</v>
      </c>
      <c r="B147" s="39">
        <f>SUM('Step 3'!B147:Y147)</f>
        <v>8001</v>
      </c>
      <c r="C147" s="39">
        <f>SUM('Step 3'!C147:Z147)</f>
        <v>7972</v>
      </c>
      <c r="D147" s="39">
        <f>SUM('Step 3'!D147:AA147)</f>
        <v>7931</v>
      </c>
      <c r="E147" s="39">
        <f>SUM('Step 3'!E147:AB147)</f>
        <v>7907</v>
      </c>
      <c r="F147" s="39">
        <f>SUM('Step 3'!F147:AC147)</f>
        <v>7853</v>
      </c>
      <c r="G147" s="39">
        <f>SUM('Step 3'!G147:AD147)</f>
        <v>7825</v>
      </c>
      <c r="H147" s="39">
        <f>SUM('Step 3'!H147:AE147)</f>
        <v>7787</v>
      </c>
      <c r="I147" s="39"/>
    </row>
    <row r="148" spans="1:9" x14ac:dyDescent="0.25">
      <c r="A148" s="53" t="s">
        <v>210</v>
      </c>
      <c r="B148" s="39">
        <f>SUM('Step 3'!B148:Y148)</f>
        <v>1563</v>
      </c>
      <c r="C148" s="39">
        <f>SUM('Step 3'!C148:Z148)</f>
        <v>1533</v>
      </c>
      <c r="D148" s="39">
        <f>SUM('Step 3'!D148:AA148)</f>
        <v>1515</v>
      </c>
      <c r="E148" s="39">
        <f>SUM('Step 3'!E148:AB148)</f>
        <v>1492</v>
      </c>
      <c r="F148" s="39">
        <f>SUM('Step 3'!F148:AC148)</f>
        <v>1485</v>
      </c>
      <c r="G148" s="39">
        <f>SUM('Step 3'!G148:AD148)</f>
        <v>1480</v>
      </c>
      <c r="H148" s="39">
        <f>SUM('Step 3'!H148:AE148)</f>
        <v>1472</v>
      </c>
      <c r="I148" s="39"/>
    </row>
    <row r="149" spans="1:9" x14ac:dyDescent="0.25">
      <c r="A149" s="53" t="s">
        <v>211</v>
      </c>
      <c r="B149" s="39">
        <f>SUM('Step 3'!B149:Y149)</f>
        <v>5598</v>
      </c>
      <c r="C149" s="39">
        <f>SUM('Step 3'!C149:Z149)</f>
        <v>5546</v>
      </c>
      <c r="D149" s="39">
        <f>SUM('Step 3'!D149:AA149)</f>
        <v>5530</v>
      </c>
      <c r="E149" s="39">
        <f>SUM('Step 3'!E149:AB149)</f>
        <v>5492</v>
      </c>
      <c r="F149" s="39">
        <f>SUM('Step 3'!F149:AC149)</f>
        <v>5477</v>
      </c>
      <c r="G149" s="39">
        <f>SUM('Step 3'!G149:AD149)</f>
        <v>5468</v>
      </c>
      <c r="H149" s="39">
        <f>SUM('Step 3'!H149:AE149)</f>
        <v>5486</v>
      </c>
      <c r="I149" s="39"/>
    </row>
    <row r="150" spans="1:9" x14ac:dyDescent="0.25">
      <c r="A150" s="53" t="s">
        <v>212</v>
      </c>
      <c r="B150" s="39">
        <f>SUM('Step 3'!B150:Y150)</f>
        <v>22950</v>
      </c>
      <c r="C150" s="39">
        <f>SUM('Step 3'!C150:Z150)</f>
        <v>22759</v>
      </c>
      <c r="D150" s="39">
        <f>SUM('Step 3'!D150:AA150)</f>
        <v>22658</v>
      </c>
      <c r="E150" s="39">
        <f>SUM('Step 3'!E150:AB150)</f>
        <v>22525</v>
      </c>
      <c r="F150" s="39">
        <f>SUM('Step 3'!F150:AC150)</f>
        <v>22454</v>
      </c>
      <c r="G150" s="39">
        <f>SUM('Step 3'!G150:AD150)</f>
        <v>22401</v>
      </c>
      <c r="H150" s="39">
        <f>SUM('Step 3'!H150:AE150)</f>
        <v>22471</v>
      </c>
      <c r="I150" s="39"/>
    </row>
    <row r="151" spans="1:9" x14ac:dyDescent="0.25">
      <c r="A151" s="53" t="s">
        <v>213</v>
      </c>
      <c r="B151" s="39">
        <f>SUM('Step 3'!B151:Y151)</f>
        <v>2751</v>
      </c>
      <c r="C151" s="39">
        <f>SUM('Step 3'!C151:Z151)</f>
        <v>2742</v>
      </c>
      <c r="D151" s="39">
        <f>SUM('Step 3'!D151:AA151)</f>
        <v>2742</v>
      </c>
      <c r="E151" s="39">
        <f>SUM('Step 3'!E151:AB151)</f>
        <v>2736</v>
      </c>
      <c r="F151" s="39">
        <f>SUM('Step 3'!F151:AC151)</f>
        <v>2727</v>
      </c>
      <c r="G151" s="39">
        <f>SUM('Step 3'!G151:AD151)</f>
        <v>2721</v>
      </c>
      <c r="H151" s="39">
        <f>SUM('Step 3'!H151:AE151)</f>
        <v>2721</v>
      </c>
      <c r="I151" s="39"/>
    </row>
    <row r="152" spans="1:9" x14ac:dyDescent="0.25">
      <c r="A152" s="53" t="s">
        <v>214</v>
      </c>
      <c r="B152" s="39">
        <f>SUM('Step 3'!B152:Y152)</f>
        <v>6524</v>
      </c>
      <c r="C152" s="39">
        <f>SUM('Step 3'!C152:Z152)</f>
        <v>6478</v>
      </c>
      <c r="D152" s="39">
        <f>SUM('Step 3'!D152:AA152)</f>
        <v>6461</v>
      </c>
      <c r="E152" s="39">
        <f>SUM('Step 3'!E152:AB152)</f>
        <v>6450</v>
      </c>
      <c r="F152" s="39">
        <f>SUM('Step 3'!F152:AC152)</f>
        <v>6435</v>
      </c>
      <c r="G152" s="39">
        <f>SUM('Step 3'!G152:AD152)</f>
        <v>6426</v>
      </c>
      <c r="H152" s="39">
        <f>SUM('Step 3'!H152:AE152)</f>
        <v>6449</v>
      </c>
      <c r="I152" s="39"/>
    </row>
    <row r="153" spans="1:9" x14ac:dyDescent="0.25">
      <c r="A153" s="53" t="s">
        <v>215</v>
      </c>
      <c r="B153" s="39">
        <f>SUM('Step 3'!B153:Y153)</f>
        <v>2133</v>
      </c>
      <c r="C153" s="39">
        <f>SUM('Step 3'!C153:Z153)</f>
        <v>2133</v>
      </c>
      <c r="D153" s="39">
        <f>SUM('Step 3'!D153:AA153)</f>
        <v>2116</v>
      </c>
      <c r="E153" s="39">
        <f>SUM('Step 3'!E153:AB153)</f>
        <v>2115</v>
      </c>
      <c r="F153" s="39">
        <f>SUM('Step 3'!F153:AC153)</f>
        <v>2125</v>
      </c>
      <c r="G153" s="39">
        <f>SUM('Step 3'!G153:AD153)</f>
        <v>2125</v>
      </c>
      <c r="H153" s="39">
        <f>SUM('Step 3'!H153:AE153)</f>
        <v>2130</v>
      </c>
      <c r="I153" s="39"/>
    </row>
    <row r="154" spans="1:9" x14ac:dyDescent="0.25">
      <c r="A154" s="53" t="s">
        <v>216</v>
      </c>
      <c r="B154" s="39">
        <f>SUM('Step 3'!B154:Y154)</f>
        <v>9760</v>
      </c>
      <c r="C154" s="39">
        <f>SUM('Step 3'!C154:Z154)</f>
        <v>9703</v>
      </c>
      <c r="D154" s="39">
        <f>SUM('Step 3'!D154:AA154)</f>
        <v>9660</v>
      </c>
      <c r="E154" s="39">
        <f>SUM('Step 3'!E154:AB154)</f>
        <v>9617</v>
      </c>
      <c r="F154" s="39">
        <f>SUM('Step 3'!F154:AC154)</f>
        <v>9599</v>
      </c>
      <c r="G154" s="39">
        <f>SUM('Step 3'!G154:AD154)</f>
        <v>9577</v>
      </c>
      <c r="H154" s="39">
        <f>SUM('Step 3'!H154:AE154)</f>
        <v>9580</v>
      </c>
      <c r="I154" s="39"/>
    </row>
    <row r="155" spans="1:9" x14ac:dyDescent="0.25">
      <c r="A155" s="53" t="s">
        <v>217</v>
      </c>
      <c r="B155" s="39">
        <f>SUM('Step 3'!B155:Y155)</f>
        <v>6003</v>
      </c>
      <c r="C155" s="39">
        <f>SUM('Step 3'!C155:Z155)</f>
        <v>5937</v>
      </c>
      <c r="D155" s="39">
        <f>SUM('Step 3'!D155:AA155)</f>
        <v>5874</v>
      </c>
      <c r="E155" s="39">
        <f>SUM('Step 3'!E155:AB155)</f>
        <v>5820</v>
      </c>
      <c r="F155" s="39">
        <f>SUM('Step 3'!F155:AC155)</f>
        <v>5779</v>
      </c>
      <c r="G155" s="39">
        <f>SUM('Step 3'!G155:AD155)</f>
        <v>5740</v>
      </c>
      <c r="H155" s="39">
        <f>SUM('Step 3'!H155:AE155)</f>
        <v>5709</v>
      </c>
      <c r="I155" s="39"/>
    </row>
    <row r="156" spans="1:9" x14ac:dyDescent="0.25">
      <c r="A156" s="53" t="s">
        <v>218</v>
      </c>
      <c r="B156" s="39">
        <f>SUM('Step 3'!B156:Y156)</f>
        <v>1125</v>
      </c>
      <c r="C156" s="39">
        <f>SUM('Step 3'!C156:Z156)</f>
        <v>1120</v>
      </c>
      <c r="D156" s="39">
        <f>SUM('Step 3'!D156:AA156)</f>
        <v>1107</v>
      </c>
      <c r="E156" s="39">
        <f>SUM('Step 3'!E156:AB156)</f>
        <v>1093</v>
      </c>
      <c r="F156" s="39">
        <f>SUM('Step 3'!F156:AC156)</f>
        <v>1095</v>
      </c>
      <c r="G156" s="39">
        <f>SUM('Step 3'!G156:AD156)</f>
        <v>1102</v>
      </c>
      <c r="H156" s="39">
        <f>SUM('Step 3'!H156:AE156)</f>
        <v>1128</v>
      </c>
      <c r="I156" s="39"/>
    </row>
    <row r="157" spans="1:9" x14ac:dyDescent="0.25">
      <c r="A157" s="53" t="s">
        <v>219</v>
      </c>
      <c r="B157" s="39">
        <f>SUM('Step 3'!B157:Y157)</f>
        <v>5653</v>
      </c>
      <c r="C157" s="39">
        <f>SUM('Step 3'!C157:Z157)</f>
        <v>5609</v>
      </c>
      <c r="D157" s="39">
        <f>SUM('Step 3'!D157:AA157)</f>
        <v>5580</v>
      </c>
      <c r="E157" s="39">
        <f>SUM('Step 3'!E157:AB157)</f>
        <v>5574</v>
      </c>
      <c r="F157" s="39">
        <f>SUM('Step 3'!F157:AC157)</f>
        <v>5559</v>
      </c>
      <c r="G157" s="39">
        <f>SUM('Step 3'!G157:AD157)</f>
        <v>5551</v>
      </c>
      <c r="H157" s="39">
        <f>SUM('Step 3'!H157:AE157)</f>
        <v>5562</v>
      </c>
      <c r="I157" s="39"/>
    </row>
    <row r="158" spans="1:9" x14ac:dyDescent="0.25">
      <c r="A158" s="53" t="s">
        <v>220</v>
      </c>
      <c r="B158" s="39">
        <f>SUM('Step 3'!B158:Y158)</f>
        <v>6119</v>
      </c>
      <c r="C158" s="39">
        <f>SUM('Step 3'!C158:Z158)</f>
        <v>6093</v>
      </c>
      <c r="D158" s="39">
        <f>SUM('Step 3'!D158:AA158)</f>
        <v>6089</v>
      </c>
      <c r="E158" s="39">
        <f>SUM('Step 3'!E158:AB158)</f>
        <v>6077</v>
      </c>
      <c r="F158" s="39">
        <f>SUM('Step 3'!F158:AC158)</f>
        <v>6051</v>
      </c>
      <c r="G158" s="39">
        <f>SUM('Step 3'!G158:AD158)</f>
        <v>6032</v>
      </c>
      <c r="H158" s="39">
        <f>SUM('Step 3'!H158:AE158)</f>
        <v>6021</v>
      </c>
      <c r="I158" s="39"/>
    </row>
    <row r="159" spans="1:9" x14ac:dyDescent="0.25">
      <c r="A159" s="53" t="s">
        <v>221</v>
      </c>
      <c r="B159" s="39">
        <f>SUM('Step 3'!B159:Y159)</f>
        <v>6051</v>
      </c>
      <c r="C159" s="39">
        <f>SUM('Step 3'!C159:Z159)</f>
        <v>6025</v>
      </c>
      <c r="D159" s="39">
        <f>SUM('Step 3'!D159:AA159)</f>
        <v>6015</v>
      </c>
      <c r="E159" s="39">
        <f>SUM('Step 3'!E159:AB159)</f>
        <v>6011</v>
      </c>
      <c r="F159" s="39">
        <f>SUM('Step 3'!F159:AC159)</f>
        <v>5981</v>
      </c>
      <c r="G159" s="39">
        <f>SUM('Step 3'!G159:AD159)</f>
        <v>5957</v>
      </c>
      <c r="H159" s="39">
        <f>SUM('Step 3'!H159:AE159)</f>
        <v>5960</v>
      </c>
      <c r="I159" s="39"/>
    </row>
    <row r="160" spans="1:9" x14ac:dyDescent="0.25">
      <c r="A160" s="53" t="s">
        <v>222</v>
      </c>
      <c r="B160" s="39">
        <f>SUM('Step 3'!B160:Y160)</f>
        <v>2991</v>
      </c>
      <c r="C160" s="39">
        <f>SUM('Step 3'!C160:Z160)</f>
        <v>2980</v>
      </c>
      <c r="D160" s="39">
        <f>SUM('Step 3'!D160:AA160)</f>
        <v>2987</v>
      </c>
      <c r="E160" s="39">
        <f>SUM('Step 3'!E160:AB160)</f>
        <v>3002</v>
      </c>
      <c r="F160" s="39">
        <f>SUM('Step 3'!F160:AC160)</f>
        <v>3012</v>
      </c>
      <c r="G160" s="39">
        <f>SUM('Step 3'!G160:AD160)</f>
        <v>3038</v>
      </c>
      <c r="H160" s="39">
        <f>SUM('Step 3'!H160:AE160)</f>
        <v>3096</v>
      </c>
      <c r="I160" s="39"/>
    </row>
    <row r="161" spans="1:9" x14ac:dyDescent="0.25">
      <c r="A161" s="53" t="s">
        <v>223</v>
      </c>
      <c r="B161" s="39">
        <f>SUM('Step 3'!B161:Y161)</f>
        <v>1742</v>
      </c>
      <c r="C161" s="39">
        <f>SUM('Step 3'!C161:Z161)</f>
        <v>1741</v>
      </c>
      <c r="D161" s="39">
        <f>SUM('Step 3'!D161:AA161)</f>
        <v>1733</v>
      </c>
      <c r="E161" s="39">
        <f>SUM('Step 3'!E161:AB161)</f>
        <v>1736</v>
      </c>
      <c r="F161" s="39">
        <f>SUM('Step 3'!F161:AC161)</f>
        <v>1734</v>
      </c>
      <c r="G161" s="39">
        <f>SUM('Step 3'!G161:AD161)</f>
        <v>1738</v>
      </c>
      <c r="H161" s="39">
        <f>SUM('Step 3'!H161:AE161)</f>
        <v>1730</v>
      </c>
      <c r="I161" s="39"/>
    </row>
    <row r="162" spans="1:9" x14ac:dyDescent="0.25">
      <c r="A162" s="53" t="s">
        <v>224</v>
      </c>
      <c r="B162" s="39">
        <f>SUM('Step 3'!B162:Y162)</f>
        <v>60312</v>
      </c>
      <c r="C162" s="39">
        <f>SUM('Step 3'!C162:Z162)</f>
        <v>59610</v>
      </c>
      <c r="D162" s="39">
        <f>SUM('Step 3'!D162:AA162)</f>
        <v>59263</v>
      </c>
      <c r="E162" s="39">
        <f>SUM('Step 3'!E162:AB162)</f>
        <v>58934</v>
      </c>
      <c r="F162" s="39">
        <f>SUM('Step 3'!F162:AC162)</f>
        <v>58731</v>
      </c>
      <c r="G162" s="39">
        <f>SUM('Step 3'!G162:AD162)</f>
        <v>58716</v>
      </c>
      <c r="H162" s="39">
        <f>SUM('Step 3'!H162:AE162)</f>
        <v>58877</v>
      </c>
      <c r="I162" s="39"/>
    </row>
    <row r="163" spans="1:9" x14ac:dyDescent="0.25">
      <c r="A163" s="53" t="s">
        <v>225</v>
      </c>
      <c r="B163" s="39">
        <f>SUM('Step 3'!B163:Y163)</f>
        <v>117143</v>
      </c>
      <c r="C163" s="39">
        <f>SUM('Step 3'!C163:Z163)</f>
        <v>116080</v>
      </c>
      <c r="D163" s="39">
        <f>SUM('Step 3'!D163:AA163)</f>
        <v>115456</v>
      </c>
      <c r="E163" s="39">
        <f>SUM('Step 3'!E163:AB163)</f>
        <v>114893</v>
      </c>
      <c r="F163" s="39">
        <f>SUM('Step 3'!F163:AC163)</f>
        <v>114434</v>
      </c>
      <c r="G163" s="39">
        <f>SUM('Step 3'!G163:AD163)</f>
        <v>114297</v>
      </c>
      <c r="H163" s="39">
        <f>SUM('Step 3'!H163:AE163)</f>
        <v>114451</v>
      </c>
    </row>
    <row r="164" spans="1:9" x14ac:dyDescent="0.25">
      <c r="A164" s="53" t="s">
        <v>226</v>
      </c>
      <c r="B164" s="39">
        <f>SUM('Step 3'!B164:Y164)</f>
        <v>101947</v>
      </c>
      <c r="C164" s="39">
        <f>SUM('Step 3'!C164:Z164)</f>
        <v>100935</v>
      </c>
      <c r="D164" s="39">
        <f>SUM('Step 3'!D164:AA164)</f>
        <v>100376</v>
      </c>
      <c r="E164" s="39">
        <f>SUM('Step 3'!E164:AB164)</f>
        <v>99852</v>
      </c>
      <c r="F164" s="39">
        <f>SUM('Step 3'!F164:AC164)</f>
        <v>99418</v>
      </c>
      <c r="G164" s="39">
        <f>SUM('Step 3'!G164:AD164)</f>
        <v>99281</v>
      </c>
      <c r="H164" s="39">
        <f>SUM('Step 3'!H164:AE164)</f>
        <v>99429</v>
      </c>
    </row>
    <row r="165" spans="1:9" x14ac:dyDescent="0.25">
      <c r="A165" s="53" t="s">
        <v>227</v>
      </c>
      <c r="B165" s="39">
        <f>SUM('Step 3'!B165:Y165)</f>
        <v>2961</v>
      </c>
      <c r="C165" s="39">
        <f>SUM('Step 3'!C165:Z165)</f>
        <v>2948</v>
      </c>
      <c r="D165" s="39">
        <f>SUM('Step 3'!D165:AA165)</f>
        <v>2951</v>
      </c>
      <c r="E165" s="39">
        <f>SUM('Step 3'!E165:AB165)</f>
        <v>2953</v>
      </c>
      <c r="F165" s="39">
        <f>SUM('Step 3'!F165:AC165)</f>
        <v>2964</v>
      </c>
      <c r="G165" s="39">
        <f>SUM('Step 3'!G165:AD165)</f>
        <v>2982</v>
      </c>
      <c r="H165" s="39">
        <f>SUM('Step 3'!H165:AE165)</f>
        <v>2995</v>
      </c>
    </row>
    <row r="166" spans="1:9" x14ac:dyDescent="0.25">
      <c r="A166" s="53" t="s">
        <v>228</v>
      </c>
      <c r="B166" s="39">
        <f>SUM('Step 3'!B166:Y166)</f>
        <v>6504</v>
      </c>
      <c r="C166" s="39">
        <f>SUM('Step 3'!C166:Z166)</f>
        <v>6452</v>
      </c>
      <c r="D166" s="39">
        <f>SUM('Step 3'!D166:AA166)</f>
        <v>6423</v>
      </c>
      <c r="E166" s="39">
        <f>SUM('Step 3'!E166:AB166)</f>
        <v>6388</v>
      </c>
      <c r="F166" s="39">
        <f>SUM('Step 3'!F166:AC166)</f>
        <v>6376</v>
      </c>
      <c r="G166" s="39">
        <f>SUM('Step 3'!G166:AD166)</f>
        <v>6383</v>
      </c>
      <c r="H166" s="39">
        <f>SUM('Step 3'!H166:AE166)</f>
        <v>6385</v>
      </c>
    </row>
    <row r="167" spans="1:9" x14ac:dyDescent="0.25">
      <c r="A167" s="53" t="s">
        <v>229</v>
      </c>
      <c r="B167" s="39">
        <f>SUM('Step 3'!B167:Y167)</f>
        <v>1985</v>
      </c>
      <c r="C167" s="39">
        <f>SUM('Step 3'!C167:Z167)</f>
        <v>1959</v>
      </c>
      <c r="D167" s="39">
        <f>SUM('Step 3'!D167:AA167)</f>
        <v>1944</v>
      </c>
      <c r="E167" s="39">
        <f>SUM('Step 3'!E167:AB167)</f>
        <v>1943</v>
      </c>
      <c r="F167" s="39">
        <f>SUM('Step 3'!F167:AC167)</f>
        <v>1935</v>
      </c>
      <c r="G167" s="39">
        <f>SUM('Step 3'!G167:AD167)</f>
        <v>1947</v>
      </c>
      <c r="H167" s="39">
        <f>SUM('Step 3'!H167:AE167)</f>
        <v>1952</v>
      </c>
    </row>
    <row r="168" spans="1:9" x14ac:dyDescent="0.25">
      <c r="A168" s="53" t="s">
        <v>230</v>
      </c>
      <c r="B168" s="39">
        <f>SUM('Step 3'!B168:Y168)</f>
        <v>23264</v>
      </c>
      <c r="C168" s="39">
        <f>SUM('Step 3'!C168:Z168)</f>
        <v>23026</v>
      </c>
      <c r="D168" s="39">
        <f>SUM('Step 3'!D168:AA168)</f>
        <v>22861</v>
      </c>
      <c r="E168" s="39">
        <f>SUM('Step 3'!E168:AB168)</f>
        <v>22697</v>
      </c>
      <c r="F168" s="39">
        <f>SUM('Step 3'!F168:AC168)</f>
        <v>22478</v>
      </c>
      <c r="G168" s="39">
        <f>SUM('Step 3'!G168:AD168)</f>
        <v>22394</v>
      </c>
      <c r="H168" s="39">
        <f>SUM('Step 3'!H168:AE168)</f>
        <v>22386</v>
      </c>
    </row>
    <row r="169" spans="1:9" x14ac:dyDescent="0.25">
      <c r="A169" s="53" t="s">
        <v>231</v>
      </c>
      <c r="B169" s="39">
        <f>SUM('Step 3'!B169:Y169)</f>
        <v>82904</v>
      </c>
      <c r="C169" s="39">
        <f>SUM('Step 3'!C169:Z169)</f>
        <v>82133</v>
      </c>
      <c r="D169" s="39">
        <f>SUM('Step 3'!D169:AA169)</f>
        <v>81650</v>
      </c>
      <c r="E169" s="39">
        <f>SUM('Step 3'!E169:AB169)</f>
        <v>81198</v>
      </c>
      <c r="F169" s="39">
        <f>SUM('Step 3'!F169:AC169)</f>
        <v>80786</v>
      </c>
      <c r="G169" s="39">
        <f>SUM('Step 3'!G169:AD169)</f>
        <v>80538</v>
      </c>
      <c r="H169" s="39">
        <f>SUM('Step 3'!H169:AE169)</f>
        <v>80479</v>
      </c>
    </row>
    <row r="170" spans="1:9" x14ac:dyDescent="0.25">
      <c r="A170" s="53" t="s">
        <v>232</v>
      </c>
      <c r="B170" s="39">
        <f>SUM('Step 3'!B170:Y170)</f>
        <v>758</v>
      </c>
      <c r="C170" s="39">
        <f>SUM('Step 3'!C170:Z170)</f>
        <v>742</v>
      </c>
      <c r="D170" s="39">
        <f>SUM('Step 3'!D170:AA170)</f>
        <v>739</v>
      </c>
      <c r="E170" s="39">
        <f>SUM('Step 3'!E170:AB170)</f>
        <v>735</v>
      </c>
      <c r="F170" s="39">
        <f>SUM('Step 3'!F170:AC170)</f>
        <v>742</v>
      </c>
      <c r="G170" s="39">
        <f>SUM('Step 3'!G170:AD170)</f>
        <v>739</v>
      </c>
      <c r="H170" s="39">
        <f>SUM('Step 3'!H170:AE170)</f>
        <v>744</v>
      </c>
    </row>
    <row r="171" spans="1:9" x14ac:dyDescent="0.25">
      <c r="A171" s="53" t="s">
        <v>233</v>
      </c>
      <c r="B171" s="39">
        <f>SUM('Step 3'!B171:Y171)</f>
        <v>10939</v>
      </c>
      <c r="C171" s="39">
        <f>SUM('Step 3'!C171:Z171)</f>
        <v>10867</v>
      </c>
      <c r="D171" s="39">
        <f>SUM('Step 3'!D171:AA171)</f>
        <v>10866</v>
      </c>
      <c r="E171" s="39">
        <f>SUM('Step 3'!E171:AB171)</f>
        <v>10872</v>
      </c>
      <c r="F171" s="39">
        <f>SUM('Step 3'!F171:AC171)</f>
        <v>10857</v>
      </c>
      <c r="G171" s="39">
        <f>SUM('Step 3'!G171:AD171)</f>
        <v>10848</v>
      </c>
      <c r="H171" s="39">
        <f>SUM('Step 3'!H171:AE171)</f>
        <v>10871</v>
      </c>
    </row>
    <row r="172" spans="1:9" x14ac:dyDescent="0.25">
      <c r="A172" s="53" t="s">
        <v>235</v>
      </c>
      <c r="B172" s="39">
        <f>SUM('Step 3'!B172:Y172)</f>
        <v>1945</v>
      </c>
      <c r="C172" s="39">
        <f>SUM('Step 3'!C172:Z172)</f>
        <v>1947</v>
      </c>
      <c r="D172" s="39">
        <f>SUM('Step 3'!D172:AA172)</f>
        <v>1961</v>
      </c>
      <c r="E172" s="39">
        <f>SUM('Step 3'!E172:AB172)</f>
        <v>1969</v>
      </c>
      <c r="F172" s="39">
        <f>SUM('Step 3'!F172:AC172)</f>
        <v>1965</v>
      </c>
      <c r="G172" s="39">
        <f>SUM('Step 3'!G172:AD172)</f>
        <v>1966</v>
      </c>
      <c r="H172" s="39">
        <f>SUM('Step 3'!H172:AE172)</f>
        <v>1980</v>
      </c>
    </row>
    <row r="173" spans="1:9" x14ac:dyDescent="0.25">
      <c r="A173" s="53" t="s">
        <v>236</v>
      </c>
      <c r="B173" s="39">
        <f>SUM('Step 3'!B173:Y173)</f>
        <v>4177</v>
      </c>
      <c r="C173" s="39">
        <f>SUM('Step 3'!C173:Z173)</f>
        <v>4146</v>
      </c>
      <c r="D173" s="39">
        <f>SUM('Step 3'!D173:AA173)</f>
        <v>4124</v>
      </c>
      <c r="E173" s="39">
        <f>SUM('Step 3'!E173:AB173)</f>
        <v>4104</v>
      </c>
      <c r="F173" s="39">
        <f>SUM('Step 3'!F173:AC173)</f>
        <v>4118</v>
      </c>
      <c r="G173" s="39">
        <f>SUM('Step 3'!G173:AD173)</f>
        <v>4125</v>
      </c>
      <c r="H173" s="39">
        <f>SUM('Step 3'!H173:AE173)</f>
        <v>4139</v>
      </c>
    </row>
    <row r="174" spans="1:9" x14ac:dyDescent="0.25">
      <c r="A174" s="53" t="s">
        <v>237</v>
      </c>
      <c r="B174" s="39">
        <f>SUM('Step 3'!B174:Y174)</f>
        <v>6048</v>
      </c>
      <c r="C174" s="39">
        <f>SUM('Step 3'!C174:Z174)</f>
        <v>5989</v>
      </c>
      <c r="D174" s="39">
        <f>SUM('Step 3'!D174:AA174)</f>
        <v>5956</v>
      </c>
      <c r="E174" s="39">
        <f>SUM('Step 3'!E174:AB174)</f>
        <v>5923</v>
      </c>
      <c r="F174" s="39">
        <f>SUM('Step 3'!F174:AC174)</f>
        <v>5863</v>
      </c>
      <c r="G174" s="39">
        <f>SUM('Step 3'!G174:AD174)</f>
        <v>5819</v>
      </c>
      <c r="H174" s="39">
        <f>SUM('Step 3'!H174:AE174)</f>
        <v>5822</v>
      </c>
    </row>
    <row r="175" spans="1:9" x14ac:dyDescent="0.25">
      <c r="A175" s="53" t="s">
        <v>238</v>
      </c>
      <c r="B175" s="39">
        <f>SUM('Step 3'!B175:Y175)</f>
        <v>59915</v>
      </c>
      <c r="C175" s="39">
        <f>SUM('Step 3'!C175:Z175)</f>
        <v>59298</v>
      </c>
      <c r="D175" s="39">
        <f>SUM('Step 3'!D175:AA175)</f>
        <v>58902</v>
      </c>
      <c r="E175" s="39">
        <f>SUM('Step 3'!E175:AB175)</f>
        <v>58512</v>
      </c>
      <c r="F175" s="39">
        <f>SUM('Step 3'!F175:AC175)</f>
        <v>58109</v>
      </c>
      <c r="G175" s="39">
        <f>SUM('Step 3'!G175:AD175)</f>
        <v>57755</v>
      </c>
      <c r="H175" s="39">
        <f>SUM('Step 3'!H175:AE175)</f>
        <v>57593</v>
      </c>
    </row>
    <row r="176" spans="1:9" x14ac:dyDescent="0.25">
      <c r="A176" s="53" t="s">
        <v>239</v>
      </c>
      <c r="B176" s="39">
        <f>SUM('Step 3'!B176:Y176)</f>
        <v>171602</v>
      </c>
      <c r="C176" s="39">
        <f>SUM('Step 3'!C176:Z176)</f>
        <v>170106</v>
      </c>
      <c r="D176" s="39">
        <f>SUM('Step 3'!D176:AA176)</f>
        <v>169268</v>
      </c>
      <c r="E176" s="39">
        <f>SUM('Step 3'!E176:AB176)</f>
        <v>168377</v>
      </c>
      <c r="F176" s="39">
        <f>SUM('Step 3'!F176:AC176)</f>
        <v>167629</v>
      </c>
      <c r="G176" s="39">
        <f>SUM('Step 3'!G176:AD176)</f>
        <v>167176</v>
      </c>
      <c r="H176" s="39">
        <f>SUM('Step 3'!H176:AE176)</f>
        <v>167147</v>
      </c>
    </row>
    <row r="177" spans="1:8" x14ac:dyDescent="0.25">
      <c r="A177" s="53" t="s">
        <v>240</v>
      </c>
      <c r="B177" s="39">
        <f>SUM('Step 3'!B177:Y177)</f>
        <v>164575</v>
      </c>
      <c r="C177" s="39">
        <f>SUM('Step 3'!C177:Z177)</f>
        <v>163102</v>
      </c>
      <c r="D177" s="39">
        <f>SUM('Step 3'!D177:AA177)</f>
        <v>162296</v>
      </c>
      <c r="E177" s="39">
        <f>SUM('Step 3'!E177:AB177)</f>
        <v>161414</v>
      </c>
      <c r="F177" s="39">
        <f>SUM('Step 3'!F177:AC177)</f>
        <v>160651</v>
      </c>
      <c r="G177" s="39">
        <f>SUM('Step 3'!G177:AD177)</f>
        <v>160192</v>
      </c>
      <c r="H177" s="39">
        <f>SUM('Step 3'!H177:AE177)</f>
        <v>160190</v>
      </c>
    </row>
    <row r="178" spans="1:8" x14ac:dyDescent="0.25">
      <c r="A178" s="53" t="s">
        <v>241</v>
      </c>
      <c r="B178" s="39">
        <f>SUM('Step 3'!B178:Y178)</f>
        <v>13816</v>
      </c>
      <c r="C178" s="39">
        <f>SUM('Step 3'!C178:Z178)</f>
        <v>13648</v>
      </c>
      <c r="D178" s="39">
        <f>SUM('Step 3'!D178:AA178)</f>
        <v>13534</v>
      </c>
      <c r="E178" s="39">
        <f>SUM('Step 3'!E178:AB178)</f>
        <v>13388</v>
      </c>
      <c r="F178" s="39">
        <f>SUM('Step 3'!F178:AC178)</f>
        <v>13301</v>
      </c>
      <c r="G178" s="39">
        <f>SUM('Step 3'!G178:AD178)</f>
        <v>13285</v>
      </c>
      <c r="H178" s="39">
        <f>SUM('Step 3'!H178:AE178)</f>
        <v>13301</v>
      </c>
    </row>
    <row r="179" spans="1:8" x14ac:dyDescent="0.25">
      <c r="A179" s="53" t="s">
        <v>242</v>
      </c>
      <c r="B179" s="39">
        <f>SUM('Step 3'!B179:Y179)</f>
        <v>5667</v>
      </c>
      <c r="C179" s="39">
        <f>SUM('Step 3'!C179:Z179)</f>
        <v>5637</v>
      </c>
      <c r="D179" s="39">
        <f>SUM('Step 3'!D179:AA179)</f>
        <v>5594</v>
      </c>
      <c r="E179" s="39">
        <f>SUM('Step 3'!E179:AB179)</f>
        <v>5572</v>
      </c>
      <c r="F179" s="39">
        <f>SUM('Step 3'!F179:AC179)</f>
        <v>5524</v>
      </c>
      <c r="G179" s="39">
        <f>SUM('Step 3'!G179:AD179)</f>
        <v>5492</v>
      </c>
      <c r="H179" s="39">
        <f>SUM('Step 3'!H179:AE179)</f>
        <v>5432</v>
      </c>
    </row>
    <row r="180" spans="1:8" x14ac:dyDescent="0.25">
      <c r="A180" s="53" t="s">
        <v>243</v>
      </c>
      <c r="B180" s="39">
        <f>SUM('Step 3'!B180:Y180)</f>
        <v>45540</v>
      </c>
      <c r="C180" s="39">
        <f>SUM('Step 3'!C180:Z180)</f>
        <v>45071</v>
      </c>
      <c r="D180" s="39">
        <f>SUM('Step 3'!D180:AA180)</f>
        <v>44769</v>
      </c>
      <c r="E180" s="39">
        <f>SUM('Step 3'!E180:AB180)</f>
        <v>44492</v>
      </c>
      <c r="F180" s="39">
        <f>SUM('Step 3'!F180:AC180)</f>
        <v>44202</v>
      </c>
      <c r="G180" s="39">
        <f>SUM('Step 3'!G180:AD180)</f>
        <v>43947</v>
      </c>
      <c r="H180" s="39">
        <f>SUM('Step 3'!H180:AE180)</f>
        <v>43903</v>
      </c>
    </row>
    <row r="181" spans="1:8" x14ac:dyDescent="0.25">
      <c r="A181" s="53" t="s">
        <v>244</v>
      </c>
      <c r="B181" s="39">
        <f>SUM('Step 3'!B181:Y181)</f>
        <v>75357</v>
      </c>
      <c r="C181" s="39">
        <f>SUM('Step 3'!C181:Z181)</f>
        <v>74573</v>
      </c>
      <c r="D181" s="39">
        <f>SUM('Step 3'!D181:AA181)</f>
        <v>74069</v>
      </c>
      <c r="E181" s="39">
        <f>SUM('Step 3'!E181:AB181)</f>
        <v>73572</v>
      </c>
      <c r="F181" s="39">
        <f>SUM('Step 3'!F181:AC181)</f>
        <v>73139</v>
      </c>
      <c r="G181" s="39">
        <f>SUM('Step 3'!G181:AD181)</f>
        <v>72860</v>
      </c>
      <c r="H181" s="39">
        <f>SUM('Step 3'!H181:AE181)</f>
        <v>72860</v>
      </c>
    </row>
    <row r="182" spans="1:8" x14ac:dyDescent="0.25">
      <c r="A182" s="53" t="s">
        <v>245</v>
      </c>
      <c r="B182" s="39">
        <f>SUM('Step 3'!B182:Y182)</f>
        <v>4813</v>
      </c>
      <c r="C182" s="39">
        <f>SUM('Step 3'!C182:Z182)</f>
        <v>4802</v>
      </c>
      <c r="D182" s="39">
        <f>SUM('Step 3'!D182:AA182)</f>
        <v>4789</v>
      </c>
      <c r="E182" s="39">
        <f>SUM('Step 3'!E182:AB182)</f>
        <v>4773</v>
      </c>
      <c r="F182" s="39">
        <f>SUM('Step 3'!F182:AC182)</f>
        <v>4751</v>
      </c>
      <c r="G182" s="39">
        <f>SUM('Step 3'!G182:AD182)</f>
        <v>4759</v>
      </c>
      <c r="H182" s="39">
        <f>SUM('Step 3'!H182:AE182)</f>
        <v>4769</v>
      </c>
    </row>
    <row r="183" spans="1:8" x14ac:dyDescent="0.25">
      <c r="A183" s="53" t="s">
        <v>246</v>
      </c>
      <c r="B183" s="39">
        <f>SUM('Step 3'!B183:Y183)</f>
        <v>27456</v>
      </c>
      <c r="C183" s="39">
        <f>SUM('Step 3'!C183:Z183)</f>
        <v>27244</v>
      </c>
      <c r="D183" s="39">
        <f>SUM('Step 3'!D183:AA183)</f>
        <v>27083</v>
      </c>
      <c r="E183" s="39">
        <f>SUM('Step 3'!E183:AB183)</f>
        <v>26920</v>
      </c>
      <c r="F183" s="39">
        <f>SUM('Step 3'!F183:AC183)</f>
        <v>26784</v>
      </c>
      <c r="G183" s="39">
        <f>SUM('Step 3'!G183:AD183)</f>
        <v>26738</v>
      </c>
      <c r="H183" s="39">
        <f>SUM('Step 3'!H183:AE183)</f>
        <v>26766</v>
      </c>
    </row>
    <row r="184" spans="1:8" x14ac:dyDescent="0.25">
      <c r="A184" s="53" t="s">
        <v>247</v>
      </c>
      <c r="B184" s="39">
        <f>SUM('Step 3'!B184:Y184)</f>
        <v>1979</v>
      </c>
      <c r="C184" s="39">
        <f>SUM('Step 3'!C184:Z184)</f>
        <v>1958</v>
      </c>
      <c r="D184" s="39">
        <f>SUM('Step 3'!D184:AA184)</f>
        <v>1959</v>
      </c>
      <c r="E184" s="39">
        <f>SUM('Step 3'!E184:AB184)</f>
        <v>1956</v>
      </c>
      <c r="F184" s="39">
        <f>SUM('Step 3'!F184:AC184)</f>
        <v>1955</v>
      </c>
      <c r="G184" s="39">
        <f>SUM('Step 3'!G184:AD184)</f>
        <v>1957</v>
      </c>
      <c r="H184" s="39">
        <f>SUM('Step 3'!H184:AE184)</f>
        <v>1947</v>
      </c>
    </row>
    <row r="185" spans="1:8" x14ac:dyDescent="0.25">
      <c r="A185" s="53" t="s">
        <v>248</v>
      </c>
      <c r="B185" s="39">
        <f>SUM('Step 3'!B185:Y185)</f>
        <v>10855</v>
      </c>
      <c r="C185" s="39">
        <f>SUM('Step 3'!C185:Z185)</f>
        <v>10821</v>
      </c>
      <c r="D185" s="39">
        <f>SUM('Step 3'!D185:AA185)</f>
        <v>10831</v>
      </c>
      <c r="E185" s="39">
        <f>SUM('Step 3'!E185:AB185)</f>
        <v>10868</v>
      </c>
      <c r="F185" s="39">
        <f>SUM('Step 3'!F185:AC185)</f>
        <v>10899</v>
      </c>
      <c r="G185" s="39">
        <f>SUM('Step 3'!G185:AD185)</f>
        <v>10951</v>
      </c>
      <c r="H185" s="39">
        <f>SUM('Step 3'!H185:AE185)</f>
        <v>10984</v>
      </c>
    </row>
    <row r="186" spans="1:8" x14ac:dyDescent="0.25">
      <c r="A186" s="53" t="s">
        <v>249</v>
      </c>
      <c r="B186" s="39">
        <f>SUM('Step 3'!B186:Y186)</f>
        <v>8178</v>
      </c>
      <c r="C186" s="39">
        <f>SUM('Step 3'!C186:Z186)</f>
        <v>8127</v>
      </c>
      <c r="D186" s="39">
        <f>SUM('Step 3'!D186:AA186)</f>
        <v>8118</v>
      </c>
      <c r="E186" s="39">
        <f>SUM('Step 3'!E186:AB186)</f>
        <v>8099</v>
      </c>
      <c r="F186" s="39">
        <f>SUM('Step 3'!F186:AC186)</f>
        <v>8095</v>
      </c>
      <c r="G186" s="39">
        <f>SUM('Step 3'!G186:AD186)</f>
        <v>8103</v>
      </c>
      <c r="H186" s="39">
        <f>SUM('Step 3'!H186:AE186)</f>
        <v>8115</v>
      </c>
    </row>
    <row r="187" spans="1:8" x14ac:dyDescent="0.25">
      <c r="A187" s="53" t="s">
        <v>250</v>
      </c>
      <c r="B187" s="39">
        <f>SUM('Step 3'!B187:Y187)</f>
        <v>2263</v>
      </c>
      <c r="C187" s="39">
        <f>SUM('Step 3'!C187:Z187)</f>
        <v>2255</v>
      </c>
      <c r="D187" s="39">
        <f>SUM('Step 3'!D187:AA187)</f>
        <v>2249</v>
      </c>
      <c r="E187" s="39">
        <f>SUM('Step 3'!E187:AB187)</f>
        <v>2244</v>
      </c>
      <c r="F187" s="39">
        <f>SUM('Step 3'!F187:AC187)</f>
        <v>2236</v>
      </c>
      <c r="G187" s="39">
        <f>SUM('Step 3'!G187:AD187)</f>
        <v>2230</v>
      </c>
      <c r="H187" s="39">
        <f>SUM('Step 3'!H187:AE187)</f>
        <v>2236</v>
      </c>
    </row>
    <row r="188" spans="1:8" x14ac:dyDescent="0.25">
      <c r="A188" s="53" t="s">
        <v>251</v>
      </c>
      <c r="B188" s="39">
        <f>SUM('Step 3'!B188:Y188)</f>
        <v>17734</v>
      </c>
      <c r="C188" s="39">
        <f>SUM('Step 3'!C188:Z188)</f>
        <v>17581</v>
      </c>
      <c r="D188" s="39">
        <f>SUM('Step 3'!D188:AA188)</f>
        <v>17497</v>
      </c>
      <c r="E188" s="39">
        <f>SUM('Step 3'!E188:AB188)</f>
        <v>17416</v>
      </c>
      <c r="F188" s="39">
        <f>SUM('Step 3'!F188:AC188)</f>
        <v>17290</v>
      </c>
      <c r="G188" s="39">
        <f>SUM('Step 3'!G188:AD188)</f>
        <v>17196</v>
      </c>
      <c r="H188" s="39">
        <f>SUM('Step 3'!H188:AE188)</f>
        <v>17159</v>
      </c>
    </row>
    <row r="189" spans="1:8" x14ac:dyDescent="0.25">
      <c r="A189" s="53" t="s">
        <v>252</v>
      </c>
      <c r="B189" s="39">
        <f>SUM('Step 3'!B189:Y189)</f>
        <v>11914</v>
      </c>
      <c r="C189" s="39">
        <f>SUM('Step 3'!C189:Z189)</f>
        <v>11830</v>
      </c>
      <c r="D189" s="39">
        <f>SUM('Step 3'!D189:AA189)</f>
        <v>11787</v>
      </c>
      <c r="E189" s="39">
        <f>SUM('Step 3'!E189:AB189)</f>
        <v>11767</v>
      </c>
      <c r="F189" s="39">
        <f>SUM('Step 3'!F189:AC189)</f>
        <v>11717</v>
      </c>
      <c r="G189" s="39">
        <f>SUM('Step 3'!G189:AD189)</f>
        <v>11699</v>
      </c>
      <c r="H189" s="39">
        <f>SUM('Step 3'!H189:AE189)</f>
        <v>11674</v>
      </c>
    </row>
    <row r="190" spans="1:8" x14ac:dyDescent="0.25">
      <c r="A190" s="53" t="s">
        <v>253</v>
      </c>
      <c r="B190" s="39">
        <f>SUM('Step 3'!B190:Y190)</f>
        <v>8257</v>
      </c>
      <c r="C190" s="39">
        <f>SUM('Step 3'!C190:Z190)</f>
        <v>8197</v>
      </c>
      <c r="D190" s="39">
        <f>SUM('Step 3'!D190:AA190)</f>
        <v>8214</v>
      </c>
      <c r="E190" s="39">
        <f>SUM('Step 3'!E190:AB190)</f>
        <v>8207</v>
      </c>
      <c r="F190" s="39">
        <f>SUM('Step 3'!F190:AC190)</f>
        <v>8238</v>
      </c>
      <c r="G190" s="39">
        <f>SUM('Step 3'!G190:AD190)</f>
        <v>8316</v>
      </c>
      <c r="H190" s="39">
        <f>SUM('Step 3'!H190:AE190)</f>
        <v>8395</v>
      </c>
    </row>
    <row r="191" spans="1:8" x14ac:dyDescent="0.25">
      <c r="A191" s="53" t="s">
        <v>452</v>
      </c>
      <c r="B191" s="39">
        <f>SUM('Step 3'!B191:Y191)</f>
        <v>3311955</v>
      </c>
      <c r="C191" s="39">
        <f>SUM('Step 3'!C191:Z191)</f>
        <v>3284230</v>
      </c>
      <c r="D191" s="39">
        <f>SUM('Step 3'!D191:AA191)</f>
        <v>3268912</v>
      </c>
      <c r="E191" s="39">
        <f>SUM('Step 3'!E191:AB191)</f>
        <v>3254232</v>
      </c>
      <c r="F191" s="39">
        <f>SUM('Step 3'!F191:AC191)</f>
        <v>3241098</v>
      </c>
      <c r="G191" s="39">
        <f>SUM('Step 3'!G191:AD191)</f>
        <v>3234692</v>
      </c>
      <c r="H191" s="39">
        <f>SUM('Step 3'!H191:AE191)</f>
        <v>3238274</v>
      </c>
    </row>
    <row r="192" spans="1:8" x14ac:dyDescent="0.25">
      <c r="A192" s="53" t="s">
        <v>254</v>
      </c>
      <c r="B192" s="39">
        <f>SUM('Step 3'!B192:Y192)</f>
        <v>2979</v>
      </c>
      <c r="C192" s="39">
        <f>SUM('Step 3'!C192:Z192)</f>
        <v>2971</v>
      </c>
      <c r="D192" s="39">
        <f>SUM('Step 3'!D192:AA192)</f>
        <v>2959</v>
      </c>
      <c r="E192" s="39">
        <f>SUM('Step 3'!E192:AB192)</f>
        <v>2952</v>
      </c>
      <c r="F192" s="39">
        <f>SUM('Step 3'!F192:AC192)</f>
        <v>2942</v>
      </c>
      <c r="G192" s="39">
        <f>SUM('Step 3'!G192:AD192)</f>
        <v>2937</v>
      </c>
      <c r="H192" s="39">
        <f>SUM('Step 3'!H192:AE192)</f>
        <v>2919</v>
      </c>
    </row>
    <row r="193" spans="1:8" x14ac:dyDescent="0.25">
      <c r="A193" s="53" t="s">
        <v>255</v>
      </c>
      <c r="B193" s="39">
        <f>SUM('Step 3'!B193:Y193)</f>
        <v>4756</v>
      </c>
      <c r="C193" s="39">
        <f>SUM('Step 3'!C193:Z193)</f>
        <v>4734</v>
      </c>
      <c r="D193" s="39">
        <f>SUM('Step 3'!D193:AA193)</f>
        <v>4733</v>
      </c>
      <c r="E193" s="39">
        <f>SUM('Step 3'!E193:AB193)</f>
        <v>4736</v>
      </c>
      <c r="F193" s="39">
        <f>SUM('Step 3'!F193:AC193)</f>
        <v>4734</v>
      </c>
      <c r="G193" s="39">
        <f>SUM('Step 3'!G193:AD193)</f>
        <v>4732</v>
      </c>
      <c r="H193" s="39">
        <f>SUM('Step 3'!H193:AE193)</f>
        <v>4757</v>
      </c>
    </row>
    <row r="194" spans="1:8" x14ac:dyDescent="0.25">
      <c r="A194" s="53" t="s">
        <v>256</v>
      </c>
      <c r="B194" s="39">
        <f>SUM('Step 3'!B194:Y194)</f>
        <v>4730</v>
      </c>
      <c r="C194" s="39">
        <f>SUM('Step 3'!C194:Z194)</f>
        <v>4697</v>
      </c>
      <c r="D194" s="39">
        <f>SUM('Step 3'!D194:AA194)</f>
        <v>4689</v>
      </c>
      <c r="E194" s="39">
        <f>SUM('Step 3'!E194:AB194)</f>
        <v>4663</v>
      </c>
      <c r="F194" s="39">
        <f>SUM('Step 3'!F194:AC194)</f>
        <v>4608</v>
      </c>
      <c r="G194" s="39">
        <f>SUM('Step 3'!G194:AD194)</f>
        <v>4594</v>
      </c>
      <c r="H194" s="39">
        <f>SUM('Step 3'!H194:AE194)</f>
        <v>4582</v>
      </c>
    </row>
    <row r="195" spans="1:8" x14ac:dyDescent="0.25">
      <c r="A195" s="53" t="s">
        <v>257</v>
      </c>
      <c r="B195" s="39">
        <f>SUM('Step 3'!B195:Y195)</f>
        <v>25649</v>
      </c>
      <c r="C195" s="39">
        <f>SUM('Step 3'!C195:Z195)</f>
        <v>25468</v>
      </c>
      <c r="D195" s="39">
        <f>SUM('Step 3'!D195:AA195)</f>
        <v>25269</v>
      </c>
      <c r="E195" s="39">
        <f>SUM('Step 3'!E195:AB195)</f>
        <v>25084</v>
      </c>
      <c r="F195" s="39">
        <f>SUM('Step 3'!F195:AC195)</f>
        <v>24949</v>
      </c>
      <c r="G195" s="39">
        <f>SUM('Step 3'!G195:AD195)</f>
        <v>24852</v>
      </c>
      <c r="H195" s="39">
        <f>SUM('Step 3'!H195:AE195)</f>
        <v>24854</v>
      </c>
    </row>
    <row r="196" spans="1:8" x14ac:dyDescent="0.25">
      <c r="A196" s="53" t="s">
        <v>258</v>
      </c>
      <c r="B196" s="39">
        <f>SUM('Step 3'!B196:Y196)</f>
        <v>5536</v>
      </c>
      <c r="C196" s="39">
        <f>SUM('Step 3'!C196:Z196)</f>
        <v>5487</v>
      </c>
      <c r="D196" s="39">
        <f>SUM('Step 3'!D196:AA196)</f>
        <v>5467</v>
      </c>
      <c r="E196" s="39">
        <f>SUM('Step 3'!E196:AB196)</f>
        <v>5445</v>
      </c>
      <c r="F196" s="39">
        <f>SUM('Step 3'!F196:AC196)</f>
        <v>5441</v>
      </c>
      <c r="G196" s="39">
        <f>SUM('Step 3'!G196:AD196)</f>
        <v>5463</v>
      </c>
      <c r="H196" s="39">
        <f>SUM('Step 3'!H196:AE196)</f>
        <v>5498</v>
      </c>
    </row>
    <row r="197" spans="1:8" x14ac:dyDescent="0.25">
      <c r="A197" s="53" t="s">
        <v>259</v>
      </c>
      <c r="B197" s="39">
        <f>SUM('Step 3'!B197:Y197)</f>
        <v>11200</v>
      </c>
      <c r="C197" s="39">
        <f>SUM('Step 3'!C197:Z197)</f>
        <v>11182</v>
      </c>
      <c r="D197" s="39">
        <f>SUM('Step 3'!D197:AA197)</f>
        <v>11178</v>
      </c>
      <c r="E197" s="39">
        <f>SUM('Step 3'!E197:AB197)</f>
        <v>11173</v>
      </c>
      <c r="F197" s="39">
        <f>SUM('Step 3'!F197:AC197)</f>
        <v>11157</v>
      </c>
      <c r="G197" s="39">
        <f>SUM('Step 3'!G197:AD197)</f>
        <v>11151</v>
      </c>
      <c r="H197" s="39">
        <f>SUM('Step 3'!H197:AE197)</f>
        <v>11182</v>
      </c>
    </row>
    <row r="198" spans="1:8" x14ac:dyDescent="0.25">
      <c r="A198" s="53" t="s">
        <v>260</v>
      </c>
      <c r="B198" s="39">
        <f>SUM('Step 3'!B198:Y198)</f>
        <v>2668</v>
      </c>
      <c r="C198" s="39">
        <f>SUM('Step 3'!C198:Z198)</f>
        <v>2662</v>
      </c>
      <c r="D198" s="39">
        <f>SUM('Step 3'!D198:AA198)</f>
        <v>2654</v>
      </c>
      <c r="E198" s="39">
        <f>SUM('Step 3'!E198:AB198)</f>
        <v>2644</v>
      </c>
      <c r="F198" s="39">
        <f>SUM('Step 3'!F198:AC198)</f>
        <v>2638</v>
      </c>
      <c r="G198" s="39">
        <f>SUM('Step 3'!G198:AD198)</f>
        <v>2648</v>
      </c>
      <c r="H198" s="39">
        <f>SUM('Step 3'!H198:AE198)</f>
        <v>2664</v>
      </c>
    </row>
    <row r="199" spans="1:8" x14ac:dyDescent="0.25">
      <c r="A199" s="53" t="s">
        <v>261</v>
      </c>
      <c r="B199" s="39">
        <f>SUM('Step 3'!B199:Y199)</f>
        <v>3051</v>
      </c>
      <c r="C199" s="39">
        <f>SUM('Step 3'!C199:Z199)</f>
        <v>3033</v>
      </c>
      <c r="D199" s="39">
        <f>SUM('Step 3'!D199:AA199)</f>
        <v>3001</v>
      </c>
      <c r="E199" s="39">
        <f>SUM('Step 3'!E199:AB199)</f>
        <v>2997</v>
      </c>
      <c r="F199" s="39">
        <f>SUM('Step 3'!F199:AC199)</f>
        <v>2980</v>
      </c>
      <c r="G199" s="39">
        <f>SUM('Step 3'!G199:AD199)</f>
        <v>2965</v>
      </c>
      <c r="H199" s="39">
        <f>SUM('Step 3'!H199:AE199)</f>
        <v>2955</v>
      </c>
    </row>
    <row r="200" spans="1:8" x14ac:dyDescent="0.25">
      <c r="A200" s="53" t="s">
        <v>262</v>
      </c>
      <c r="B200" s="39">
        <f>SUM('Step 3'!B200:Y200)</f>
        <v>28467</v>
      </c>
      <c r="C200" s="39">
        <f>SUM('Step 3'!C200:Z200)</f>
        <v>28277</v>
      </c>
      <c r="D200" s="39">
        <f>SUM('Step 3'!D200:AA200)</f>
        <v>28135</v>
      </c>
      <c r="E200" s="39">
        <f>SUM('Step 3'!E200:AB200)</f>
        <v>28007</v>
      </c>
      <c r="F200" s="39">
        <f>SUM('Step 3'!F200:AC200)</f>
        <v>27825</v>
      </c>
      <c r="G200" s="39">
        <f>SUM('Step 3'!G200:AD200)</f>
        <v>27712</v>
      </c>
      <c r="H200" s="39">
        <f>SUM('Step 3'!H200:AE200)</f>
        <v>27695</v>
      </c>
    </row>
    <row r="201" spans="1:8" x14ac:dyDescent="0.25">
      <c r="A201" s="53" t="s">
        <v>263</v>
      </c>
      <c r="B201" s="39">
        <f>SUM('Step 3'!B201:Y201)</f>
        <v>12729</v>
      </c>
      <c r="C201" s="39">
        <f>SUM('Step 3'!C201:Z201)</f>
        <v>12667</v>
      </c>
      <c r="D201" s="39">
        <f>SUM('Step 3'!D201:AA201)</f>
        <v>12616</v>
      </c>
      <c r="E201" s="39">
        <f>SUM('Step 3'!E201:AB201)</f>
        <v>12544</v>
      </c>
      <c r="F201" s="39">
        <f>SUM('Step 3'!F201:AC201)</f>
        <v>12488</v>
      </c>
      <c r="G201" s="39">
        <f>SUM('Step 3'!G201:AD201)</f>
        <v>12475</v>
      </c>
      <c r="H201" s="39">
        <f>SUM('Step 3'!H201:AE201)</f>
        <v>12484</v>
      </c>
    </row>
    <row r="202" spans="1:8" x14ac:dyDescent="0.25">
      <c r="A202" s="53" t="s">
        <v>265</v>
      </c>
      <c r="B202" s="39">
        <f>SUM('Step 3'!B202:Y202)</f>
        <v>656077</v>
      </c>
      <c r="C202" s="39">
        <f>SUM('Step 3'!C202:Z202)</f>
        <v>650846</v>
      </c>
      <c r="D202" s="39">
        <f>SUM('Step 3'!D202:AA202)</f>
        <v>647947</v>
      </c>
      <c r="E202" s="39">
        <f>SUM('Step 3'!E202:AB202)</f>
        <v>645100</v>
      </c>
      <c r="F202" s="39">
        <f>SUM('Step 3'!F202:AC202)</f>
        <v>642467</v>
      </c>
      <c r="G202" s="39">
        <f>SUM('Step 3'!G202:AD202)</f>
        <v>640999</v>
      </c>
      <c r="H202" s="39">
        <f>SUM('Step 3'!H202:AE202)</f>
        <v>641760</v>
      </c>
    </row>
    <row r="203" spans="1:8" x14ac:dyDescent="0.25">
      <c r="A203" s="53" t="s">
        <v>266</v>
      </c>
      <c r="B203" s="39">
        <f>SUM('Step 3'!B203:Y203)</f>
        <v>3543</v>
      </c>
      <c r="C203" s="39">
        <f>SUM('Step 3'!C203:Z203)</f>
        <v>3527</v>
      </c>
      <c r="D203" s="39">
        <f>SUM('Step 3'!D203:AA203)</f>
        <v>3520</v>
      </c>
      <c r="E203" s="39">
        <f>SUM('Step 3'!E203:AB203)</f>
        <v>3521</v>
      </c>
      <c r="F203" s="39">
        <f>SUM('Step 3'!F203:AC203)</f>
        <v>3548</v>
      </c>
      <c r="G203" s="39">
        <f>SUM('Step 3'!G203:AD203)</f>
        <v>3554</v>
      </c>
      <c r="H203" s="39">
        <f>SUM('Step 3'!H203:AE203)</f>
        <v>3582</v>
      </c>
    </row>
    <row r="204" spans="1:8" x14ac:dyDescent="0.25">
      <c r="A204" s="53" t="s">
        <v>267</v>
      </c>
      <c r="B204" s="39">
        <f>SUM('Step 3'!B204:Y204)</f>
        <v>14010</v>
      </c>
      <c r="C204" s="39">
        <f>SUM('Step 3'!C204:Z204)</f>
        <v>13851</v>
      </c>
      <c r="D204" s="39">
        <f>SUM('Step 3'!D204:AA204)</f>
        <v>13739</v>
      </c>
      <c r="E204" s="39">
        <f>SUM('Step 3'!E204:AB204)</f>
        <v>13638</v>
      </c>
      <c r="F204" s="39">
        <f>SUM('Step 3'!F204:AC204)</f>
        <v>13572</v>
      </c>
      <c r="G204" s="39">
        <f>SUM('Step 3'!G204:AD204)</f>
        <v>13546</v>
      </c>
      <c r="H204" s="39">
        <f>SUM('Step 3'!H204:AE204)</f>
        <v>13560</v>
      </c>
    </row>
    <row r="205" spans="1:8" x14ac:dyDescent="0.25">
      <c r="A205" s="53" t="s">
        <v>268</v>
      </c>
      <c r="B205" s="39">
        <f>SUM('Step 3'!B205:Y205)</f>
        <v>6982</v>
      </c>
      <c r="C205" s="39">
        <f>SUM('Step 3'!C205:Z205)</f>
        <v>6943</v>
      </c>
      <c r="D205" s="39">
        <f>SUM('Step 3'!D205:AA205)</f>
        <v>6904</v>
      </c>
      <c r="E205" s="39">
        <f>SUM('Step 3'!E205:AB205)</f>
        <v>6870</v>
      </c>
      <c r="F205" s="39">
        <f>SUM('Step 3'!F205:AC205)</f>
        <v>6852</v>
      </c>
      <c r="G205" s="39">
        <f>SUM('Step 3'!G205:AD205)</f>
        <v>6854</v>
      </c>
      <c r="H205" s="39">
        <f>SUM('Step 3'!H205:AE205)</f>
        <v>6868</v>
      </c>
    </row>
    <row r="206" spans="1:8" x14ac:dyDescent="0.25">
      <c r="A206" s="53" t="s">
        <v>269</v>
      </c>
      <c r="B206" s="39">
        <f>SUM('Step 3'!B206:Y206)</f>
        <v>3613</v>
      </c>
      <c r="C206" s="39">
        <f>SUM('Step 3'!C206:Z206)</f>
        <v>3593</v>
      </c>
      <c r="D206" s="39">
        <f>SUM('Step 3'!D206:AA206)</f>
        <v>3589</v>
      </c>
      <c r="E206" s="39">
        <f>SUM('Step 3'!E206:AB206)</f>
        <v>3599</v>
      </c>
      <c r="F206" s="39">
        <f>SUM('Step 3'!F206:AC206)</f>
        <v>3615</v>
      </c>
      <c r="G206" s="39">
        <f>SUM('Step 3'!G206:AD206)</f>
        <v>3647</v>
      </c>
      <c r="H206" s="39">
        <f>SUM('Step 3'!H206:AE206)</f>
        <v>3681</v>
      </c>
    </row>
    <row r="207" spans="1:8" x14ac:dyDescent="0.25">
      <c r="A207" s="53" t="s">
        <v>270</v>
      </c>
      <c r="B207" s="39">
        <f>SUM('Step 3'!B207:Y207)</f>
        <v>1821</v>
      </c>
      <c r="C207" s="39">
        <f>SUM('Step 3'!C207:Z207)</f>
        <v>1806</v>
      </c>
      <c r="D207" s="39">
        <f>SUM('Step 3'!D207:AA207)</f>
        <v>1791</v>
      </c>
      <c r="E207" s="39">
        <f>SUM('Step 3'!E207:AB207)</f>
        <v>1775</v>
      </c>
      <c r="F207" s="39">
        <f>SUM('Step 3'!F207:AC207)</f>
        <v>1775</v>
      </c>
      <c r="G207" s="39">
        <f>SUM('Step 3'!G207:AD207)</f>
        <v>1768</v>
      </c>
      <c r="H207" s="39">
        <f>SUM('Step 3'!H207:AE207)</f>
        <v>1757</v>
      </c>
    </row>
    <row r="208" spans="1:8" x14ac:dyDescent="0.25">
      <c r="A208" s="53" t="s">
        <v>271</v>
      </c>
      <c r="B208" s="39">
        <f>SUM('Step 3'!B208:Y208)</f>
        <v>11304</v>
      </c>
      <c r="C208" s="39">
        <f>SUM('Step 3'!C208:Z208)</f>
        <v>11213</v>
      </c>
      <c r="D208" s="39">
        <f>SUM('Step 3'!D208:AA208)</f>
        <v>11189</v>
      </c>
      <c r="E208" s="39">
        <f>SUM('Step 3'!E208:AB208)</f>
        <v>11106</v>
      </c>
      <c r="F208" s="39">
        <f>SUM('Step 3'!F208:AC208)</f>
        <v>11011</v>
      </c>
      <c r="G208" s="39">
        <f>SUM('Step 3'!G208:AD208)</f>
        <v>10931</v>
      </c>
      <c r="H208" s="39">
        <f>SUM('Step 3'!H208:AE208)</f>
        <v>10950</v>
      </c>
    </row>
    <row r="209" spans="1:8" x14ac:dyDescent="0.25">
      <c r="A209" s="53" t="s">
        <v>273</v>
      </c>
      <c r="B209" s="39">
        <f>SUM('Step 3'!B209:Y209)</f>
        <v>4759</v>
      </c>
      <c r="C209" s="39">
        <f>SUM('Step 3'!C209:Z209)</f>
        <v>4723</v>
      </c>
      <c r="D209" s="39">
        <f>SUM('Step 3'!D209:AA209)</f>
        <v>4735</v>
      </c>
      <c r="E209" s="39">
        <f>SUM('Step 3'!E209:AB209)</f>
        <v>4719</v>
      </c>
      <c r="F209" s="39">
        <f>SUM('Step 3'!F209:AC209)</f>
        <v>4731</v>
      </c>
      <c r="G209" s="39">
        <f>SUM('Step 3'!G209:AD209)</f>
        <v>4736</v>
      </c>
      <c r="H209" s="39">
        <f>SUM('Step 3'!H209:AE209)</f>
        <v>4743</v>
      </c>
    </row>
    <row r="210" spans="1:8" x14ac:dyDescent="0.25">
      <c r="A210" s="53" t="s">
        <v>274</v>
      </c>
      <c r="B210" s="39">
        <f>SUM('Step 3'!B210:Y210)</f>
        <v>4312</v>
      </c>
      <c r="C210" s="39">
        <f>SUM('Step 3'!C210:Z210)</f>
        <v>4251</v>
      </c>
      <c r="D210" s="39">
        <f>SUM('Step 3'!D210:AA210)</f>
        <v>4219</v>
      </c>
      <c r="E210" s="39">
        <f>SUM('Step 3'!E210:AB210)</f>
        <v>4194</v>
      </c>
      <c r="F210" s="39">
        <f>SUM('Step 3'!F210:AC210)</f>
        <v>4197</v>
      </c>
      <c r="G210" s="39">
        <f>SUM('Step 3'!G210:AD210)</f>
        <v>4216</v>
      </c>
      <c r="H210" s="39">
        <f>SUM('Step 3'!H210:AE210)</f>
        <v>4272</v>
      </c>
    </row>
    <row r="211" spans="1:8" x14ac:dyDescent="0.25">
      <c r="A211" s="53" t="s">
        <v>278</v>
      </c>
      <c r="B211" s="39">
        <f>SUM('Step 3'!B211:Y211)</f>
        <v>1612</v>
      </c>
      <c r="C211" s="39">
        <f>SUM('Step 3'!C211:Z211)</f>
        <v>1586</v>
      </c>
      <c r="D211" s="39">
        <f>SUM('Step 3'!D211:AA211)</f>
        <v>1559</v>
      </c>
      <c r="E211" s="39">
        <f>SUM('Step 3'!E211:AB211)</f>
        <v>1520</v>
      </c>
      <c r="F211" s="39">
        <f>SUM('Step 3'!F211:AC211)</f>
        <v>1487</v>
      </c>
      <c r="G211" s="39">
        <f>SUM('Step 3'!G211:AD211)</f>
        <v>1469</v>
      </c>
      <c r="H211" s="39">
        <f>SUM('Step 3'!H211:AE211)</f>
        <v>1453</v>
      </c>
    </row>
    <row r="212" spans="1:8" x14ac:dyDescent="0.25">
      <c r="A212" s="53" t="s">
        <v>279</v>
      </c>
      <c r="B212" s="39">
        <f>SUM('Step 3'!B212:Y212)</f>
        <v>7569</v>
      </c>
      <c r="C212" s="39">
        <f>SUM('Step 3'!C212:Z212)</f>
        <v>7579</v>
      </c>
      <c r="D212" s="39">
        <f>SUM('Step 3'!D212:AA212)</f>
        <v>7628</v>
      </c>
      <c r="E212" s="39">
        <f>SUM('Step 3'!E212:AB212)</f>
        <v>7673</v>
      </c>
      <c r="F212" s="39">
        <f>SUM('Step 3'!F212:AC212)</f>
        <v>7715</v>
      </c>
      <c r="G212" s="39">
        <f>SUM('Step 3'!G212:AD212)</f>
        <v>7746</v>
      </c>
      <c r="H212" s="39">
        <f>SUM('Step 3'!H212:AE212)</f>
        <v>7771</v>
      </c>
    </row>
    <row r="213" spans="1:8" x14ac:dyDescent="0.25">
      <c r="A213" s="53" t="s">
        <v>280</v>
      </c>
      <c r="B213" s="39">
        <f>SUM('Step 3'!B213:Y213)</f>
        <v>6855</v>
      </c>
      <c r="C213" s="39">
        <f>SUM('Step 3'!C213:Z213)</f>
        <v>6829</v>
      </c>
      <c r="D213" s="39">
        <f>SUM('Step 3'!D213:AA213)</f>
        <v>6849</v>
      </c>
      <c r="E213" s="39">
        <f>SUM('Step 3'!E213:AB213)</f>
        <v>6863</v>
      </c>
      <c r="F213" s="39">
        <f>SUM('Step 3'!F213:AC213)</f>
        <v>6870</v>
      </c>
      <c r="G213" s="39">
        <f>SUM('Step 3'!G213:AD213)</f>
        <v>6870</v>
      </c>
      <c r="H213" s="39">
        <f>SUM('Step 3'!H213:AE213)</f>
        <v>6899</v>
      </c>
    </row>
    <row r="214" spans="1:8" x14ac:dyDescent="0.25">
      <c r="A214" s="53" t="s">
        <v>281</v>
      </c>
      <c r="B214" s="39">
        <f>SUM('Step 3'!B214:Y214)</f>
        <v>13251</v>
      </c>
      <c r="C214" s="39">
        <f>SUM('Step 3'!C214:Z214)</f>
        <v>13179</v>
      </c>
      <c r="D214" s="39">
        <f>SUM('Step 3'!D214:AA214)</f>
        <v>13175</v>
      </c>
      <c r="E214" s="39">
        <f>SUM('Step 3'!E214:AB214)</f>
        <v>13197</v>
      </c>
      <c r="F214" s="39">
        <f>SUM('Step 3'!F214:AC214)</f>
        <v>13205</v>
      </c>
      <c r="G214" s="39">
        <f>SUM('Step 3'!G214:AD214)</f>
        <v>13243</v>
      </c>
      <c r="H214" s="39">
        <f>SUM('Step 3'!H214:AE214)</f>
        <v>13322</v>
      </c>
    </row>
    <row r="215" spans="1:8" x14ac:dyDescent="0.25">
      <c r="A215" s="53" t="s">
        <v>282</v>
      </c>
      <c r="B215" s="39">
        <f>SUM('Step 3'!B215:Y215)</f>
        <v>10396</v>
      </c>
      <c r="C215" s="39">
        <f>SUM('Step 3'!C215:Z215)</f>
        <v>10313</v>
      </c>
      <c r="D215" s="39">
        <f>SUM('Step 3'!D215:AA215)</f>
        <v>10278</v>
      </c>
      <c r="E215" s="39">
        <f>SUM('Step 3'!E215:AB215)</f>
        <v>10244</v>
      </c>
      <c r="F215" s="39">
        <f>SUM('Step 3'!F215:AC215)</f>
        <v>10238</v>
      </c>
      <c r="G215" s="39">
        <f>SUM('Step 3'!G215:AD215)</f>
        <v>10235</v>
      </c>
      <c r="H215" s="39">
        <f>SUM('Step 3'!H215:AE215)</f>
        <v>10270</v>
      </c>
    </row>
    <row r="216" spans="1:8" x14ac:dyDescent="0.25">
      <c r="A216" s="53" t="s">
        <v>284</v>
      </c>
      <c r="B216" s="39">
        <f>SUM('Step 3'!B216:Y216)</f>
        <v>74788</v>
      </c>
      <c r="C216" s="39">
        <f>SUM('Step 3'!C216:Z216)</f>
        <v>74423</v>
      </c>
      <c r="D216" s="39">
        <f>SUM('Step 3'!D216:AA216)</f>
        <v>74110</v>
      </c>
      <c r="E216" s="39">
        <f>SUM('Step 3'!E216:AB216)</f>
        <v>73839</v>
      </c>
      <c r="F216" s="39">
        <f>SUM('Step 3'!F216:AC216)</f>
        <v>73650</v>
      </c>
      <c r="G216" s="39">
        <f>SUM('Step 3'!G216:AD216)</f>
        <v>73675</v>
      </c>
      <c r="H216" s="39">
        <f>SUM('Step 3'!H216:AE216)</f>
        <v>73797</v>
      </c>
    </row>
    <row r="217" spans="1:8" x14ac:dyDescent="0.25">
      <c r="A217" s="53" t="s">
        <v>285</v>
      </c>
      <c r="B217" s="39">
        <f>SUM('Step 3'!B217:Y217)</f>
        <v>115391</v>
      </c>
      <c r="C217" s="39">
        <f>SUM('Step 3'!C217:Z217)</f>
        <v>114692</v>
      </c>
      <c r="D217" s="39">
        <f>SUM('Step 3'!D217:AA217)</f>
        <v>114021</v>
      </c>
      <c r="E217" s="39">
        <f>SUM('Step 3'!E217:AB217)</f>
        <v>113518</v>
      </c>
      <c r="F217" s="39">
        <f>SUM('Step 3'!F217:AC217)</f>
        <v>113142</v>
      </c>
      <c r="G217" s="39">
        <f>SUM('Step 3'!G217:AD217)</f>
        <v>113092</v>
      </c>
      <c r="H217" s="39">
        <f>SUM('Step 3'!H217:AE217)</f>
        <v>113278</v>
      </c>
    </row>
    <row r="218" spans="1:8" x14ac:dyDescent="0.25">
      <c r="A218" s="53" t="s">
        <v>287</v>
      </c>
      <c r="B218" s="39">
        <f>SUM('Step 3'!B218:Y218)</f>
        <v>673</v>
      </c>
      <c r="C218" s="39">
        <f>SUM('Step 3'!C218:Z218)</f>
        <v>688</v>
      </c>
      <c r="D218" s="39">
        <f>SUM('Step 3'!D218:AA218)</f>
        <v>704</v>
      </c>
      <c r="E218" s="39">
        <f>SUM('Step 3'!E218:AB218)</f>
        <v>719</v>
      </c>
      <c r="F218" s="39">
        <f>SUM('Step 3'!F218:AC218)</f>
        <v>724</v>
      </c>
      <c r="G218" s="39">
        <f>SUM('Step 3'!G218:AD218)</f>
        <v>719</v>
      </c>
      <c r="H218" s="39">
        <f>SUM('Step 3'!H218:AE218)</f>
        <v>717</v>
      </c>
    </row>
    <row r="219" spans="1:8" x14ac:dyDescent="0.25">
      <c r="A219" s="53" t="s">
        <v>289</v>
      </c>
      <c r="B219" s="39">
        <f>SUM('Step 3'!B219:Y219)</f>
        <v>2985</v>
      </c>
      <c r="C219" s="39">
        <f>SUM('Step 3'!C219:Z219)</f>
        <v>2937</v>
      </c>
      <c r="D219" s="39">
        <f>SUM('Step 3'!D219:AA219)</f>
        <v>2913</v>
      </c>
      <c r="E219" s="39">
        <f>SUM('Step 3'!E219:AB219)</f>
        <v>2872</v>
      </c>
      <c r="F219" s="39">
        <f>SUM('Step 3'!F219:AC219)</f>
        <v>2833</v>
      </c>
      <c r="G219" s="39">
        <f>SUM('Step 3'!G219:AD219)</f>
        <v>2802</v>
      </c>
      <c r="H219" s="39">
        <f>SUM('Step 3'!H219:AE219)</f>
        <v>2794</v>
      </c>
    </row>
    <row r="220" spans="1:8" x14ac:dyDescent="0.25">
      <c r="A220" s="53" t="s">
        <v>290</v>
      </c>
      <c r="B220" s="39">
        <f>SUM('Step 3'!B220:Y220)</f>
        <v>7315</v>
      </c>
      <c r="C220" s="39">
        <f>SUM('Step 3'!C220:Z220)</f>
        <v>7246</v>
      </c>
      <c r="D220" s="39">
        <f>SUM('Step 3'!D220:AA220)</f>
        <v>7207</v>
      </c>
      <c r="E220" s="39">
        <f>SUM('Step 3'!E220:AB220)</f>
        <v>7179</v>
      </c>
      <c r="F220" s="39">
        <f>SUM('Step 3'!F220:AC220)</f>
        <v>7115</v>
      </c>
      <c r="G220" s="39">
        <f>SUM('Step 3'!G220:AD220)</f>
        <v>7066</v>
      </c>
      <c r="H220" s="39">
        <f>SUM('Step 3'!H220:AE220)</f>
        <v>7057</v>
      </c>
    </row>
    <row r="221" spans="1:8" x14ac:dyDescent="0.25">
      <c r="A221" s="53" t="s">
        <v>291</v>
      </c>
      <c r="B221" s="39">
        <f>SUM('Step 3'!B221:Y221)</f>
        <v>32978</v>
      </c>
      <c r="C221" s="39">
        <f>SUM('Step 3'!C221:Z221)</f>
        <v>32620</v>
      </c>
      <c r="D221" s="39">
        <f>SUM('Step 3'!D221:AA221)</f>
        <v>32410</v>
      </c>
      <c r="E221" s="39">
        <f>SUM('Step 3'!E221:AB221)</f>
        <v>32249</v>
      </c>
      <c r="F221" s="39">
        <f>SUM('Step 3'!F221:AC221)</f>
        <v>31971</v>
      </c>
      <c r="G221" s="39">
        <f>SUM('Step 3'!G221:AD221)</f>
        <v>31757</v>
      </c>
      <c r="H221" s="39">
        <f>SUM('Step 3'!H221:AE221)</f>
        <v>31720</v>
      </c>
    </row>
    <row r="222" spans="1:8" x14ac:dyDescent="0.25">
      <c r="A222" s="53" t="s">
        <v>292</v>
      </c>
      <c r="B222" s="39">
        <f>SUM('Step 3'!B222:Y222)</f>
        <v>300790</v>
      </c>
      <c r="C222" s="39">
        <f>SUM('Step 3'!C222:Z222)</f>
        <v>298629</v>
      </c>
      <c r="D222" s="39">
        <f>SUM('Step 3'!D222:AA222)</f>
        <v>297568</v>
      </c>
      <c r="E222" s="39">
        <f>SUM('Step 3'!E222:AB222)</f>
        <v>296376</v>
      </c>
      <c r="F222" s="39">
        <f>SUM('Step 3'!F222:AC222)</f>
        <v>295268</v>
      </c>
      <c r="G222" s="39">
        <f>SUM('Step 3'!G222:AD222)</f>
        <v>294836</v>
      </c>
      <c r="H222" s="39">
        <f>SUM('Step 3'!H222:AE222)</f>
        <v>295470</v>
      </c>
    </row>
    <row r="223" spans="1:8" x14ac:dyDescent="0.25">
      <c r="A223" s="53" t="s">
        <v>293</v>
      </c>
      <c r="B223" s="39">
        <f>SUM('Step 3'!B223:Y223)</f>
        <v>3975</v>
      </c>
      <c r="C223" s="39">
        <f>SUM('Step 3'!C223:Z223)</f>
        <v>3947</v>
      </c>
      <c r="D223" s="39">
        <f>SUM('Step 3'!D223:AA223)</f>
        <v>3955</v>
      </c>
      <c r="E223" s="39">
        <f>SUM('Step 3'!E223:AB223)</f>
        <v>3948</v>
      </c>
      <c r="F223" s="39">
        <f>SUM('Step 3'!F223:AC223)</f>
        <v>3951</v>
      </c>
      <c r="G223" s="39">
        <f>SUM('Step 3'!G223:AD223)</f>
        <v>3962</v>
      </c>
      <c r="H223" s="39">
        <f>SUM('Step 3'!H223:AE223)</f>
        <v>3990</v>
      </c>
    </row>
    <row r="224" spans="1:8" x14ac:dyDescent="0.25">
      <c r="A224" s="53" t="s">
        <v>294</v>
      </c>
      <c r="B224" s="39">
        <f>SUM('Step 3'!B224:Y224)</f>
        <v>8561</v>
      </c>
      <c r="C224" s="39">
        <f>SUM('Step 3'!C224:Z224)</f>
        <v>8453</v>
      </c>
      <c r="D224" s="39">
        <f>SUM('Step 3'!D224:AA224)</f>
        <v>8359</v>
      </c>
      <c r="E224" s="39">
        <f>SUM('Step 3'!E224:AB224)</f>
        <v>8264</v>
      </c>
      <c r="F224" s="39">
        <f>SUM('Step 3'!F224:AC224)</f>
        <v>8192</v>
      </c>
      <c r="G224" s="39">
        <f>SUM('Step 3'!G224:AD224)</f>
        <v>8171</v>
      </c>
      <c r="H224" s="39">
        <f>SUM('Step 3'!H224:AE224)</f>
        <v>8174</v>
      </c>
    </row>
    <row r="225" spans="1:8" x14ac:dyDescent="0.25">
      <c r="A225" s="53" t="s">
        <v>295</v>
      </c>
      <c r="B225" s="39">
        <f>SUM('Step 3'!B225:Y225)</f>
        <v>13377</v>
      </c>
      <c r="C225" s="39">
        <f>SUM('Step 3'!C225:Z225)</f>
        <v>13205</v>
      </c>
      <c r="D225" s="39">
        <f>SUM('Step 3'!D225:AA225)</f>
        <v>13078</v>
      </c>
      <c r="E225" s="39">
        <f>SUM('Step 3'!E225:AB225)</f>
        <v>12970</v>
      </c>
      <c r="F225" s="39">
        <f>SUM('Step 3'!F225:AC225)</f>
        <v>12857</v>
      </c>
      <c r="G225" s="39">
        <f>SUM('Step 3'!G225:AD225)</f>
        <v>12777</v>
      </c>
      <c r="H225" s="39">
        <f>SUM('Step 3'!H225:AE225)</f>
        <v>12754</v>
      </c>
    </row>
    <row r="226" spans="1:8" x14ac:dyDescent="0.25">
      <c r="A226" s="53" t="s">
        <v>296</v>
      </c>
      <c r="B226" s="39">
        <f>SUM('Step 3'!B226:Y226)</f>
        <v>12878</v>
      </c>
      <c r="C226" s="39">
        <f>SUM('Step 3'!C226:Z226)</f>
        <v>12710</v>
      </c>
      <c r="D226" s="39">
        <f>SUM('Step 3'!D226:AA226)</f>
        <v>12602</v>
      </c>
      <c r="E226" s="39">
        <f>SUM('Step 3'!E226:AB226)</f>
        <v>12498</v>
      </c>
      <c r="F226" s="39">
        <f>SUM('Step 3'!F226:AC226)</f>
        <v>12390</v>
      </c>
      <c r="G226" s="39">
        <f>SUM('Step 3'!G226:AD226)</f>
        <v>12321</v>
      </c>
      <c r="H226" s="39">
        <f>SUM('Step 3'!H226:AE226)</f>
        <v>12304</v>
      </c>
    </row>
    <row r="227" spans="1:8" x14ac:dyDescent="0.25">
      <c r="A227" s="53" t="s">
        <v>297</v>
      </c>
      <c r="B227" s="39">
        <f>SUM('Step 3'!B227:Y227)</f>
        <v>13168</v>
      </c>
      <c r="C227" s="39">
        <f>SUM('Step 3'!C227:Z227)</f>
        <v>13048</v>
      </c>
      <c r="D227" s="39">
        <f>SUM('Step 3'!D227:AA227)</f>
        <v>12977</v>
      </c>
      <c r="E227" s="39">
        <f>SUM('Step 3'!E227:AB227)</f>
        <v>12911</v>
      </c>
      <c r="F227" s="39">
        <f>SUM('Step 3'!F227:AC227)</f>
        <v>12863</v>
      </c>
      <c r="G227" s="39">
        <f>SUM('Step 3'!G227:AD227)</f>
        <v>12854</v>
      </c>
      <c r="H227" s="39">
        <f>SUM('Step 3'!H227:AE227)</f>
        <v>12859</v>
      </c>
    </row>
    <row r="228" spans="1:8" x14ac:dyDescent="0.25">
      <c r="A228" s="53" t="s">
        <v>298</v>
      </c>
      <c r="B228" s="39">
        <f>SUM('Step 3'!B228:Y228)</f>
        <v>13897</v>
      </c>
      <c r="C228" s="39">
        <f>SUM('Step 3'!C228:Z228)</f>
        <v>13791</v>
      </c>
      <c r="D228" s="39">
        <f>SUM('Step 3'!D228:AA228)</f>
        <v>13733</v>
      </c>
      <c r="E228" s="39">
        <f>SUM('Step 3'!E228:AB228)</f>
        <v>13669</v>
      </c>
      <c r="F228" s="39">
        <f>SUM('Step 3'!F228:AC228)</f>
        <v>13661</v>
      </c>
      <c r="G228" s="39">
        <f>SUM('Step 3'!G228:AD228)</f>
        <v>13653</v>
      </c>
      <c r="H228" s="39">
        <f>SUM('Step 3'!H228:AE228)</f>
        <v>13671</v>
      </c>
    </row>
    <row r="229" spans="1:8" x14ac:dyDescent="0.25">
      <c r="A229" s="53" t="s">
        <v>299</v>
      </c>
      <c r="B229" s="39">
        <f>SUM('Step 3'!B229:Y229)</f>
        <v>2509</v>
      </c>
      <c r="C229" s="39">
        <f>SUM('Step 3'!C229:Z229)</f>
        <v>2472</v>
      </c>
      <c r="D229" s="39">
        <f>SUM('Step 3'!D229:AA229)</f>
        <v>2442</v>
      </c>
      <c r="E229" s="39">
        <f>SUM('Step 3'!E229:AB229)</f>
        <v>2410</v>
      </c>
      <c r="F229" s="39">
        <f>SUM('Step 3'!F229:AC229)</f>
        <v>2388</v>
      </c>
      <c r="G229" s="39">
        <f>SUM('Step 3'!G229:AD229)</f>
        <v>2369</v>
      </c>
      <c r="H229" s="39">
        <f>SUM('Step 3'!H229:AE229)</f>
        <v>2358</v>
      </c>
    </row>
    <row r="230" spans="1:8" x14ac:dyDescent="0.25">
      <c r="A230" s="53" t="s">
        <v>300</v>
      </c>
      <c r="B230" s="39">
        <f>SUM('Step 3'!B230:Y230)</f>
        <v>6439</v>
      </c>
      <c r="C230" s="39">
        <f>SUM('Step 3'!C230:Z230)</f>
        <v>6408</v>
      </c>
      <c r="D230" s="39">
        <f>SUM('Step 3'!D230:AA230)</f>
        <v>6400</v>
      </c>
      <c r="E230" s="39">
        <f>SUM('Step 3'!E230:AB230)</f>
        <v>6383</v>
      </c>
      <c r="F230" s="39">
        <f>SUM('Step 3'!F230:AC230)</f>
        <v>6362</v>
      </c>
      <c r="G230" s="39">
        <f>SUM('Step 3'!G230:AD230)</f>
        <v>6354</v>
      </c>
      <c r="H230" s="39">
        <f>SUM('Step 3'!H230:AE230)</f>
        <v>6356</v>
      </c>
    </row>
    <row r="231" spans="1:8" x14ac:dyDescent="0.25">
      <c r="A231" s="53" t="s">
        <v>301</v>
      </c>
      <c r="B231" s="39">
        <f>SUM('Step 3'!B231:Y231)</f>
        <v>11720</v>
      </c>
      <c r="C231" s="39">
        <f>SUM('Step 3'!C231:Z231)</f>
        <v>11566</v>
      </c>
      <c r="D231" s="39">
        <f>SUM('Step 3'!D231:AA231)</f>
        <v>11494</v>
      </c>
      <c r="E231" s="39">
        <f>SUM('Step 3'!E231:AB231)</f>
        <v>11437</v>
      </c>
      <c r="F231" s="39">
        <f>SUM('Step 3'!F231:AC231)</f>
        <v>11408</v>
      </c>
      <c r="G231" s="39">
        <f>SUM('Step 3'!G231:AD231)</f>
        <v>11357</v>
      </c>
      <c r="H231" s="39">
        <f>SUM('Step 3'!H231:AE231)</f>
        <v>11328</v>
      </c>
    </row>
    <row r="232" spans="1:8" x14ac:dyDescent="0.25">
      <c r="A232" s="53" t="s">
        <v>302</v>
      </c>
      <c r="B232" s="39">
        <f>SUM('Step 3'!B232:Y232)</f>
        <v>6533</v>
      </c>
      <c r="C232" s="39">
        <f>SUM('Step 3'!C232:Z232)</f>
        <v>6461</v>
      </c>
      <c r="D232" s="39">
        <f>SUM('Step 3'!D232:AA232)</f>
        <v>6427</v>
      </c>
      <c r="E232" s="39">
        <f>SUM('Step 3'!E232:AB232)</f>
        <v>6406</v>
      </c>
      <c r="F232" s="39">
        <f>SUM('Step 3'!F232:AC232)</f>
        <v>6364</v>
      </c>
      <c r="G232" s="39">
        <f>SUM('Step 3'!G232:AD232)</f>
        <v>6335</v>
      </c>
      <c r="H232" s="39">
        <f>SUM('Step 3'!H232:AE232)</f>
        <v>6312</v>
      </c>
    </row>
    <row r="233" spans="1:8" x14ac:dyDescent="0.25">
      <c r="A233" s="53" t="s">
        <v>303</v>
      </c>
      <c r="B233" s="39">
        <f>SUM('Step 3'!B233:Y233)</f>
        <v>9087</v>
      </c>
      <c r="C233" s="39">
        <f>SUM('Step 3'!C233:Z233)</f>
        <v>9023</v>
      </c>
      <c r="D233" s="39">
        <f>SUM('Step 3'!D233:AA233)</f>
        <v>9011</v>
      </c>
      <c r="E233" s="39">
        <f>SUM('Step 3'!E233:AB233)</f>
        <v>8944</v>
      </c>
      <c r="F233" s="39">
        <f>SUM('Step 3'!F233:AC233)</f>
        <v>8919</v>
      </c>
      <c r="G233" s="39">
        <f>SUM('Step 3'!G233:AD233)</f>
        <v>8878</v>
      </c>
      <c r="H233" s="39">
        <f>SUM('Step 3'!H233:AE233)</f>
        <v>8868</v>
      </c>
    </row>
    <row r="234" spans="1:8" x14ac:dyDescent="0.25">
      <c r="A234" s="53" t="s">
        <v>304</v>
      </c>
      <c r="B234" s="39">
        <f>SUM('Step 3'!B234:Y234)</f>
        <v>1296</v>
      </c>
      <c r="C234" s="39">
        <f>SUM('Step 3'!C234:Z234)</f>
        <v>1283</v>
      </c>
      <c r="D234" s="39">
        <f>SUM('Step 3'!D234:AA234)</f>
        <v>1272</v>
      </c>
      <c r="E234" s="39">
        <f>SUM('Step 3'!E234:AB234)</f>
        <v>1259</v>
      </c>
      <c r="F234" s="39">
        <f>SUM('Step 3'!F234:AC234)</f>
        <v>1261</v>
      </c>
      <c r="G234" s="39">
        <f>SUM('Step 3'!G234:AD234)</f>
        <v>1263</v>
      </c>
      <c r="H234" s="39">
        <f>SUM('Step 3'!H234:AE234)</f>
        <v>1259</v>
      </c>
    </row>
    <row r="235" spans="1:8" x14ac:dyDescent="0.25">
      <c r="A235" s="53" t="s">
        <v>305</v>
      </c>
      <c r="B235" s="39">
        <f>SUM('Step 3'!B235:Y235)</f>
        <v>10219</v>
      </c>
      <c r="C235" s="39">
        <f>SUM('Step 3'!C235:Z235)</f>
        <v>10089</v>
      </c>
      <c r="D235" s="39">
        <f>SUM('Step 3'!D235:AA235)</f>
        <v>10022</v>
      </c>
      <c r="E235" s="39">
        <f>SUM('Step 3'!E235:AB235)</f>
        <v>9945</v>
      </c>
      <c r="F235" s="39">
        <f>SUM('Step 3'!F235:AC235)</f>
        <v>9874</v>
      </c>
      <c r="G235" s="39">
        <f>SUM('Step 3'!G235:AD235)</f>
        <v>9838</v>
      </c>
      <c r="H235" s="39">
        <f>SUM('Step 3'!H235:AE235)</f>
        <v>9847</v>
      </c>
    </row>
    <row r="236" spans="1:8" x14ac:dyDescent="0.25">
      <c r="A236" s="53" t="s">
        <v>306</v>
      </c>
      <c r="B236" s="39">
        <f>SUM('Step 3'!B236:Y236)</f>
        <v>4145</v>
      </c>
      <c r="C236" s="39">
        <f>SUM('Step 3'!C236:Z236)</f>
        <v>4118</v>
      </c>
      <c r="D236" s="39">
        <f>SUM('Step 3'!D236:AA236)</f>
        <v>4100</v>
      </c>
      <c r="E236" s="39">
        <f>SUM('Step 3'!E236:AB236)</f>
        <v>4096</v>
      </c>
      <c r="F236" s="39">
        <f>SUM('Step 3'!F236:AC236)</f>
        <v>4095</v>
      </c>
      <c r="G236" s="39">
        <f>SUM('Step 3'!G236:AD236)</f>
        <v>4103</v>
      </c>
      <c r="H236" s="39">
        <f>SUM('Step 3'!H236:AE236)</f>
        <v>4104</v>
      </c>
    </row>
    <row r="237" spans="1:8" x14ac:dyDescent="0.25">
      <c r="A237" s="53" t="s">
        <v>307</v>
      </c>
      <c r="B237" s="39">
        <f>SUM('Step 3'!B237:Y237)</f>
        <v>13512</v>
      </c>
      <c r="C237" s="39">
        <f>SUM('Step 3'!C237:Z237)</f>
        <v>13447</v>
      </c>
      <c r="D237" s="39">
        <f>SUM('Step 3'!D237:AA237)</f>
        <v>13393</v>
      </c>
      <c r="E237" s="39">
        <f>SUM('Step 3'!E237:AB237)</f>
        <v>13352</v>
      </c>
      <c r="F237" s="39">
        <f>SUM('Step 3'!F237:AC237)</f>
        <v>13261</v>
      </c>
      <c r="G237" s="39">
        <f>SUM('Step 3'!G237:AD237)</f>
        <v>13222</v>
      </c>
      <c r="H237" s="39">
        <f>SUM('Step 3'!H237:AE237)</f>
        <v>13189</v>
      </c>
    </row>
    <row r="238" spans="1:8" x14ac:dyDescent="0.25">
      <c r="A238" s="53" t="s">
        <v>308</v>
      </c>
      <c r="B238" s="39">
        <f>SUM('Step 3'!B238:Y238)</f>
        <v>3235</v>
      </c>
      <c r="C238" s="39">
        <f>SUM('Step 3'!C238:Z238)</f>
        <v>3208</v>
      </c>
      <c r="D238" s="39">
        <f>SUM('Step 3'!D238:AA238)</f>
        <v>3210</v>
      </c>
      <c r="E238" s="39">
        <f>SUM('Step 3'!E238:AB238)</f>
        <v>3205</v>
      </c>
      <c r="F238" s="39">
        <f>SUM('Step 3'!F238:AC238)</f>
        <v>3211</v>
      </c>
      <c r="G238" s="39">
        <f>SUM('Step 3'!G238:AD238)</f>
        <v>3224</v>
      </c>
      <c r="H238" s="39">
        <f>SUM('Step 3'!H238:AE238)</f>
        <v>3212</v>
      </c>
    </row>
    <row r="239" spans="1:8" x14ac:dyDescent="0.25">
      <c r="A239" s="53" t="s">
        <v>309</v>
      </c>
      <c r="B239" s="39">
        <f>SUM('Step 3'!B239:Y239)</f>
        <v>1114</v>
      </c>
      <c r="C239" s="39">
        <f>SUM('Step 3'!C239:Z239)</f>
        <v>1098</v>
      </c>
      <c r="D239" s="39">
        <f>SUM('Step 3'!D239:AA239)</f>
        <v>1094</v>
      </c>
      <c r="E239" s="39">
        <f>SUM('Step 3'!E239:AB239)</f>
        <v>1087</v>
      </c>
      <c r="F239" s="39">
        <f>SUM('Step 3'!F239:AC239)</f>
        <v>1099</v>
      </c>
      <c r="G239" s="39">
        <f>SUM('Step 3'!G239:AD239)</f>
        <v>1093</v>
      </c>
      <c r="H239" s="39">
        <f>SUM('Step 3'!H239:AE239)</f>
        <v>1099</v>
      </c>
    </row>
    <row r="240" spans="1:8" x14ac:dyDescent="0.25">
      <c r="A240" s="53" t="s">
        <v>310</v>
      </c>
      <c r="B240" s="39">
        <f>SUM('Step 3'!B240:Y240)</f>
        <v>4065</v>
      </c>
      <c r="C240" s="39">
        <f>SUM('Step 3'!C240:Z240)</f>
        <v>4026</v>
      </c>
      <c r="D240" s="39">
        <f>SUM('Step 3'!D240:AA240)</f>
        <v>4031</v>
      </c>
      <c r="E240" s="39">
        <f>SUM('Step 3'!E240:AB240)</f>
        <v>4044</v>
      </c>
      <c r="F240" s="39">
        <f>SUM('Step 3'!F240:AC240)</f>
        <v>4049</v>
      </c>
      <c r="G240" s="39">
        <f>SUM('Step 3'!G240:AD240)</f>
        <v>4044</v>
      </c>
      <c r="H240" s="39">
        <f>SUM('Step 3'!H240:AE240)</f>
        <v>4050</v>
      </c>
    </row>
    <row r="241" spans="1:8" x14ac:dyDescent="0.25">
      <c r="A241" s="53" t="s">
        <v>311</v>
      </c>
      <c r="B241" s="39">
        <f>SUM('Step 3'!B241:Y241)</f>
        <v>2482</v>
      </c>
      <c r="C241" s="39">
        <f>SUM('Step 3'!C241:Z241)</f>
        <v>2463</v>
      </c>
      <c r="D241" s="39">
        <f>SUM('Step 3'!D241:AA241)</f>
        <v>2464</v>
      </c>
      <c r="E241" s="39">
        <f>SUM('Step 3'!E241:AB241)</f>
        <v>2472</v>
      </c>
      <c r="F241" s="39">
        <f>SUM('Step 3'!F241:AC241)</f>
        <v>2470</v>
      </c>
      <c r="G241" s="39">
        <f>SUM('Step 3'!G241:AD241)</f>
        <v>2474</v>
      </c>
      <c r="H241" s="39">
        <f>SUM('Step 3'!H241:AE241)</f>
        <v>2487</v>
      </c>
    </row>
    <row r="242" spans="1:8" x14ac:dyDescent="0.25">
      <c r="A242" s="53" t="s">
        <v>312</v>
      </c>
      <c r="B242" s="39">
        <f>SUM('Step 3'!B242:Y242)</f>
        <v>780</v>
      </c>
      <c r="C242" s="39">
        <f>SUM('Step 3'!C242:Z242)</f>
        <v>784</v>
      </c>
      <c r="D242" s="39">
        <f>SUM('Step 3'!D242:AA242)</f>
        <v>799</v>
      </c>
      <c r="E242" s="39">
        <f>SUM('Step 3'!E242:AB242)</f>
        <v>810</v>
      </c>
      <c r="F242" s="39">
        <f>SUM('Step 3'!F242:AC242)</f>
        <v>822</v>
      </c>
      <c r="G242" s="39">
        <f>SUM('Step 3'!G242:AD242)</f>
        <v>833</v>
      </c>
      <c r="H242" s="39">
        <f>SUM('Step 3'!H242:AE242)</f>
        <v>840</v>
      </c>
    </row>
    <row r="243" spans="1:8" x14ac:dyDescent="0.25">
      <c r="A243" s="53" t="s">
        <v>313</v>
      </c>
      <c r="B243" s="39">
        <f>SUM('Step 3'!B243:Y243)</f>
        <v>7032</v>
      </c>
      <c r="C243" s="39">
        <f>SUM('Step 3'!C243:Z243)</f>
        <v>6950</v>
      </c>
      <c r="D243" s="39">
        <f>SUM('Step 3'!D243:AA243)</f>
        <v>6927</v>
      </c>
      <c r="E243" s="39">
        <f>SUM('Step 3'!E243:AB243)</f>
        <v>6880</v>
      </c>
      <c r="F243" s="39">
        <f>SUM('Step 3'!F243:AC243)</f>
        <v>6840</v>
      </c>
      <c r="G243" s="39">
        <f>SUM('Step 3'!G243:AD243)</f>
        <v>6795</v>
      </c>
      <c r="H243" s="39">
        <f>SUM('Step 3'!H243:AE243)</f>
        <v>6799</v>
      </c>
    </row>
    <row r="244" spans="1:8" x14ac:dyDescent="0.25">
      <c r="A244" s="53" t="s">
        <v>314</v>
      </c>
      <c r="B244" s="39">
        <f>SUM('Step 3'!B244:Y244)</f>
        <v>7530</v>
      </c>
      <c r="C244" s="39">
        <f>SUM('Step 3'!C244:Z244)</f>
        <v>7506</v>
      </c>
      <c r="D244" s="39">
        <f>SUM('Step 3'!D244:AA244)</f>
        <v>7475</v>
      </c>
      <c r="E244" s="39">
        <f>SUM('Step 3'!E244:AB244)</f>
        <v>7423</v>
      </c>
      <c r="F244" s="39">
        <f>SUM('Step 3'!F244:AC244)</f>
        <v>7410</v>
      </c>
      <c r="G244" s="39">
        <f>SUM('Step 3'!G244:AD244)</f>
        <v>7376</v>
      </c>
      <c r="H244" s="39">
        <f>SUM('Step 3'!H244:AE244)</f>
        <v>7386</v>
      </c>
    </row>
    <row r="245" spans="1:8" x14ac:dyDescent="0.25">
      <c r="A245" s="53" t="s">
        <v>315</v>
      </c>
      <c r="B245" s="39">
        <f>SUM('Step 3'!B245:Y245)</f>
        <v>2148</v>
      </c>
      <c r="C245" s="39">
        <f>SUM('Step 3'!C245:Z245)</f>
        <v>2117</v>
      </c>
      <c r="D245" s="39">
        <f>SUM('Step 3'!D245:AA245)</f>
        <v>2097</v>
      </c>
      <c r="E245" s="39">
        <f>SUM('Step 3'!E245:AB245)</f>
        <v>2079</v>
      </c>
      <c r="F245" s="39">
        <f>SUM('Step 3'!F245:AC245)</f>
        <v>2059</v>
      </c>
      <c r="G245" s="39">
        <f>SUM('Step 3'!G245:AD245)</f>
        <v>2052</v>
      </c>
      <c r="H245" s="39">
        <f>SUM('Step 3'!H245:AE245)</f>
        <v>2062</v>
      </c>
    </row>
    <row r="246" spans="1:8" x14ac:dyDescent="0.25">
      <c r="A246" s="53" t="s">
        <v>316</v>
      </c>
      <c r="B246" s="39">
        <f>SUM('Step 3'!B246:Y246)</f>
        <v>24492</v>
      </c>
      <c r="C246" s="39">
        <f>SUM('Step 3'!C246:Z246)</f>
        <v>24198</v>
      </c>
      <c r="D246" s="39">
        <f>SUM('Step 3'!D246:AA246)</f>
        <v>24002</v>
      </c>
      <c r="E246" s="39">
        <f>SUM('Step 3'!E246:AB246)</f>
        <v>23791</v>
      </c>
      <c r="F246" s="39">
        <f>SUM('Step 3'!F246:AC246)</f>
        <v>23626</v>
      </c>
      <c r="G246" s="39">
        <f>SUM('Step 3'!G246:AD246)</f>
        <v>23503</v>
      </c>
      <c r="H246" s="39">
        <f>SUM('Step 3'!H246:AE246)</f>
        <v>23479</v>
      </c>
    </row>
    <row r="247" spans="1:8" x14ac:dyDescent="0.25">
      <c r="A247" s="53" t="s">
        <v>317</v>
      </c>
      <c r="B247" s="39">
        <f>SUM('Step 3'!B247:Y247)</f>
        <v>76556</v>
      </c>
      <c r="C247" s="39">
        <f>SUM('Step 3'!C247:Z247)</f>
        <v>75870</v>
      </c>
      <c r="D247" s="39">
        <f>SUM('Step 3'!D247:AA247)</f>
        <v>75496</v>
      </c>
      <c r="E247" s="39">
        <f>SUM('Step 3'!E247:AB247)</f>
        <v>75160</v>
      </c>
      <c r="F247" s="39">
        <f>SUM('Step 3'!F247:AC247)</f>
        <v>74818</v>
      </c>
      <c r="G247" s="39">
        <f>SUM('Step 3'!G247:AD247)</f>
        <v>74686</v>
      </c>
      <c r="H247" s="39">
        <f>SUM('Step 3'!H247:AE247)</f>
        <v>74765</v>
      </c>
    </row>
    <row r="248" spans="1:8" x14ac:dyDescent="0.25">
      <c r="A248" s="53" t="s">
        <v>318</v>
      </c>
      <c r="B248" s="39">
        <f>SUM('Step 3'!B248:Y248)</f>
        <v>473</v>
      </c>
      <c r="C248" s="39">
        <f>SUM('Step 3'!C248:Z248)</f>
        <v>462</v>
      </c>
      <c r="D248" s="39">
        <f>SUM('Step 3'!D248:AA248)</f>
        <v>454</v>
      </c>
      <c r="E248" s="39">
        <f>SUM('Step 3'!E248:AB248)</f>
        <v>447</v>
      </c>
      <c r="F248" s="39">
        <f>SUM('Step 3'!F248:AC248)</f>
        <v>440</v>
      </c>
      <c r="G248" s="39">
        <f>SUM('Step 3'!G248:AD248)</f>
        <v>437</v>
      </c>
      <c r="H248" s="39">
        <f>SUM('Step 3'!H248:AE248)</f>
        <v>442</v>
      </c>
    </row>
    <row r="249" spans="1:8" x14ac:dyDescent="0.25">
      <c r="A249" s="53" t="s">
        <v>319</v>
      </c>
      <c r="B249" s="39">
        <f>SUM('Step 3'!B249:Y249)</f>
        <v>8999</v>
      </c>
      <c r="C249" s="39">
        <f>SUM('Step 3'!C249:Z249)</f>
        <v>8917</v>
      </c>
      <c r="D249" s="39">
        <f>SUM('Step 3'!D249:AA249)</f>
        <v>8879</v>
      </c>
      <c r="E249" s="39">
        <f>SUM('Step 3'!E249:AB249)</f>
        <v>8854</v>
      </c>
      <c r="F249" s="39">
        <f>SUM('Step 3'!F249:AC249)</f>
        <v>8820</v>
      </c>
      <c r="G249" s="39">
        <f>SUM('Step 3'!G249:AD249)</f>
        <v>8810</v>
      </c>
      <c r="H249" s="39">
        <f>SUM('Step 3'!H249:AE249)</f>
        <v>8806</v>
      </c>
    </row>
    <row r="250" spans="1:8" x14ac:dyDescent="0.25">
      <c r="A250" s="53" t="s">
        <v>320</v>
      </c>
      <c r="B250" s="39">
        <f>SUM('Step 3'!B250:Y250)</f>
        <v>5503</v>
      </c>
      <c r="C250" s="39">
        <f>SUM('Step 3'!C250:Z250)</f>
        <v>5481</v>
      </c>
      <c r="D250" s="39">
        <f>SUM('Step 3'!D250:AA250)</f>
        <v>5496</v>
      </c>
      <c r="E250" s="39">
        <f>SUM('Step 3'!E250:AB250)</f>
        <v>5513</v>
      </c>
      <c r="F250" s="39">
        <f>SUM('Step 3'!F250:AC250)</f>
        <v>5528</v>
      </c>
      <c r="G250" s="39">
        <f>SUM('Step 3'!G250:AD250)</f>
        <v>5541</v>
      </c>
      <c r="H250" s="39">
        <f>SUM('Step 3'!H250:AE250)</f>
        <v>5576</v>
      </c>
    </row>
    <row r="251" spans="1:8" x14ac:dyDescent="0.25">
      <c r="A251" s="53" t="s">
        <v>322</v>
      </c>
      <c r="B251" s="39">
        <f>SUM('Step 3'!B251:Y251)</f>
        <v>592</v>
      </c>
      <c r="C251" s="39">
        <f>SUM('Step 3'!C251:Z251)</f>
        <v>591</v>
      </c>
      <c r="D251" s="39">
        <f>SUM('Step 3'!D251:AA251)</f>
        <v>582</v>
      </c>
      <c r="E251" s="39">
        <f>SUM('Step 3'!E251:AB251)</f>
        <v>573</v>
      </c>
      <c r="F251" s="39">
        <f>SUM('Step 3'!F251:AC251)</f>
        <v>565</v>
      </c>
      <c r="G251" s="39">
        <f>SUM('Step 3'!G251:AD251)</f>
        <v>560</v>
      </c>
      <c r="H251" s="39">
        <f>SUM('Step 3'!H251:AE251)</f>
        <v>552</v>
      </c>
    </row>
    <row r="252" spans="1:8" x14ac:dyDescent="0.25">
      <c r="A252" s="53" t="s">
        <v>323</v>
      </c>
      <c r="B252" s="39">
        <f>SUM('Step 3'!B252:Y252)</f>
        <v>991</v>
      </c>
      <c r="C252" s="39">
        <f>SUM('Step 3'!C252:Z252)</f>
        <v>984</v>
      </c>
      <c r="D252" s="39">
        <f>SUM('Step 3'!D252:AA252)</f>
        <v>981</v>
      </c>
      <c r="E252" s="39">
        <f>SUM('Step 3'!E252:AB252)</f>
        <v>973</v>
      </c>
      <c r="F252" s="39">
        <f>SUM('Step 3'!F252:AC252)</f>
        <v>977</v>
      </c>
      <c r="G252" s="39">
        <f>SUM('Step 3'!G252:AD252)</f>
        <v>987</v>
      </c>
      <c r="H252" s="39">
        <f>SUM('Step 3'!H252:AE252)</f>
        <v>994</v>
      </c>
    </row>
    <row r="253" spans="1:8" x14ac:dyDescent="0.25">
      <c r="A253" s="53" t="s">
        <v>324</v>
      </c>
      <c r="B253" s="39">
        <f>SUM('Step 3'!B253:Y253)</f>
        <v>24188</v>
      </c>
      <c r="C253" s="39">
        <f>SUM('Step 3'!C253:Z253)</f>
        <v>24067</v>
      </c>
      <c r="D253" s="39">
        <f>SUM('Step 3'!D253:AA253)</f>
        <v>24037</v>
      </c>
      <c r="E253" s="39">
        <f>SUM('Step 3'!E253:AB253)</f>
        <v>23967</v>
      </c>
      <c r="F253" s="39">
        <f>SUM('Step 3'!F253:AC253)</f>
        <v>23944</v>
      </c>
      <c r="G253" s="39">
        <f>SUM('Step 3'!G253:AD253)</f>
        <v>23919</v>
      </c>
      <c r="H253" s="39">
        <f>SUM('Step 3'!H253:AE253)</f>
        <v>23975</v>
      </c>
    </row>
    <row r="254" spans="1:8" x14ac:dyDescent="0.25">
      <c r="A254" s="53" t="s">
        <v>326</v>
      </c>
      <c r="B254" s="39">
        <f>SUM('Step 3'!B254:Y254)</f>
        <v>46509</v>
      </c>
      <c r="C254" s="39">
        <f>SUM('Step 3'!C254:Z254)</f>
        <v>46208</v>
      </c>
      <c r="D254" s="39">
        <f>SUM('Step 3'!D254:AA254)</f>
        <v>46090</v>
      </c>
      <c r="E254" s="39">
        <f>SUM('Step 3'!E254:AB254)</f>
        <v>45971</v>
      </c>
      <c r="F254" s="39">
        <f>SUM('Step 3'!F254:AC254)</f>
        <v>45890</v>
      </c>
      <c r="G254" s="39">
        <f>SUM('Step 3'!G254:AD254)</f>
        <v>45884</v>
      </c>
      <c r="H254" s="39">
        <f>SUM('Step 3'!H254:AE254)</f>
        <v>45916</v>
      </c>
    </row>
    <row r="255" spans="1:8" x14ac:dyDescent="0.25">
      <c r="A255" s="53" t="s">
        <v>325</v>
      </c>
      <c r="B255" s="39">
        <f>SUM('Step 3'!B255:Y255)</f>
        <v>59886</v>
      </c>
      <c r="C255" s="39">
        <f>SUM('Step 3'!C255:Z255)</f>
        <v>59413</v>
      </c>
      <c r="D255" s="39">
        <f>SUM('Step 3'!D255:AA255)</f>
        <v>59168</v>
      </c>
      <c r="E255" s="39">
        <f>SUM('Step 3'!E255:AB255)</f>
        <v>58941</v>
      </c>
      <c r="F255" s="39">
        <f>SUM('Step 3'!F255:AC255)</f>
        <v>58747</v>
      </c>
      <c r="G255" s="39">
        <f>SUM('Step 3'!G255:AD255)</f>
        <v>58661</v>
      </c>
      <c r="H255" s="39">
        <f>SUM('Step 3'!H255:AE255)</f>
        <v>58670</v>
      </c>
    </row>
    <row r="256" spans="1:8" x14ac:dyDescent="0.25">
      <c r="A256" s="53" t="s">
        <v>328</v>
      </c>
      <c r="B256" s="39">
        <f>SUM('Step 3'!B256:Y256)</f>
        <v>4522</v>
      </c>
      <c r="C256" s="39">
        <f>SUM('Step 3'!C256:Z256)</f>
        <v>4508</v>
      </c>
      <c r="D256" s="39">
        <f>SUM('Step 3'!D256:AA256)</f>
        <v>4492</v>
      </c>
      <c r="E256" s="39">
        <f>SUM('Step 3'!E256:AB256)</f>
        <v>4461</v>
      </c>
      <c r="F256" s="39">
        <f>SUM('Step 3'!F256:AC256)</f>
        <v>4436</v>
      </c>
      <c r="G256" s="39">
        <f>SUM('Step 3'!G256:AD256)</f>
        <v>4437</v>
      </c>
      <c r="H256" s="39">
        <f>SUM('Step 3'!H256:AE256)</f>
        <v>4442</v>
      </c>
    </row>
    <row r="257" spans="1:8" x14ac:dyDescent="0.25">
      <c r="A257" s="53" t="s">
        <v>329</v>
      </c>
      <c r="B257" s="39">
        <f>SUM('Step 3'!B257:Y257)</f>
        <v>260961</v>
      </c>
      <c r="C257" s="39">
        <f>SUM('Step 3'!C257:Z257)</f>
        <v>258851</v>
      </c>
      <c r="D257" s="39">
        <f>SUM('Step 3'!D257:AA257)</f>
        <v>257592</v>
      </c>
      <c r="E257" s="39">
        <f>SUM('Step 3'!E257:AB257)</f>
        <v>256436</v>
      </c>
      <c r="F257" s="39">
        <f>SUM('Step 3'!F257:AC257)</f>
        <v>255227</v>
      </c>
      <c r="G257" s="39">
        <f>SUM('Step 3'!G257:AD257)</f>
        <v>254669</v>
      </c>
      <c r="H257" s="39">
        <f>SUM('Step 3'!H257:AE257)</f>
        <v>254727</v>
      </c>
    </row>
    <row r="258" spans="1:8" x14ac:dyDescent="0.25">
      <c r="A258" s="53" t="s">
        <v>330</v>
      </c>
      <c r="B258" s="39">
        <f>SUM('Step 3'!B258:Y258)</f>
        <v>29223</v>
      </c>
      <c r="C258" s="39">
        <f>SUM('Step 3'!C258:Z258)</f>
        <v>28955</v>
      </c>
      <c r="D258" s="39">
        <f>SUM('Step 3'!D258:AA258)</f>
        <v>28802</v>
      </c>
      <c r="E258" s="39">
        <f>SUM('Step 3'!E258:AB258)</f>
        <v>28689</v>
      </c>
      <c r="F258" s="39">
        <f>SUM('Step 3'!F258:AC258)</f>
        <v>28567</v>
      </c>
      <c r="G258" s="39">
        <f>SUM('Step 3'!G258:AD258)</f>
        <v>28562</v>
      </c>
      <c r="H258" s="39">
        <f>SUM('Step 3'!H258:AE258)</f>
        <v>28649</v>
      </c>
    </row>
    <row r="259" spans="1:8" x14ac:dyDescent="0.25">
      <c r="A259" s="53" t="s">
        <v>331</v>
      </c>
      <c r="B259" s="39">
        <f>SUM('Step 3'!B259:Y259)</f>
        <v>1589</v>
      </c>
      <c r="C259" s="39">
        <f>SUM('Step 3'!C259:Z259)</f>
        <v>1598</v>
      </c>
      <c r="D259" s="39">
        <f>SUM('Step 3'!D259:AA259)</f>
        <v>1592</v>
      </c>
      <c r="E259" s="39">
        <f>SUM('Step 3'!E259:AB259)</f>
        <v>1603</v>
      </c>
      <c r="F259" s="39">
        <f>SUM('Step 3'!F259:AC259)</f>
        <v>1613</v>
      </c>
      <c r="G259" s="39">
        <f>SUM('Step 3'!G259:AD259)</f>
        <v>1613</v>
      </c>
      <c r="H259" s="39">
        <f>SUM('Step 3'!H259:AE259)</f>
        <v>1610</v>
      </c>
    </row>
    <row r="260" spans="1:8" x14ac:dyDescent="0.25">
      <c r="A260" s="53" t="s">
        <v>332</v>
      </c>
      <c r="B260" s="39">
        <f>SUM('Step 3'!B260:Y260)</f>
        <v>1439</v>
      </c>
      <c r="C260" s="39">
        <f>SUM('Step 3'!C260:Z260)</f>
        <v>1408</v>
      </c>
      <c r="D260" s="39">
        <f>SUM('Step 3'!D260:AA260)</f>
        <v>1379</v>
      </c>
      <c r="E260" s="39">
        <f>SUM('Step 3'!E260:AB260)</f>
        <v>1353</v>
      </c>
      <c r="F260" s="39">
        <f>SUM('Step 3'!F260:AC260)</f>
        <v>1334</v>
      </c>
      <c r="G260" s="39">
        <f>SUM('Step 3'!G260:AD260)</f>
        <v>1325</v>
      </c>
      <c r="H260" s="39">
        <f>SUM('Step 3'!H260:AE260)</f>
        <v>1329</v>
      </c>
    </row>
    <row r="261" spans="1:8" x14ac:dyDescent="0.25">
      <c r="A261" s="53" t="s">
        <v>333</v>
      </c>
      <c r="B261" s="39">
        <f>SUM('Step 3'!B261:Y261)</f>
        <v>162551</v>
      </c>
      <c r="C261" s="39">
        <f>SUM('Step 3'!C261:Z261)</f>
        <v>161484</v>
      </c>
      <c r="D261" s="39">
        <f>SUM('Step 3'!D261:AA261)</f>
        <v>160817</v>
      </c>
      <c r="E261" s="39">
        <f>SUM('Step 3'!E261:AB261)</f>
        <v>160124</v>
      </c>
      <c r="F261" s="39">
        <f>SUM('Step 3'!F261:AC261)</f>
        <v>159675</v>
      </c>
      <c r="G261" s="39">
        <f>SUM('Step 3'!G261:AD261)</f>
        <v>159504</v>
      </c>
      <c r="H261" s="39">
        <f>SUM('Step 3'!H261:AE261)</f>
        <v>159534</v>
      </c>
    </row>
    <row r="262" spans="1:8" x14ac:dyDescent="0.25">
      <c r="A262" s="53" t="s">
        <v>334</v>
      </c>
      <c r="B262" s="39">
        <f>SUM('Step 3'!B262:Y262)</f>
        <v>6831</v>
      </c>
      <c r="C262" s="39">
        <f>SUM('Step 3'!C262:Z262)</f>
        <v>6679</v>
      </c>
      <c r="D262" s="39">
        <f>SUM('Step 3'!D262:AA262)</f>
        <v>6594</v>
      </c>
      <c r="E262" s="39">
        <f>SUM('Step 3'!E262:AB262)</f>
        <v>6531</v>
      </c>
      <c r="F262" s="39">
        <f>SUM('Step 3'!F262:AC262)</f>
        <v>6492</v>
      </c>
      <c r="G262" s="39">
        <f>SUM('Step 3'!G262:AD262)</f>
        <v>6532</v>
      </c>
      <c r="H262" s="39">
        <f>SUM('Step 3'!H262:AE262)</f>
        <v>6565</v>
      </c>
    </row>
    <row r="263" spans="1:8" x14ac:dyDescent="0.25">
      <c r="A263" s="53" t="s">
        <v>335</v>
      </c>
      <c r="B263" s="39">
        <f>SUM('Step 3'!B263:Y263)</f>
        <v>44217</v>
      </c>
      <c r="C263" s="39">
        <f>SUM('Step 3'!C263:Z263)</f>
        <v>43810</v>
      </c>
      <c r="D263" s="39">
        <f>SUM('Step 3'!D263:AA263)</f>
        <v>43536</v>
      </c>
      <c r="E263" s="39">
        <f>SUM('Step 3'!E263:AB263)</f>
        <v>43233</v>
      </c>
      <c r="F263" s="39">
        <f>SUM('Step 3'!F263:AC263)</f>
        <v>42996</v>
      </c>
      <c r="G263" s="39">
        <f>SUM('Step 3'!G263:AD263)</f>
        <v>42943</v>
      </c>
      <c r="H263" s="39">
        <f>SUM('Step 3'!H263:AE263)</f>
        <v>43042</v>
      </c>
    </row>
    <row r="264" spans="1:8" x14ac:dyDescent="0.25">
      <c r="A264" s="53" t="s">
        <v>336</v>
      </c>
      <c r="B264" s="39">
        <f>SUM('Step 3'!B264:Y264)</f>
        <v>18182</v>
      </c>
      <c r="C264" s="39">
        <f>SUM('Step 3'!C264:Z264)</f>
        <v>18106</v>
      </c>
      <c r="D264" s="39">
        <f>SUM('Step 3'!D264:AA264)</f>
        <v>18040</v>
      </c>
      <c r="E264" s="39">
        <f>SUM('Step 3'!E264:AB264)</f>
        <v>18054</v>
      </c>
      <c r="F264" s="39">
        <f>SUM('Step 3'!F264:AC264)</f>
        <v>18002</v>
      </c>
      <c r="G264" s="39">
        <f>SUM('Step 3'!G264:AD264)</f>
        <v>18008</v>
      </c>
      <c r="H264" s="39">
        <f>SUM('Step 3'!H264:AE264)</f>
        <v>18081</v>
      </c>
    </row>
    <row r="265" spans="1:8" x14ac:dyDescent="0.25">
      <c r="A265" s="53" t="s">
        <v>337</v>
      </c>
      <c r="B265" s="39">
        <f>SUM('Step 3'!B265:Y265)</f>
        <v>6910</v>
      </c>
      <c r="C265" s="39">
        <f>SUM('Step 3'!C265:Z265)</f>
        <v>6841</v>
      </c>
      <c r="D265" s="39">
        <f>SUM('Step 3'!D265:AA265)</f>
        <v>6799</v>
      </c>
      <c r="E265" s="39">
        <f>SUM('Step 3'!E265:AB265)</f>
        <v>6723</v>
      </c>
      <c r="F265" s="39">
        <f>SUM('Step 3'!F265:AC265)</f>
        <v>6685</v>
      </c>
      <c r="G265" s="39">
        <f>SUM('Step 3'!G265:AD265)</f>
        <v>6681</v>
      </c>
      <c r="H265" s="39">
        <f>SUM('Step 3'!H265:AE265)</f>
        <v>6667</v>
      </c>
    </row>
    <row r="266" spans="1:8" x14ac:dyDescent="0.25">
      <c r="A266" s="53" t="s">
        <v>338</v>
      </c>
      <c r="B266" s="39">
        <f>SUM('Step 3'!B266:Y266)</f>
        <v>9534</v>
      </c>
      <c r="C266" s="39">
        <f>SUM('Step 3'!C266:Z266)</f>
        <v>9478</v>
      </c>
      <c r="D266" s="39">
        <f>SUM('Step 3'!D266:AA266)</f>
        <v>9474</v>
      </c>
      <c r="E266" s="39">
        <f>SUM('Step 3'!E266:AB266)</f>
        <v>9425</v>
      </c>
      <c r="F266" s="39">
        <f>SUM('Step 3'!F266:AC266)</f>
        <v>9393</v>
      </c>
      <c r="G266" s="39">
        <f>SUM('Step 3'!G266:AD266)</f>
        <v>9355</v>
      </c>
      <c r="H266" s="39">
        <f>SUM('Step 3'!H266:AE266)</f>
        <v>9360</v>
      </c>
    </row>
    <row r="267" spans="1:8" x14ac:dyDescent="0.25">
      <c r="A267" s="53" t="s">
        <v>339</v>
      </c>
      <c r="B267" s="39">
        <f>SUM('Step 3'!B267:Y267)</f>
        <v>6059</v>
      </c>
      <c r="C267" s="39">
        <f>SUM('Step 3'!C267:Z267)</f>
        <v>6011</v>
      </c>
      <c r="D267" s="39">
        <f>SUM('Step 3'!D267:AA267)</f>
        <v>5970</v>
      </c>
      <c r="E267" s="39">
        <f>SUM('Step 3'!E267:AB267)</f>
        <v>5943</v>
      </c>
      <c r="F267" s="39">
        <f>SUM('Step 3'!F267:AC267)</f>
        <v>5921</v>
      </c>
      <c r="G267" s="39">
        <f>SUM('Step 3'!G267:AD267)</f>
        <v>5908</v>
      </c>
      <c r="H267" s="39">
        <f>SUM('Step 3'!H267:AE267)</f>
        <v>5908</v>
      </c>
    </row>
    <row r="268" spans="1:8" x14ac:dyDescent="0.25">
      <c r="A268" s="53" t="s">
        <v>340</v>
      </c>
      <c r="B268" s="39">
        <f>SUM('Step 3'!B268:Y268)</f>
        <v>25066</v>
      </c>
      <c r="C268" s="39">
        <f>SUM('Step 3'!C268:Z268)</f>
        <v>24937</v>
      </c>
      <c r="D268" s="39">
        <f>SUM('Step 3'!D268:AA268)</f>
        <v>24794</v>
      </c>
      <c r="E268" s="39">
        <f>SUM('Step 3'!E268:AB268)</f>
        <v>24676</v>
      </c>
      <c r="F268" s="39">
        <f>SUM('Step 3'!F268:AC268)</f>
        <v>24595</v>
      </c>
      <c r="G268" s="39">
        <f>SUM('Step 3'!G268:AD268)</f>
        <v>24512</v>
      </c>
      <c r="H268" s="39">
        <f>SUM('Step 3'!H268:AE268)</f>
        <v>24616</v>
      </c>
    </row>
    <row r="269" spans="1:8" x14ac:dyDescent="0.25">
      <c r="A269" s="53" t="s">
        <v>341</v>
      </c>
      <c r="B269" s="39">
        <f>SUM('Step 3'!B269:Y269)</f>
        <v>501</v>
      </c>
      <c r="C269" s="39">
        <f>SUM('Step 3'!C269:Z269)</f>
        <v>500</v>
      </c>
      <c r="D269" s="39">
        <f>SUM('Step 3'!D269:AA269)</f>
        <v>501</v>
      </c>
      <c r="E269" s="39">
        <f>SUM('Step 3'!E269:AB269)</f>
        <v>503</v>
      </c>
      <c r="F269" s="39">
        <f>SUM('Step 3'!F269:AC269)</f>
        <v>503</v>
      </c>
      <c r="G269" s="39">
        <f>SUM('Step 3'!G269:AD269)</f>
        <v>498</v>
      </c>
      <c r="H269" s="39">
        <f>SUM('Step 3'!H269:AE269)</f>
        <v>502</v>
      </c>
    </row>
    <row r="270" spans="1:8" x14ac:dyDescent="0.25">
      <c r="A270" s="53" t="s">
        <v>342</v>
      </c>
      <c r="B270" s="39">
        <f>SUM('Step 3'!B270:Y270)</f>
        <v>2771</v>
      </c>
      <c r="C270" s="39">
        <f>SUM('Step 3'!C270:Z270)</f>
        <v>2731</v>
      </c>
      <c r="D270" s="39">
        <f>SUM('Step 3'!D270:AA270)</f>
        <v>2701</v>
      </c>
      <c r="E270" s="39">
        <f>SUM('Step 3'!E270:AB270)</f>
        <v>2672</v>
      </c>
      <c r="F270" s="39">
        <f>SUM('Step 3'!F270:AC270)</f>
        <v>2653</v>
      </c>
      <c r="G270" s="39">
        <f>SUM('Step 3'!G270:AD270)</f>
        <v>2635</v>
      </c>
      <c r="H270" s="39">
        <f>SUM('Step 3'!H270:AE270)</f>
        <v>2618</v>
      </c>
    </row>
    <row r="271" spans="1:8" x14ac:dyDescent="0.25">
      <c r="A271" s="53" t="s">
        <v>343</v>
      </c>
      <c r="B271" s="39">
        <f>SUM('Step 3'!B271:Y271)</f>
        <v>9716</v>
      </c>
      <c r="C271" s="39">
        <f>SUM('Step 3'!C271:Z271)</f>
        <v>9646</v>
      </c>
      <c r="D271" s="39">
        <f>SUM('Step 3'!D271:AA271)</f>
        <v>9559</v>
      </c>
      <c r="E271" s="39">
        <f>SUM('Step 3'!E271:AB271)</f>
        <v>9476</v>
      </c>
      <c r="F271" s="39">
        <f>SUM('Step 3'!F271:AC271)</f>
        <v>9430</v>
      </c>
      <c r="G271" s="39">
        <f>SUM('Step 3'!G271:AD271)</f>
        <v>9437</v>
      </c>
      <c r="H271" s="39">
        <f>SUM('Step 3'!H271:AE271)</f>
        <v>9458</v>
      </c>
    </row>
    <row r="272" spans="1:8" x14ac:dyDescent="0.25">
      <c r="A272" s="53" t="s">
        <v>344</v>
      </c>
      <c r="B272" s="39">
        <f>SUM('Step 3'!B272:Y272)</f>
        <v>3507</v>
      </c>
      <c r="C272" s="39">
        <f>SUM('Step 3'!C272:Z272)</f>
        <v>3457</v>
      </c>
      <c r="D272" s="39">
        <f>SUM('Step 3'!D272:AA272)</f>
        <v>3422</v>
      </c>
      <c r="E272" s="39">
        <f>SUM('Step 3'!E272:AB272)</f>
        <v>3394</v>
      </c>
      <c r="F272" s="39">
        <f>SUM('Step 3'!F272:AC272)</f>
        <v>3381</v>
      </c>
      <c r="G272" s="39">
        <f>SUM('Step 3'!G272:AD272)</f>
        <v>3375</v>
      </c>
      <c r="H272" s="39">
        <f>SUM('Step 3'!H272:AE272)</f>
        <v>3372</v>
      </c>
    </row>
    <row r="273" spans="1:8" x14ac:dyDescent="0.25">
      <c r="A273" s="53" t="s">
        <v>346</v>
      </c>
      <c r="B273" s="39">
        <f>SUM('Step 3'!B273:Y273)</f>
        <v>2627</v>
      </c>
      <c r="C273" s="39">
        <f>SUM('Step 3'!C273:Z273)</f>
        <v>2616</v>
      </c>
      <c r="D273" s="39">
        <f>SUM('Step 3'!D273:AA273)</f>
        <v>2610</v>
      </c>
      <c r="E273" s="39">
        <f>SUM('Step 3'!E273:AB273)</f>
        <v>2610</v>
      </c>
      <c r="F273" s="39">
        <f>SUM('Step 3'!F273:AC273)</f>
        <v>2603</v>
      </c>
      <c r="G273" s="39">
        <f>SUM('Step 3'!G273:AD273)</f>
        <v>2608</v>
      </c>
      <c r="H273" s="39">
        <f>SUM('Step 3'!H273:AE273)</f>
        <v>2619</v>
      </c>
    </row>
    <row r="274" spans="1:8" x14ac:dyDescent="0.25">
      <c r="A274" s="53" t="s">
        <v>347</v>
      </c>
      <c r="B274" s="39">
        <f>SUM('Step 3'!B274:Y274)</f>
        <v>758</v>
      </c>
      <c r="C274" s="39">
        <f>SUM('Step 3'!C274:Z274)</f>
        <v>735</v>
      </c>
      <c r="D274" s="39">
        <f>SUM('Step 3'!D274:AA274)</f>
        <v>717</v>
      </c>
      <c r="E274" s="39">
        <f>SUM('Step 3'!E274:AB274)</f>
        <v>711</v>
      </c>
      <c r="F274" s="39">
        <f>SUM('Step 3'!F274:AC274)</f>
        <v>708</v>
      </c>
      <c r="G274" s="39">
        <f>SUM('Step 3'!G274:AD274)</f>
        <v>708</v>
      </c>
      <c r="H274" s="39">
        <f>SUM('Step 3'!H274:AE274)</f>
        <v>708</v>
      </c>
    </row>
    <row r="275" spans="1:8" x14ac:dyDescent="0.25">
      <c r="A275" s="53" t="s">
        <v>348</v>
      </c>
      <c r="B275" s="39">
        <f>SUM('Step 3'!B275:Y275)</f>
        <v>888</v>
      </c>
      <c r="C275" s="39">
        <f>SUM('Step 3'!C275:Z275)</f>
        <v>887</v>
      </c>
      <c r="D275" s="39">
        <f>SUM('Step 3'!D275:AA275)</f>
        <v>885</v>
      </c>
      <c r="E275" s="39">
        <f>SUM('Step 3'!E275:AB275)</f>
        <v>888</v>
      </c>
      <c r="F275" s="39">
        <f>SUM('Step 3'!F275:AC275)</f>
        <v>894</v>
      </c>
      <c r="G275" s="39">
        <f>SUM('Step 3'!G275:AD275)</f>
        <v>887</v>
      </c>
      <c r="H275" s="39">
        <f>SUM('Step 3'!H275:AE275)</f>
        <v>895</v>
      </c>
    </row>
    <row r="276" spans="1:8" x14ac:dyDescent="0.25">
      <c r="A276" s="53" t="s">
        <v>349</v>
      </c>
      <c r="B276" s="39">
        <f>SUM('Step 3'!B276:Y276)</f>
        <v>3884</v>
      </c>
      <c r="C276" s="39">
        <f>SUM('Step 3'!C276:Z276)</f>
        <v>3857</v>
      </c>
      <c r="D276" s="39">
        <f>SUM('Step 3'!D276:AA276)</f>
        <v>3859</v>
      </c>
      <c r="E276" s="39">
        <f>SUM('Step 3'!E276:AB276)</f>
        <v>3837</v>
      </c>
      <c r="F276" s="39">
        <f>SUM('Step 3'!F276:AC276)</f>
        <v>3823</v>
      </c>
      <c r="G276" s="39">
        <f>SUM('Step 3'!G276:AD276)</f>
        <v>3803</v>
      </c>
      <c r="H276" s="39">
        <f>SUM('Step 3'!H276:AE276)</f>
        <v>3797</v>
      </c>
    </row>
    <row r="277" spans="1:8" x14ac:dyDescent="0.25">
      <c r="A277" s="53" t="s">
        <v>350</v>
      </c>
      <c r="B277" s="39">
        <f>SUM('Step 3'!B277:Y277)</f>
        <v>22188</v>
      </c>
      <c r="C277" s="39">
        <f>SUM('Step 3'!C277:Z277)</f>
        <v>22017</v>
      </c>
      <c r="D277" s="39">
        <f>SUM('Step 3'!D277:AA277)</f>
        <v>21889</v>
      </c>
      <c r="E277" s="39">
        <f>SUM('Step 3'!E277:AB277)</f>
        <v>21813</v>
      </c>
      <c r="F277" s="39">
        <f>SUM('Step 3'!F277:AC277)</f>
        <v>21717</v>
      </c>
      <c r="G277" s="39">
        <f>SUM('Step 3'!G277:AD277)</f>
        <v>21667</v>
      </c>
      <c r="H277" s="39">
        <f>SUM('Step 3'!H277:AE277)</f>
        <v>21675</v>
      </c>
    </row>
    <row r="278" spans="1:8" x14ac:dyDescent="0.25">
      <c r="A278" s="53" t="s">
        <v>351</v>
      </c>
      <c r="B278" s="39">
        <f>SUM('Step 3'!B278:Y278)</f>
        <v>4856</v>
      </c>
      <c r="C278" s="39">
        <f>SUM('Step 3'!C278:Z278)</f>
        <v>4808</v>
      </c>
      <c r="D278" s="39">
        <f>SUM('Step 3'!D278:AA278)</f>
        <v>4805</v>
      </c>
      <c r="E278" s="39">
        <f>SUM('Step 3'!E278:AB278)</f>
        <v>4779</v>
      </c>
      <c r="F278" s="39">
        <f>SUM('Step 3'!F278:AC278)</f>
        <v>4758</v>
      </c>
      <c r="G278" s="39">
        <f>SUM('Step 3'!G278:AD278)</f>
        <v>4757</v>
      </c>
      <c r="H278" s="39">
        <f>SUM('Step 3'!H278:AE278)</f>
        <v>4756</v>
      </c>
    </row>
    <row r="279" spans="1:8" x14ac:dyDescent="0.25">
      <c r="A279" s="53" t="s">
        <v>353</v>
      </c>
      <c r="B279" s="39">
        <f>SUM('Step 3'!B279:Y279)</f>
        <v>9864</v>
      </c>
      <c r="C279" s="39">
        <f>SUM('Step 3'!C279:Z279)</f>
        <v>9838</v>
      </c>
      <c r="D279" s="39">
        <f>SUM('Step 3'!D279:AA279)</f>
        <v>9861</v>
      </c>
      <c r="E279" s="39">
        <f>SUM('Step 3'!E279:AB279)</f>
        <v>9876</v>
      </c>
      <c r="F279" s="39">
        <f>SUM('Step 3'!F279:AC279)</f>
        <v>9840</v>
      </c>
      <c r="G279" s="39">
        <f>SUM('Step 3'!G279:AD279)</f>
        <v>9831</v>
      </c>
      <c r="H279" s="39">
        <f>SUM('Step 3'!H279:AE279)</f>
        <v>9824</v>
      </c>
    </row>
    <row r="280" spans="1:8" x14ac:dyDescent="0.25">
      <c r="A280" s="53" t="s">
        <v>354</v>
      </c>
      <c r="B280" s="39">
        <f>SUM('Step 3'!B280:Y280)</f>
        <v>13691</v>
      </c>
      <c r="C280" s="39">
        <f>SUM('Step 3'!C280:Z280)</f>
        <v>13527</v>
      </c>
      <c r="D280" s="39">
        <f>SUM('Step 3'!D280:AA280)</f>
        <v>13402</v>
      </c>
      <c r="E280" s="39">
        <f>SUM('Step 3'!E280:AB280)</f>
        <v>13262</v>
      </c>
      <c r="F280" s="39">
        <f>SUM('Step 3'!F280:AC280)</f>
        <v>13174</v>
      </c>
      <c r="G280" s="39">
        <f>SUM('Step 3'!G280:AD280)</f>
        <v>13148</v>
      </c>
      <c r="H280" s="39">
        <f>SUM('Step 3'!H280:AE280)</f>
        <v>13161</v>
      </c>
    </row>
    <row r="281" spans="1:8" x14ac:dyDescent="0.25">
      <c r="A281" s="53" t="s">
        <v>356</v>
      </c>
      <c r="B281" s="39">
        <f>SUM('Step 3'!B281:Y281)</f>
        <v>7844</v>
      </c>
      <c r="C281" s="39">
        <f>SUM('Step 3'!C281:Z281)</f>
        <v>7791</v>
      </c>
      <c r="D281" s="39">
        <f>SUM('Step 3'!D281:AA281)</f>
        <v>7762</v>
      </c>
      <c r="E281" s="39">
        <f>SUM('Step 3'!E281:AB281)</f>
        <v>7721</v>
      </c>
      <c r="F281" s="39">
        <f>SUM('Step 3'!F281:AC281)</f>
        <v>7700</v>
      </c>
      <c r="G281" s="39">
        <f>SUM('Step 3'!G281:AD281)</f>
        <v>7705</v>
      </c>
      <c r="H281" s="39">
        <f>SUM('Step 3'!H281:AE281)</f>
        <v>7714</v>
      </c>
    </row>
    <row r="282" spans="1:8" x14ac:dyDescent="0.25">
      <c r="A282" s="53" t="s">
        <v>357</v>
      </c>
      <c r="B282" s="39">
        <f>SUM('Step 3'!B282:Y282)</f>
        <v>7478</v>
      </c>
      <c r="C282" s="39">
        <f>SUM('Step 3'!C282:Z282)</f>
        <v>7426</v>
      </c>
      <c r="D282" s="39">
        <f>SUM('Step 3'!D282:AA282)</f>
        <v>7433</v>
      </c>
      <c r="E282" s="39">
        <f>SUM('Step 3'!E282:AB282)</f>
        <v>7445</v>
      </c>
      <c r="F282" s="39">
        <f>SUM('Step 3'!F282:AC282)</f>
        <v>7460</v>
      </c>
      <c r="G282" s="39">
        <f>SUM('Step 3'!G282:AD282)</f>
        <v>7487</v>
      </c>
      <c r="H282" s="39">
        <f>SUM('Step 3'!H282:AE282)</f>
        <v>7514</v>
      </c>
    </row>
    <row r="283" spans="1:8" x14ac:dyDescent="0.25">
      <c r="A283" s="53" t="s">
        <v>358</v>
      </c>
      <c r="B283" s="39">
        <f>SUM('Step 3'!B283:Y283)</f>
        <v>7147</v>
      </c>
      <c r="C283" s="39">
        <f>SUM('Step 3'!C283:Z283)</f>
        <v>7105</v>
      </c>
      <c r="D283" s="39">
        <f>SUM('Step 3'!D283:AA283)</f>
        <v>7085</v>
      </c>
      <c r="E283" s="39">
        <f>SUM('Step 3'!E283:AB283)</f>
        <v>7043</v>
      </c>
      <c r="F283" s="39">
        <f>SUM('Step 3'!F283:AC283)</f>
        <v>6993</v>
      </c>
      <c r="G283" s="39">
        <f>SUM('Step 3'!G283:AD283)</f>
        <v>6954</v>
      </c>
      <c r="H283" s="39">
        <f>SUM('Step 3'!H283:AE283)</f>
        <v>6959</v>
      </c>
    </row>
    <row r="284" spans="1:8" x14ac:dyDescent="0.25">
      <c r="A284" s="53" t="s">
        <v>359</v>
      </c>
      <c r="B284" s="39">
        <f>SUM('Step 3'!B284:Y284)</f>
        <v>1564</v>
      </c>
      <c r="C284" s="39">
        <f>SUM('Step 3'!C284:Z284)</f>
        <v>1563</v>
      </c>
      <c r="D284" s="39">
        <f>SUM('Step 3'!D284:AA284)</f>
        <v>1556</v>
      </c>
      <c r="E284" s="39">
        <f>SUM('Step 3'!E284:AB284)</f>
        <v>1559</v>
      </c>
      <c r="F284" s="39">
        <f>SUM('Step 3'!F284:AC284)</f>
        <v>1577</v>
      </c>
      <c r="G284" s="39">
        <f>SUM('Step 3'!G284:AD284)</f>
        <v>1580</v>
      </c>
      <c r="H284" s="39">
        <f>SUM('Step 3'!H284:AE284)</f>
        <v>1589</v>
      </c>
    </row>
    <row r="285" spans="1:8" x14ac:dyDescent="0.25">
      <c r="A285" s="53" t="s">
        <v>360</v>
      </c>
      <c r="B285" s="39">
        <f>SUM('Step 3'!B285:Y285)</f>
        <v>1085</v>
      </c>
      <c r="C285" s="39">
        <f>SUM('Step 3'!C285:Z285)</f>
        <v>1055</v>
      </c>
      <c r="D285" s="39">
        <f>SUM('Step 3'!D285:AA285)</f>
        <v>1035</v>
      </c>
      <c r="E285" s="39">
        <f>SUM('Step 3'!E285:AB285)</f>
        <v>1018</v>
      </c>
      <c r="F285" s="39">
        <f>SUM('Step 3'!F285:AC285)</f>
        <v>1017</v>
      </c>
      <c r="G285" s="39">
        <f>SUM('Step 3'!G285:AD285)</f>
        <v>1006</v>
      </c>
      <c r="H285" s="39">
        <f>SUM('Step 3'!H285:AE285)</f>
        <v>1007</v>
      </c>
    </row>
    <row r="286" spans="1:8" x14ac:dyDescent="0.25">
      <c r="A286" s="53" t="s">
        <v>361</v>
      </c>
      <c r="B286" s="39">
        <f>SUM('Step 3'!B286:Y286)</f>
        <v>1296</v>
      </c>
      <c r="C286" s="39">
        <f>SUM('Step 3'!C286:Z286)</f>
        <v>1287</v>
      </c>
      <c r="D286" s="39">
        <f>SUM('Step 3'!D286:AA286)</f>
        <v>1285</v>
      </c>
      <c r="E286" s="39">
        <f>SUM('Step 3'!E286:AB286)</f>
        <v>1295</v>
      </c>
      <c r="F286" s="39">
        <f>SUM('Step 3'!F286:AC286)</f>
        <v>1298</v>
      </c>
      <c r="G286" s="39">
        <f>SUM('Step 3'!G286:AD286)</f>
        <v>1299</v>
      </c>
      <c r="H286" s="39">
        <f>SUM('Step 3'!H286:AE286)</f>
        <v>1304</v>
      </c>
    </row>
    <row r="287" spans="1:8" x14ac:dyDescent="0.25">
      <c r="A287" s="53" t="s">
        <v>362</v>
      </c>
      <c r="B287" s="39">
        <f>SUM('Step 3'!B287:Y287)</f>
        <v>3229</v>
      </c>
      <c r="C287" s="39">
        <f>SUM('Step 3'!C287:Z287)</f>
        <v>3198</v>
      </c>
      <c r="D287" s="39">
        <f>SUM('Step 3'!D287:AA287)</f>
        <v>3190</v>
      </c>
      <c r="E287" s="39">
        <f>SUM('Step 3'!E287:AB287)</f>
        <v>3180</v>
      </c>
      <c r="F287" s="39">
        <f>SUM('Step 3'!F287:AC287)</f>
        <v>3167</v>
      </c>
      <c r="G287" s="39">
        <f>SUM('Step 3'!G287:AD287)</f>
        <v>3159</v>
      </c>
      <c r="H287" s="39">
        <f>SUM('Step 3'!H287:AE287)</f>
        <v>3145</v>
      </c>
    </row>
    <row r="288" spans="1:8" x14ac:dyDescent="0.25">
      <c r="A288" s="53" t="s">
        <v>363</v>
      </c>
      <c r="B288" s="39">
        <f>SUM('Step 3'!B288:Y288)</f>
        <v>15378</v>
      </c>
      <c r="C288" s="39">
        <f>SUM('Step 3'!C288:Z288)</f>
        <v>15257</v>
      </c>
      <c r="D288" s="39">
        <f>SUM('Step 3'!D288:AA288)</f>
        <v>15214</v>
      </c>
      <c r="E288" s="39">
        <f>SUM('Step 3'!E288:AB288)</f>
        <v>15129</v>
      </c>
      <c r="F288" s="39">
        <f>SUM('Step 3'!F288:AC288)</f>
        <v>15067</v>
      </c>
      <c r="G288" s="39">
        <f>SUM('Step 3'!G288:AD288)</f>
        <v>15026</v>
      </c>
      <c r="H288" s="39">
        <f>SUM('Step 3'!H288:AE288)</f>
        <v>15060</v>
      </c>
    </row>
    <row r="289" spans="1:8" x14ac:dyDescent="0.25">
      <c r="A289" s="53" t="s">
        <v>364</v>
      </c>
      <c r="B289" s="39">
        <f>SUM('Step 3'!B289:Y289)</f>
        <v>665</v>
      </c>
      <c r="C289" s="39">
        <f>SUM('Step 3'!C289:Z289)</f>
        <v>651</v>
      </c>
      <c r="D289" s="39">
        <f>SUM('Step 3'!D289:AA289)</f>
        <v>642</v>
      </c>
      <c r="E289" s="39">
        <f>SUM('Step 3'!E289:AB289)</f>
        <v>634</v>
      </c>
      <c r="F289" s="39">
        <f>SUM('Step 3'!F289:AC289)</f>
        <v>631</v>
      </c>
      <c r="G289" s="39">
        <f>SUM('Step 3'!G289:AD289)</f>
        <v>630</v>
      </c>
      <c r="H289" s="39">
        <f>SUM('Step 3'!H289:AE289)</f>
        <v>625</v>
      </c>
    </row>
    <row r="290" spans="1:8" x14ac:dyDescent="0.25">
      <c r="A290" s="53" t="s">
        <v>365</v>
      </c>
      <c r="B290" s="39">
        <f>SUM('Step 3'!B290:Y290)</f>
        <v>9190</v>
      </c>
      <c r="C290" s="39">
        <f>SUM('Step 3'!C290:Z290)</f>
        <v>9101</v>
      </c>
      <c r="D290" s="39">
        <f>SUM('Step 3'!D290:AA290)</f>
        <v>9049</v>
      </c>
      <c r="E290" s="39">
        <f>SUM('Step 3'!E290:AB290)</f>
        <v>8964</v>
      </c>
      <c r="F290" s="39">
        <f>SUM('Step 3'!F290:AC290)</f>
        <v>8919</v>
      </c>
      <c r="G290" s="39">
        <f>SUM('Step 3'!G290:AD290)</f>
        <v>8882</v>
      </c>
      <c r="H290" s="39">
        <f>SUM('Step 3'!H290:AE290)</f>
        <v>8854</v>
      </c>
    </row>
    <row r="291" spans="1:8" x14ac:dyDescent="0.25">
      <c r="A291" s="53" t="s">
        <v>366</v>
      </c>
      <c r="B291" s="39">
        <f>SUM('Step 3'!B291:Y291)</f>
        <v>31463</v>
      </c>
      <c r="C291" s="39">
        <f>SUM('Step 3'!C291:Z291)</f>
        <v>31226</v>
      </c>
      <c r="D291" s="39">
        <f>SUM('Step 3'!D291:AA291)</f>
        <v>31076</v>
      </c>
      <c r="E291" s="39">
        <f>SUM('Step 3'!E291:AB291)</f>
        <v>30898</v>
      </c>
      <c r="F291" s="39">
        <f>SUM('Step 3'!F291:AC291)</f>
        <v>30764</v>
      </c>
      <c r="G291" s="39">
        <f>SUM('Step 3'!G291:AD291)</f>
        <v>30704</v>
      </c>
      <c r="H291" s="39">
        <f>SUM('Step 3'!H291:AE291)</f>
        <v>30735</v>
      </c>
    </row>
    <row r="292" spans="1:8" x14ac:dyDescent="0.25">
      <c r="A292" s="53" t="s">
        <v>367</v>
      </c>
      <c r="B292" s="39">
        <f>SUM('Step 3'!B292:Y292)</f>
        <v>8705</v>
      </c>
      <c r="C292" s="39">
        <f>SUM('Step 3'!C292:Z292)</f>
        <v>8643</v>
      </c>
      <c r="D292" s="39">
        <f>SUM('Step 3'!D292:AA292)</f>
        <v>8602</v>
      </c>
      <c r="E292" s="39">
        <f>SUM('Step 3'!E292:AB292)</f>
        <v>8572</v>
      </c>
      <c r="F292" s="39">
        <f>SUM('Step 3'!F292:AC292)</f>
        <v>8512</v>
      </c>
      <c r="G292" s="39">
        <f>SUM('Step 3'!G292:AD292)</f>
        <v>8468</v>
      </c>
      <c r="H292" s="39">
        <f>SUM('Step 3'!H292:AE292)</f>
        <v>8454</v>
      </c>
    </row>
    <row r="293" spans="1:8" x14ac:dyDescent="0.25">
      <c r="A293" s="53" t="s">
        <v>368</v>
      </c>
      <c r="B293" s="39">
        <f>SUM('Step 3'!B293:Y293)</f>
        <v>3050</v>
      </c>
      <c r="C293" s="39">
        <f>SUM('Step 3'!C293:Z293)</f>
        <v>3019</v>
      </c>
      <c r="D293" s="39">
        <f>SUM('Step 3'!D293:AA293)</f>
        <v>2991</v>
      </c>
      <c r="E293" s="39">
        <f>SUM('Step 3'!E293:AB293)</f>
        <v>2982</v>
      </c>
      <c r="F293" s="39">
        <f>SUM('Step 3'!F293:AC293)</f>
        <v>2959</v>
      </c>
      <c r="G293" s="39">
        <f>SUM('Step 3'!G293:AD293)</f>
        <v>2940</v>
      </c>
      <c r="H293" s="39">
        <f>SUM('Step 3'!H293:AE293)</f>
        <v>2936</v>
      </c>
    </row>
    <row r="294" spans="1:8" x14ac:dyDescent="0.25">
      <c r="A294" s="53" t="s">
        <v>369</v>
      </c>
      <c r="B294" s="39">
        <f>SUM('Step 3'!B294:Y294)</f>
        <v>3876</v>
      </c>
      <c r="C294" s="39">
        <f>SUM('Step 3'!C294:Z294)</f>
        <v>3852</v>
      </c>
      <c r="D294" s="39">
        <f>SUM('Step 3'!D294:AA294)</f>
        <v>3826</v>
      </c>
      <c r="E294" s="39">
        <f>SUM('Step 3'!E294:AB294)</f>
        <v>3811</v>
      </c>
      <c r="F294" s="39">
        <f>SUM('Step 3'!F294:AC294)</f>
        <v>3788</v>
      </c>
      <c r="G294" s="39">
        <f>SUM('Step 3'!G294:AD294)</f>
        <v>3774</v>
      </c>
      <c r="H294" s="39">
        <f>SUM('Step 3'!H294:AE294)</f>
        <v>3795</v>
      </c>
    </row>
    <row r="295" spans="1:8" x14ac:dyDescent="0.25">
      <c r="A295" s="53" t="s">
        <v>370</v>
      </c>
      <c r="B295" s="39">
        <f>SUM('Step 3'!B295:Y295)</f>
        <v>10365</v>
      </c>
      <c r="C295" s="39">
        <f>SUM('Step 3'!C295:Z295)</f>
        <v>10282</v>
      </c>
      <c r="D295" s="39">
        <f>SUM('Step 3'!D295:AA295)</f>
        <v>10231</v>
      </c>
      <c r="E295" s="39">
        <f>SUM('Step 3'!E295:AB295)</f>
        <v>10154</v>
      </c>
      <c r="F295" s="39">
        <f>SUM('Step 3'!F295:AC295)</f>
        <v>10126</v>
      </c>
      <c r="G295" s="39">
        <f>SUM('Step 3'!G295:AD295)</f>
        <v>10092</v>
      </c>
      <c r="H295" s="39">
        <f>SUM('Step 3'!H295:AE295)</f>
        <v>10073</v>
      </c>
    </row>
    <row r="296" spans="1:8" x14ac:dyDescent="0.25">
      <c r="A296" s="53" t="s">
        <v>371</v>
      </c>
      <c r="B296" s="39">
        <f>SUM('Step 3'!B296:Y296)</f>
        <v>5470</v>
      </c>
      <c r="C296" s="39">
        <f>SUM('Step 3'!C296:Z296)</f>
        <v>5434</v>
      </c>
      <c r="D296" s="39">
        <f>SUM('Step 3'!D296:AA296)</f>
        <v>5404</v>
      </c>
      <c r="E296" s="39">
        <f>SUM('Step 3'!E296:AB296)</f>
        <v>5393</v>
      </c>
      <c r="F296" s="39">
        <f>SUM('Step 3'!F296:AC296)</f>
        <v>5405</v>
      </c>
      <c r="G296" s="39">
        <f>SUM('Step 3'!G296:AD296)</f>
        <v>5409</v>
      </c>
      <c r="H296" s="39">
        <f>SUM('Step 3'!H296:AE296)</f>
        <v>5416</v>
      </c>
    </row>
    <row r="297" spans="1:8" x14ac:dyDescent="0.25">
      <c r="A297" s="53" t="s">
        <v>372</v>
      </c>
      <c r="B297" s="39">
        <f>SUM('Step 3'!B297:Y297)</f>
        <v>6924</v>
      </c>
      <c r="C297" s="39">
        <f>SUM('Step 3'!C297:Z297)</f>
        <v>6876</v>
      </c>
      <c r="D297" s="39">
        <f>SUM('Step 3'!D297:AA297)</f>
        <v>6848</v>
      </c>
      <c r="E297" s="39">
        <f>SUM('Step 3'!E297:AB297)</f>
        <v>6811</v>
      </c>
      <c r="F297" s="39">
        <f>SUM('Step 3'!F297:AC297)</f>
        <v>6771</v>
      </c>
      <c r="G297" s="39">
        <f>SUM('Step 3'!G297:AD297)</f>
        <v>6772</v>
      </c>
      <c r="H297" s="39">
        <f>SUM('Step 3'!H297:AE297)</f>
        <v>6756</v>
      </c>
    </row>
    <row r="298" spans="1:8" x14ac:dyDescent="0.25">
      <c r="A298" s="53" t="s">
        <v>373</v>
      </c>
      <c r="B298" s="39">
        <f>SUM('Step 3'!B298:Y298)</f>
        <v>103236</v>
      </c>
      <c r="C298" s="39">
        <f>SUM('Step 3'!C298:Z298)</f>
        <v>102296</v>
      </c>
      <c r="D298" s="39">
        <f>SUM('Step 3'!D298:AA298)</f>
        <v>101822</v>
      </c>
      <c r="E298" s="39">
        <f>SUM('Step 3'!E298:AB298)</f>
        <v>101472</v>
      </c>
      <c r="F298" s="39">
        <f>SUM('Step 3'!F298:AC298)</f>
        <v>101060</v>
      </c>
      <c r="G298" s="39">
        <f>SUM('Step 3'!G298:AD298)</f>
        <v>101052</v>
      </c>
      <c r="H298" s="39">
        <f>SUM('Step 3'!H298:AE298)</f>
        <v>101518</v>
      </c>
    </row>
    <row r="299" spans="1:8" x14ac:dyDescent="0.25">
      <c r="A299" s="53" t="s">
        <v>374</v>
      </c>
      <c r="B299" s="39">
        <f>SUM('Step 3'!B299:Y299)</f>
        <v>412042</v>
      </c>
      <c r="C299" s="39">
        <f>SUM('Step 3'!C299:Z299)</f>
        <v>408171</v>
      </c>
      <c r="D299" s="39">
        <f>SUM('Step 3'!D299:AA299)</f>
        <v>405798</v>
      </c>
      <c r="E299" s="39">
        <f>SUM('Step 3'!E299:AB299)</f>
        <v>403652</v>
      </c>
      <c r="F299" s="39">
        <f>SUM('Step 3'!F299:AC299)</f>
        <v>401771</v>
      </c>
      <c r="G299" s="39">
        <f>SUM('Step 3'!G299:AD299)</f>
        <v>400405</v>
      </c>
      <c r="H299" s="39">
        <f>SUM('Step 3'!H299:AE299)</f>
        <v>400293</v>
      </c>
    </row>
    <row r="300" spans="1:8" x14ac:dyDescent="0.25">
      <c r="A300" s="53" t="s">
        <v>375</v>
      </c>
      <c r="B300" s="39">
        <f>SUM('Step 3'!B300:Y300)</f>
        <v>353509</v>
      </c>
      <c r="C300" s="39">
        <f>SUM('Step 3'!C300:Z300)</f>
        <v>350006</v>
      </c>
      <c r="D300" s="39">
        <f>SUM('Step 3'!D300:AA300)</f>
        <v>348018</v>
      </c>
      <c r="E300" s="39">
        <f>SUM('Step 3'!E300:AB300)</f>
        <v>346390</v>
      </c>
      <c r="F300" s="39">
        <f>SUM('Step 3'!F300:AC300)</f>
        <v>344867</v>
      </c>
      <c r="G300" s="39">
        <f>SUM('Step 3'!G300:AD300)</f>
        <v>344031</v>
      </c>
      <c r="H300" s="39">
        <f>SUM('Step 3'!H300:AE300)</f>
        <v>344448</v>
      </c>
    </row>
    <row r="301" spans="1:8" x14ac:dyDescent="0.25">
      <c r="A301" s="53" t="s">
        <v>376</v>
      </c>
      <c r="B301" s="39">
        <f>SUM('Step 3'!B301:Y301)</f>
        <v>3737</v>
      </c>
      <c r="C301" s="39">
        <f>SUM('Step 3'!C301:Z301)</f>
        <v>3724</v>
      </c>
      <c r="D301" s="39">
        <f>SUM('Step 3'!D301:AA301)</f>
        <v>3707</v>
      </c>
      <c r="E301" s="39">
        <f>SUM('Step 3'!E301:AB301)</f>
        <v>3693</v>
      </c>
      <c r="F301" s="39">
        <f>SUM('Step 3'!F301:AC301)</f>
        <v>3669</v>
      </c>
      <c r="G301" s="39">
        <f>SUM('Step 3'!G301:AD301)</f>
        <v>3661</v>
      </c>
      <c r="H301" s="39">
        <f>SUM('Step 3'!H301:AE301)</f>
        <v>3686</v>
      </c>
    </row>
    <row r="302" spans="1:8" x14ac:dyDescent="0.25">
      <c r="A302" s="53" t="s">
        <v>377</v>
      </c>
      <c r="B302" s="39">
        <f>SUM('Step 3'!B302:Y302)</f>
        <v>835</v>
      </c>
      <c r="C302" s="39">
        <f>SUM('Step 3'!C302:Z302)</f>
        <v>839</v>
      </c>
      <c r="D302" s="39">
        <f>SUM('Step 3'!D302:AA302)</f>
        <v>837</v>
      </c>
      <c r="E302" s="39">
        <f>SUM('Step 3'!E302:AB302)</f>
        <v>839</v>
      </c>
      <c r="F302" s="39">
        <f>SUM('Step 3'!F302:AC302)</f>
        <v>838</v>
      </c>
      <c r="G302" s="39">
        <f>SUM('Step 3'!G302:AD302)</f>
        <v>832</v>
      </c>
      <c r="H302" s="39">
        <f>SUM('Step 3'!H302:AE302)</f>
        <v>832</v>
      </c>
    </row>
    <row r="303" spans="1:8" x14ac:dyDescent="0.25">
      <c r="A303" s="53" t="s">
        <v>378</v>
      </c>
      <c r="B303" s="39">
        <f>SUM('Step 3'!B303:Y303)</f>
        <v>10117</v>
      </c>
      <c r="C303" s="39">
        <f>SUM('Step 3'!C303:Z303)</f>
        <v>10011</v>
      </c>
      <c r="D303" s="39">
        <f>SUM('Step 3'!D303:AA303)</f>
        <v>9963</v>
      </c>
      <c r="E303" s="39">
        <f>SUM('Step 3'!E303:AB303)</f>
        <v>9917</v>
      </c>
      <c r="F303" s="39">
        <f>SUM('Step 3'!F303:AC303)</f>
        <v>9899</v>
      </c>
      <c r="G303" s="39">
        <f>SUM('Step 3'!G303:AD303)</f>
        <v>9901</v>
      </c>
      <c r="H303" s="39">
        <f>SUM('Step 3'!H303:AE303)</f>
        <v>9938</v>
      </c>
    </row>
    <row r="304" spans="1:8" x14ac:dyDescent="0.25">
      <c r="A304" s="53" t="s">
        <v>379</v>
      </c>
      <c r="B304" s="39">
        <f>SUM('Step 3'!B304:Y304)</f>
        <v>14320</v>
      </c>
      <c r="C304" s="39">
        <f>SUM('Step 3'!C304:Z304)</f>
        <v>14220</v>
      </c>
      <c r="D304" s="39">
        <f>SUM('Step 3'!D304:AA304)</f>
        <v>14175</v>
      </c>
      <c r="E304" s="39">
        <f>SUM('Step 3'!E304:AB304)</f>
        <v>14155</v>
      </c>
      <c r="F304" s="39">
        <f>SUM('Step 3'!F304:AC304)</f>
        <v>14145</v>
      </c>
      <c r="G304" s="39">
        <f>SUM('Step 3'!G304:AD304)</f>
        <v>14143</v>
      </c>
      <c r="H304" s="39">
        <f>SUM('Step 3'!H304:AE304)</f>
        <v>14194</v>
      </c>
    </row>
    <row r="305" spans="1:8" x14ac:dyDescent="0.25">
      <c r="A305" s="53" t="s">
        <v>380</v>
      </c>
      <c r="B305" s="39">
        <f>SUM('Step 3'!B305:Y305)</f>
        <v>2656</v>
      </c>
      <c r="C305" s="39">
        <f>SUM('Step 3'!C305:Z305)</f>
        <v>2636</v>
      </c>
      <c r="D305" s="39">
        <f>SUM('Step 3'!D305:AA305)</f>
        <v>2623</v>
      </c>
      <c r="E305" s="39">
        <f>SUM('Step 3'!E305:AB305)</f>
        <v>2611</v>
      </c>
      <c r="F305" s="39">
        <f>SUM('Step 3'!F305:AC305)</f>
        <v>2593</v>
      </c>
      <c r="G305" s="39">
        <f>SUM('Step 3'!G305:AD305)</f>
        <v>2592</v>
      </c>
      <c r="H305" s="39">
        <f>SUM('Step 3'!H305:AE305)</f>
        <v>2589</v>
      </c>
    </row>
    <row r="306" spans="1:8" x14ac:dyDescent="0.25">
      <c r="A306" s="53" t="s">
        <v>381</v>
      </c>
      <c r="B306" s="39">
        <f>SUM('Step 3'!B306:Y306)</f>
        <v>4568</v>
      </c>
      <c r="C306" s="39">
        <f>SUM('Step 3'!C306:Z306)</f>
        <v>4558</v>
      </c>
      <c r="D306" s="39">
        <f>SUM('Step 3'!D306:AA306)</f>
        <v>4571</v>
      </c>
      <c r="E306" s="39">
        <f>SUM('Step 3'!E306:AB306)</f>
        <v>4581</v>
      </c>
      <c r="F306" s="39">
        <f>SUM('Step 3'!F306:AC306)</f>
        <v>4582</v>
      </c>
      <c r="G306" s="39">
        <f>SUM('Step 3'!G306:AD306)</f>
        <v>4568</v>
      </c>
      <c r="H306" s="39">
        <f>SUM('Step 3'!H306:AE306)</f>
        <v>4582</v>
      </c>
    </row>
    <row r="307" spans="1:8" x14ac:dyDescent="0.25">
      <c r="A307" s="53" t="s">
        <v>382</v>
      </c>
      <c r="B307" s="39">
        <f>SUM('Step 3'!B307:Y307)</f>
        <v>6412</v>
      </c>
      <c r="C307" s="39">
        <f>SUM('Step 3'!C307:Z307)</f>
        <v>6388</v>
      </c>
      <c r="D307" s="39">
        <f>SUM('Step 3'!D307:AA307)</f>
        <v>6385</v>
      </c>
      <c r="E307" s="39">
        <f>SUM('Step 3'!E307:AB307)</f>
        <v>6389</v>
      </c>
      <c r="F307" s="39">
        <f>SUM('Step 3'!F307:AC307)</f>
        <v>6382</v>
      </c>
      <c r="G307" s="39">
        <f>SUM('Step 3'!G307:AD307)</f>
        <v>6399</v>
      </c>
      <c r="H307" s="39">
        <f>SUM('Step 3'!H307:AE307)</f>
        <v>6416</v>
      </c>
    </row>
    <row r="308" spans="1:8" x14ac:dyDescent="0.25">
      <c r="A308" s="53" t="s">
        <v>383</v>
      </c>
      <c r="B308" s="39">
        <f>SUM('Step 3'!B308:Y308)</f>
        <v>358071</v>
      </c>
      <c r="C308" s="39">
        <f>SUM('Step 3'!C308:Z308)</f>
        <v>355354</v>
      </c>
      <c r="D308" s="39">
        <f>SUM('Step 3'!D308:AA308)</f>
        <v>354020</v>
      </c>
      <c r="E308" s="39">
        <f>SUM('Step 3'!E308:AB308)</f>
        <v>352540</v>
      </c>
      <c r="F308" s="39">
        <f>SUM('Step 3'!F308:AC308)</f>
        <v>350827</v>
      </c>
      <c r="G308" s="39">
        <f>SUM('Step 3'!G308:AD308)</f>
        <v>349804</v>
      </c>
      <c r="H308" s="39">
        <f>SUM('Step 3'!H308:AE308)</f>
        <v>350311</v>
      </c>
    </row>
    <row r="309" spans="1:8" x14ac:dyDescent="0.25">
      <c r="A309" s="53" t="s">
        <v>384</v>
      </c>
      <c r="B309" s="39">
        <f>SUM('Step 3'!B309:Y309)</f>
        <v>1698</v>
      </c>
      <c r="C309" s="39">
        <f>SUM('Step 3'!C309:Z309)</f>
        <v>1670</v>
      </c>
      <c r="D309" s="39">
        <f>SUM('Step 3'!D309:AA309)</f>
        <v>1637</v>
      </c>
      <c r="E309" s="39">
        <f>SUM('Step 3'!E309:AB309)</f>
        <v>1621</v>
      </c>
      <c r="F309" s="39">
        <f>SUM('Step 3'!F309:AC309)</f>
        <v>1597</v>
      </c>
      <c r="G309" s="39">
        <f>SUM('Step 3'!G309:AD309)</f>
        <v>1575</v>
      </c>
      <c r="H309" s="39">
        <f>SUM('Step 3'!H309:AE309)</f>
        <v>1594</v>
      </c>
    </row>
    <row r="310" spans="1:8" x14ac:dyDescent="0.25">
      <c r="A310" s="53" t="s">
        <v>385</v>
      </c>
      <c r="B310" s="39">
        <f>SUM('Step 3'!B310:Y310)</f>
        <v>4539</v>
      </c>
      <c r="C310" s="39">
        <f>SUM('Step 3'!C310:Z310)</f>
        <v>4470</v>
      </c>
      <c r="D310" s="39">
        <f>SUM('Step 3'!D310:AA310)</f>
        <v>4428</v>
      </c>
      <c r="E310" s="39">
        <f>SUM('Step 3'!E310:AB310)</f>
        <v>4377</v>
      </c>
      <c r="F310" s="39">
        <f>SUM('Step 3'!F310:AC310)</f>
        <v>4343</v>
      </c>
      <c r="G310" s="39">
        <f>SUM('Step 3'!G310:AD310)</f>
        <v>4325</v>
      </c>
      <c r="H310" s="39">
        <f>SUM('Step 3'!H310:AE310)</f>
        <v>4319</v>
      </c>
    </row>
    <row r="311" spans="1:8" x14ac:dyDescent="0.25">
      <c r="A311" s="53" t="s">
        <v>386</v>
      </c>
      <c r="B311" s="39">
        <f>SUM('Step 3'!B311:Y311)</f>
        <v>6331</v>
      </c>
      <c r="C311" s="39">
        <f>SUM('Step 3'!C311:Z311)</f>
        <v>6257</v>
      </c>
      <c r="D311" s="39">
        <f>SUM('Step 3'!D311:AA311)</f>
        <v>6217</v>
      </c>
      <c r="E311" s="39">
        <f>SUM('Step 3'!E311:AB311)</f>
        <v>6194</v>
      </c>
      <c r="F311" s="39">
        <f>SUM('Step 3'!F311:AC311)</f>
        <v>6176</v>
      </c>
      <c r="G311" s="39">
        <f>SUM('Step 3'!G311:AD311)</f>
        <v>6189</v>
      </c>
      <c r="H311" s="39">
        <f>SUM('Step 3'!H311:AE311)</f>
        <v>6225</v>
      </c>
    </row>
    <row r="312" spans="1:8" x14ac:dyDescent="0.25">
      <c r="A312" s="53" t="s">
        <v>387</v>
      </c>
      <c r="B312" s="39">
        <f>SUM('Step 3'!B312:Y312)</f>
        <v>9351</v>
      </c>
      <c r="C312" s="39">
        <f>SUM('Step 3'!C312:Z312)</f>
        <v>9345</v>
      </c>
      <c r="D312" s="39">
        <f>SUM('Step 3'!D312:AA312)</f>
        <v>9337</v>
      </c>
      <c r="E312" s="39">
        <f>SUM('Step 3'!E312:AB312)</f>
        <v>9298</v>
      </c>
      <c r="F312" s="39">
        <f>SUM('Step 3'!F312:AC312)</f>
        <v>9269</v>
      </c>
      <c r="G312" s="39">
        <f>SUM('Step 3'!G312:AD312)</f>
        <v>9264</v>
      </c>
      <c r="H312" s="39">
        <f>SUM('Step 3'!H312:AE312)</f>
        <v>9264</v>
      </c>
    </row>
    <row r="313" spans="1:8" x14ac:dyDescent="0.25">
      <c r="A313" s="53" t="s">
        <v>388</v>
      </c>
      <c r="B313" s="39">
        <f>SUM('Step 3'!B313:Y313)</f>
        <v>32739</v>
      </c>
      <c r="C313" s="39">
        <f>SUM('Step 3'!C313:Z313)</f>
        <v>32471</v>
      </c>
      <c r="D313" s="39">
        <f>SUM('Step 3'!D313:AA313)</f>
        <v>32333</v>
      </c>
      <c r="E313" s="39">
        <f>SUM('Step 3'!E313:AB313)</f>
        <v>32217</v>
      </c>
      <c r="F313" s="39">
        <f>SUM('Step 3'!F313:AC313)</f>
        <v>32063</v>
      </c>
      <c r="G313" s="39">
        <f>SUM('Step 3'!G313:AD313)</f>
        <v>32010</v>
      </c>
      <c r="H313" s="39">
        <f>SUM('Step 3'!H313:AE313)</f>
        <v>32069</v>
      </c>
    </row>
    <row r="314" spans="1:8" x14ac:dyDescent="0.25">
      <c r="A314" s="53" t="s">
        <v>389</v>
      </c>
      <c r="B314" s="39">
        <f>SUM('Step 3'!B314:Y314)</f>
        <v>83972</v>
      </c>
      <c r="C314" s="39">
        <f>SUM('Step 3'!C314:Z314)</f>
        <v>83280</v>
      </c>
      <c r="D314" s="39">
        <f>SUM('Step 3'!D314:AA314)</f>
        <v>82848</v>
      </c>
      <c r="E314" s="39">
        <f>SUM('Step 3'!E314:AB314)</f>
        <v>82379</v>
      </c>
      <c r="F314" s="39">
        <f>SUM('Step 3'!F314:AC314)</f>
        <v>81926</v>
      </c>
      <c r="G314" s="39">
        <f>SUM('Step 3'!G314:AD314)</f>
        <v>81723</v>
      </c>
      <c r="H314" s="39">
        <f>SUM('Step 3'!H314:AE314)</f>
        <v>81792</v>
      </c>
    </row>
    <row r="315" spans="1:8" x14ac:dyDescent="0.25">
      <c r="A315" s="53" t="s">
        <v>390</v>
      </c>
      <c r="B315" s="39">
        <f>SUM('Step 3'!B315:Y315)</f>
        <v>4198</v>
      </c>
      <c r="C315" s="39">
        <f>SUM('Step 3'!C315:Z315)</f>
        <v>4148</v>
      </c>
      <c r="D315" s="39">
        <f>SUM('Step 3'!D315:AA315)</f>
        <v>4120</v>
      </c>
      <c r="E315" s="39">
        <f>SUM('Step 3'!E315:AB315)</f>
        <v>4077</v>
      </c>
      <c r="F315" s="39">
        <f>SUM('Step 3'!F315:AC315)</f>
        <v>4055</v>
      </c>
      <c r="G315" s="39">
        <f>SUM('Step 3'!G315:AD315)</f>
        <v>4017</v>
      </c>
      <c r="H315" s="39">
        <f>SUM('Step 3'!H315:AE315)</f>
        <v>3997</v>
      </c>
    </row>
    <row r="316" spans="1:8" x14ac:dyDescent="0.25">
      <c r="A316" s="53" t="s">
        <v>391</v>
      </c>
      <c r="B316" s="39">
        <f>SUM('Step 3'!B316:Y316)</f>
        <v>14399</v>
      </c>
      <c r="C316" s="39">
        <f>SUM('Step 3'!C316:Z316)</f>
        <v>14330</v>
      </c>
      <c r="D316" s="39">
        <f>SUM('Step 3'!D316:AA316)</f>
        <v>14296</v>
      </c>
      <c r="E316" s="39">
        <f>SUM('Step 3'!E316:AB316)</f>
        <v>14217</v>
      </c>
      <c r="F316" s="39">
        <f>SUM('Step 3'!F316:AC316)</f>
        <v>14182</v>
      </c>
      <c r="G316" s="39">
        <f>SUM('Step 3'!G316:AD316)</f>
        <v>14202</v>
      </c>
      <c r="H316" s="39">
        <f>SUM('Step 3'!H316:AE316)</f>
        <v>14229</v>
      </c>
    </row>
    <row r="317" spans="1:8" x14ac:dyDescent="0.25">
      <c r="A317" s="53" t="s">
        <v>392</v>
      </c>
      <c r="B317" s="39">
        <f>SUM('Step 3'!B317:Y317)</f>
        <v>2860</v>
      </c>
      <c r="C317" s="39">
        <f>SUM('Step 3'!C317:Z317)</f>
        <v>2857</v>
      </c>
      <c r="D317" s="39">
        <f>SUM('Step 3'!D317:AA317)</f>
        <v>2858</v>
      </c>
      <c r="E317" s="39">
        <f>SUM('Step 3'!E317:AB317)</f>
        <v>2862</v>
      </c>
      <c r="F317" s="39">
        <f>SUM('Step 3'!F317:AC317)</f>
        <v>2862</v>
      </c>
      <c r="G317" s="39">
        <f>SUM('Step 3'!G317:AD317)</f>
        <v>2882</v>
      </c>
      <c r="H317" s="39">
        <f>SUM('Step 3'!H317:AE317)</f>
        <v>2898</v>
      </c>
    </row>
    <row r="318" spans="1:8" x14ac:dyDescent="0.25">
      <c r="A318" s="53" t="s">
        <v>394</v>
      </c>
      <c r="B318" s="39">
        <f>SUM('Step 3'!B318:Y318)</f>
        <v>2265</v>
      </c>
      <c r="C318" s="39">
        <f>SUM('Step 3'!C318:Z318)</f>
        <v>2250</v>
      </c>
      <c r="D318" s="39">
        <f>SUM('Step 3'!D318:AA318)</f>
        <v>2256</v>
      </c>
      <c r="E318" s="39">
        <f>SUM('Step 3'!E318:AB318)</f>
        <v>2254</v>
      </c>
      <c r="F318" s="39">
        <f>SUM('Step 3'!F318:AC318)</f>
        <v>2242</v>
      </c>
      <c r="G318" s="39">
        <f>SUM('Step 3'!G318:AD318)</f>
        <v>2225</v>
      </c>
      <c r="H318" s="39">
        <f>SUM('Step 3'!H318:AE318)</f>
        <v>2226</v>
      </c>
    </row>
    <row r="319" spans="1:8" x14ac:dyDescent="0.25">
      <c r="A319" s="53" t="s">
        <v>395</v>
      </c>
      <c r="B319" s="39">
        <f>SUM('Step 3'!B319:Y319)</f>
        <v>4585</v>
      </c>
      <c r="C319" s="39">
        <f>SUM('Step 3'!C319:Z319)</f>
        <v>4553</v>
      </c>
      <c r="D319" s="39">
        <f>SUM('Step 3'!D319:AA319)</f>
        <v>4562</v>
      </c>
      <c r="E319" s="39">
        <f>SUM('Step 3'!E319:AB319)</f>
        <v>4555</v>
      </c>
      <c r="F319" s="39">
        <f>SUM('Step 3'!F319:AC319)</f>
        <v>4539</v>
      </c>
      <c r="G319" s="39">
        <f>SUM('Step 3'!G319:AD319)</f>
        <v>4531</v>
      </c>
      <c r="H319" s="39">
        <f>SUM('Step 3'!H319:AE319)</f>
        <v>4541</v>
      </c>
    </row>
    <row r="320" spans="1:8" x14ac:dyDescent="0.25">
      <c r="A320" s="53" t="s">
        <v>396</v>
      </c>
      <c r="B320" s="39">
        <f>SUM('Step 3'!B320:Y320)</f>
        <v>2666</v>
      </c>
      <c r="C320" s="39">
        <f>SUM('Step 3'!C320:Z320)</f>
        <v>2619</v>
      </c>
      <c r="D320" s="39">
        <f>SUM('Step 3'!D320:AA320)</f>
        <v>2595</v>
      </c>
      <c r="E320" s="39">
        <f>SUM('Step 3'!E320:AB320)</f>
        <v>2564</v>
      </c>
      <c r="F320" s="39">
        <f>SUM('Step 3'!F320:AC320)</f>
        <v>2536</v>
      </c>
      <c r="G320" s="39">
        <f>SUM('Step 3'!G320:AD320)</f>
        <v>2521</v>
      </c>
      <c r="H320" s="39">
        <f>SUM('Step 3'!H320:AE320)</f>
        <v>2516</v>
      </c>
    </row>
    <row r="321" spans="1:8" x14ac:dyDescent="0.25">
      <c r="A321" s="53" t="s">
        <v>397</v>
      </c>
      <c r="B321" s="39">
        <f>SUM('Step 3'!B321:Y321)</f>
        <v>5954</v>
      </c>
      <c r="C321" s="39">
        <f>SUM('Step 3'!C321:Z321)</f>
        <v>5928</v>
      </c>
      <c r="D321" s="39">
        <f>SUM('Step 3'!D321:AA321)</f>
        <v>5908</v>
      </c>
      <c r="E321" s="39">
        <f>SUM('Step 3'!E321:AB321)</f>
        <v>5887</v>
      </c>
      <c r="F321" s="39">
        <f>SUM('Step 3'!F321:AC321)</f>
        <v>5865</v>
      </c>
      <c r="G321" s="39">
        <f>SUM('Step 3'!G321:AD321)</f>
        <v>5853</v>
      </c>
      <c r="H321" s="39">
        <f>SUM('Step 3'!H321:AE321)</f>
        <v>5848</v>
      </c>
    </row>
    <row r="322" spans="1:8" x14ac:dyDescent="0.25">
      <c r="A322" s="53" t="s">
        <v>399</v>
      </c>
      <c r="B322" s="39">
        <f>SUM('Step 3'!B322:Y322)</f>
        <v>3563</v>
      </c>
      <c r="C322" s="39">
        <f>SUM('Step 3'!C322:Z322)</f>
        <v>3535</v>
      </c>
      <c r="D322" s="39">
        <f>SUM('Step 3'!D322:AA322)</f>
        <v>3522</v>
      </c>
      <c r="E322" s="39">
        <f>SUM('Step 3'!E322:AB322)</f>
        <v>3512</v>
      </c>
      <c r="F322" s="39">
        <f>SUM('Step 3'!F322:AC322)</f>
        <v>3494</v>
      </c>
      <c r="G322" s="39">
        <f>SUM('Step 3'!G322:AD322)</f>
        <v>3498</v>
      </c>
      <c r="H322" s="39">
        <f>SUM('Step 3'!H322:AE322)</f>
        <v>3504</v>
      </c>
    </row>
    <row r="323" spans="1:8" x14ac:dyDescent="0.25">
      <c r="A323" s="53" t="s">
        <v>400</v>
      </c>
      <c r="B323" s="39">
        <f>SUM('Step 3'!B323:Y323)</f>
        <v>7211</v>
      </c>
      <c r="C323" s="39">
        <f>SUM('Step 3'!C323:Z323)</f>
        <v>7137</v>
      </c>
      <c r="D323" s="39">
        <f>SUM('Step 3'!D323:AA323)</f>
        <v>7093</v>
      </c>
      <c r="E323" s="39">
        <f>SUM('Step 3'!E323:AB323)</f>
        <v>7024</v>
      </c>
      <c r="F323" s="39">
        <f>SUM('Step 3'!F323:AC323)</f>
        <v>6979</v>
      </c>
      <c r="G323" s="39">
        <f>SUM('Step 3'!G323:AD323)</f>
        <v>6976</v>
      </c>
      <c r="H323" s="39">
        <f>SUM('Step 3'!H323:AE323)</f>
        <v>6985</v>
      </c>
    </row>
    <row r="324" spans="1:8" x14ac:dyDescent="0.25">
      <c r="A324" s="53" t="s">
        <v>401</v>
      </c>
      <c r="B324" s="39">
        <f>SUM('Step 3'!B324:Y324)</f>
        <v>11337</v>
      </c>
      <c r="C324" s="39">
        <f>SUM('Step 3'!C324:Z324)</f>
        <v>11245</v>
      </c>
      <c r="D324" s="39">
        <f>SUM('Step 3'!D324:AA324)</f>
        <v>11188</v>
      </c>
      <c r="E324" s="39">
        <f>SUM('Step 3'!E324:AB324)</f>
        <v>11138</v>
      </c>
      <c r="F324" s="39">
        <f>SUM('Step 3'!F324:AC324)</f>
        <v>11125</v>
      </c>
      <c r="G324" s="39">
        <f>SUM('Step 3'!G324:AD324)</f>
        <v>11148</v>
      </c>
      <c r="H324" s="39">
        <f>SUM('Step 3'!H324:AE324)</f>
        <v>11165</v>
      </c>
    </row>
    <row r="325" spans="1:8" x14ac:dyDescent="0.25">
      <c r="A325" s="53" t="s">
        <v>402</v>
      </c>
      <c r="B325" s="39">
        <f>SUM('Step 3'!B325:Y325)</f>
        <v>11859</v>
      </c>
      <c r="C325" s="39">
        <f>SUM('Step 3'!C325:Z325)</f>
        <v>11766</v>
      </c>
      <c r="D325" s="39">
        <f>SUM('Step 3'!D325:AA325)</f>
        <v>11729</v>
      </c>
      <c r="E325" s="39">
        <f>SUM('Step 3'!E325:AB325)</f>
        <v>11713</v>
      </c>
      <c r="F325" s="39">
        <f>SUM('Step 3'!F325:AC325)</f>
        <v>11702</v>
      </c>
      <c r="G325" s="39">
        <f>SUM('Step 3'!G325:AD325)</f>
        <v>11705</v>
      </c>
      <c r="H325" s="39">
        <f>SUM('Step 3'!H325:AE325)</f>
        <v>11743</v>
      </c>
    </row>
    <row r="326" spans="1:8" x14ac:dyDescent="0.25">
      <c r="A326" s="53" t="s">
        <v>403</v>
      </c>
      <c r="B326" s="39">
        <f>SUM('Step 3'!B326:Y326)</f>
        <v>1143</v>
      </c>
      <c r="C326" s="39">
        <f>SUM('Step 3'!C326:Z326)</f>
        <v>1135</v>
      </c>
      <c r="D326" s="39">
        <f>SUM('Step 3'!D326:AA326)</f>
        <v>1137</v>
      </c>
      <c r="E326" s="39">
        <f>SUM('Step 3'!E326:AB326)</f>
        <v>1132</v>
      </c>
      <c r="F326" s="39">
        <f>SUM('Step 3'!F326:AC326)</f>
        <v>1115</v>
      </c>
      <c r="G326" s="39">
        <f>SUM('Step 3'!G326:AD326)</f>
        <v>1100</v>
      </c>
      <c r="H326" s="39">
        <f>SUM('Step 3'!H326:AE326)</f>
        <v>1095</v>
      </c>
    </row>
    <row r="327" spans="1:8" x14ac:dyDescent="0.25">
      <c r="A327" s="53" t="s">
        <v>404</v>
      </c>
      <c r="B327" s="39">
        <f>SUM('Step 3'!B327:Y327)</f>
        <v>10486</v>
      </c>
      <c r="C327" s="39">
        <f>SUM('Step 3'!C327:Z327)</f>
        <v>10414</v>
      </c>
      <c r="D327" s="39">
        <f>SUM('Step 3'!D327:AA327)</f>
        <v>10391</v>
      </c>
      <c r="E327" s="39">
        <f>SUM('Step 3'!E327:AB327)</f>
        <v>10387</v>
      </c>
      <c r="F327" s="39">
        <f>SUM('Step 3'!F327:AC327)</f>
        <v>10376</v>
      </c>
      <c r="G327" s="39">
        <f>SUM('Step 3'!G327:AD327)</f>
        <v>10362</v>
      </c>
      <c r="H327" s="39">
        <f>SUM('Step 3'!H327:AE327)</f>
        <v>10374</v>
      </c>
    </row>
    <row r="328" spans="1:8" x14ac:dyDescent="0.25">
      <c r="A328" s="53" t="s">
        <v>405</v>
      </c>
      <c r="B328" s="39">
        <f>SUM('Step 3'!B328:Y328)</f>
        <v>26971</v>
      </c>
      <c r="C328" s="39">
        <f>SUM('Step 3'!C328:Z328)</f>
        <v>26767</v>
      </c>
      <c r="D328" s="39">
        <f>SUM('Step 3'!D328:AA328)</f>
        <v>26639</v>
      </c>
      <c r="E328" s="39">
        <f>SUM('Step 3'!E328:AB328)</f>
        <v>26603</v>
      </c>
      <c r="F328" s="39">
        <f>SUM('Step 3'!F328:AC328)</f>
        <v>26553</v>
      </c>
      <c r="G328" s="39">
        <f>SUM('Step 3'!G328:AD328)</f>
        <v>26519</v>
      </c>
      <c r="H328" s="39">
        <f>SUM('Step 3'!H328:AE328)</f>
        <v>26610</v>
      </c>
    </row>
    <row r="329" spans="1:8" x14ac:dyDescent="0.25">
      <c r="A329" s="53" t="s">
        <v>406</v>
      </c>
      <c r="B329" s="39">
        <f>SUM('Step 3'!B329:Y329)</f>
        <v>6072</v>
      </c>
      <c r="C329" s="39">
        <f>SUM('Step 3'!C329:Z329)</f>
        <v>6035</v>
      </c>
      <c r="D329" s="39">
        <f>SUM('Step 3'!D329:AA329)</f>
        <v>6002</v>
      </c>
      <c r="E329" s="39">
        <f>SUM('Step 3'!E329:AB329)</f>
        <v>5973</v>
      </c>
      <c r="F329" s="39">
        <f>SUM('Step 3'!F329:AC329)</f>
        <v>5979</v>
      </c>
      <c r="G329" s="39">
        <f>SUM('Step 3'!G329:AD329)</f>
        <v>5985</v>
      </c>
      <c r="H329" s="39">
        <f>SUM('Step 3'!H329:AE329)</f>
        <v>5995</v>
      </c>
    </row>
    <row r="330" spans="1:8" x14ac:dyDescent="0.25">
      <c r="A330" s="53" t="s">
        <v>407</v>
      </c>
      <c r="B330" s="39">
        <f>SUM('Step 3'!B330:Y330)</f>
        <v>14002</v>
      </c>
      <c r="C330" s="39">
        <f>SUM('Step 3'!C330:Z330)</f>
        <v>13908</v>
      </c>
      <c r="D330" s="39">
        <f>SUM('Step 3'!D330:AA330)</f>
        <v>13862</v>
      </c>
      <c r="E330" s="39">
        <f>SUM('Step 3'!E330:AB330)</f>
        <v>13815</v>
      </c>
      <c r="F330" s="39">
        <f>SUM('Step 3'!F330:AC330)</f>
        <v>13738</v>
      </c>
      <c r="G330" s="39">
        <f>SUM('Step 3'!G330:AD330)</f>
        <v>13680</v>
      </c>
      <c r="H330" s="39">
        <f>SUM('Step 3'!H330:AE330)</f>
        <v>13684</v>
      </c>
    </row>
    <row r="331" spans="1:8" x14ac:dyDescent="0.25">
      <c r="A331" s="53" t="s">
        <v>408</v>
      </c>
      <c r="B331" s="39">
        <f>SUM('Step 3'!B331:Y331)</f>
        <v>2779</v>
      </c>
      <c r="C331" s="39">
        <f>SUM('Step 3'!C331:Z331)</f>
        <v>2746</v>
      </c>
      <c r="D331" s="39">
        <f>SUM('Step 3'!D331:AA331)</f>
        <v>2721</v>
      </c>
      <c r="E331" s="39">
        <f>SUM('Step 3'!E331:AB331)</f>
        <v>2700</v>
      </c>
      <c r="F331" s="39">
        <f>SUM('Step 3'!F331:AC331)</f>
        <v>2678</v>
      </c>
      <c r="G331" s="39">
        <f>SUM('Step 3'!G331:AD331)</f>
        <v>2671</v>
      </c>
      <c r="H331" s="39">
        <f>SUM('Step 3'!H331:AE331)</f>
        <v>2687</v>
      </c>
    </row>
    <row r="332" spans="1:8" x14ac:dyDescent="0.25">
      <c r="A332" s="53" t="s">
        <v>411</v>
      </c>
      <c r="B332" s="39">
        <f>SUM('Step 3'!B332:Y332)</f>
        <v>13756</v>
      </c>
      <c r="C332" s="39">
        <f>SUM('Step 3'!C332:Z332)</f>
        <v>13661</v>
      </c>
      <c r="D332" s="39">
        <f>SUM('Step 3'!D332:AA332)</f>
        <v>13624</v>
      </c>
      <c r="E332" s="39">
        <f>SUM('Step 3'!E332:AB332)</f>
        <v>13586</v>
      </c>
      <c r="F332" s="39">
        <f>SUM('Step 3'!F332:AC332)</f>
        <v>13548</v>
      </c>
      <c r="G332" s="39">
        <f>SUM('Step 3'!G332:AD332)</f>
        <v>13555</v>
      </c>
      <c r="H332" s="39">
        <f>SUM('Step 3'!H332:AE332)</f>
        <v>13566</v>
      </c>
    </row>
    <row r="333" spans="1:8" x14ac:dyDescent="0.25">
      <c r="A333" s="53" t="s">
        <v>412</v>
      </c>
      <c r="B333" s="39">
        <f>SUM('Step 3'!B333:Y333)</f>
        <v>4839</v>
      </c>
      <c r="C333" s="39">
        <f>SUM('Step 3'!C333:Z333)</f>
        <v>4798</v>
      </c>
      <c r="D333" s="39">
        <f>SUM('Step 3'!D333:AA333)</f>
        <v>4771</v>
      </c>
      <c r="E333" s="39">
        <f>SUM('Step 3'!E333:AB333)</f>
        <v>4746</v>
      </c>
      <c r="F333" s="39">
        <f>SUM('Step 3'!F333:AC333)</f>
        <v>4720</v>
      </c>
      <c r="G333" s="39">
        <f>SUM('Step 3'!G333:AD333)</f>
        <v>4711</v>
      </c>
      <c r="H333" s="39">
        <f>SUM('Step 3'!H333:AE333)</f>
        <v>4742</v>
      </c>
    </row>
    <row r="334" spans="1:8" x14ac:dyDescent="0.25">
      <c r="A334" s="53" t="s">
        <v>413</v>
      </c>
      <c r="B334" s="39">
        <f>SUM('Step 3'!B334:Y334)</f>
        <v>9510</v>
      </c>
      <c r="C334" s="39">
        <f>SUM('Step 3'!C334:Z334)</f>
        <v>9404</v>
      </c>
      <c r="D334" s="39">
        <f>SUM('Step 3'!D334:AA334)</f>
        <v>9335</v>
      </c>
      <c r="E334" s="39">
        <f>SUM('Step 3'!E334:AB334)</f>
        <v>9293</v>
      </c>
      <c r="F334" s="39">
        <f>SUM('Step 3'!F334:AC334)</f>
        <v>9261</v>
      </c>
      <c r="G334" s="39">
        <f>SUM('Step 3'!G334:AD334)</f>
        <v>9241</v>
      </c>
      <c r="H334" s="39">
        <f>SUM('Step 3'!H334:AE334)</f>
        <v>9221</v>
      </c>
    </row>
    <row r="335" spans="1:8" x14ac:dyDescent="0.25">
      <c r="A335" s="53" t="s">
        <v>414</v>
      </c>
      <c r="B335" s="39">
        <f>SUM('Step 3'!B335:Y335)</f>
        <v>9405</v>
      </c>
      <c r="C335" s="39">
        <f>SUM('Step 3'!C335:Z335)</f>
        <v>9358</v>
      </c>
      <c r="D335" s="39">
        <f>SUM('Step 3'!D335:AA335)</f>
        <v>9353</v>
      </c>
      <c r="E335" s="39">
        <f>SUM('Step 3'!E335:AB335)</f>
        <v>9325</v>
      </c>
      <c r="F335" s="39">
        <f>SUM('Step 3'!F335:AC335)</f>
        <v>9269</v>
      </c>
      <c r="G335" s="39">
        <f>SUM('Step 3'!G335:AD335)</f>
        <v>9251</v>
      </c>
      <c r="H335" s="39">
        <f>SUM('Step 3'!H335:AE335)</f>
        <v>9273</v>
      </c>
    </row>
    <row r="336" spans="1:8" x14ac:dyDescent="0.25">
      <c r="A336" s="53" t="s">
        <v>415</v>
      </c>
      <c r="B336" s="39">
        <f>SUM('Step 3'!B336:Y336)</f>
        <v>2820</v>
      </c>
      <c r="C336" s="39">
        <f>SUM('Step 3'!C336:Z336)</f>
        <v>2778</v>
      </c>
      <c r="D336" s="39">
        <f>SUM('Step 3'!D336:AA336)</f>
        <v>2759</v>
      </c>
      <c r="E336" s="39">
        <f>SUM('Step 3'!E336:AB336)</f>
        <v>2713</v>
      </c>
      <c r="F336" s="39">
        <f>SUM('Step 3'!F336:AC336)</f>
        <v>2696</v>
      </c>
      <c r="G336" s="39">
        <f>SUM('Step 3'!G336:AD336)</f>
        <v>2679</v>
      </c>
      <c r="H336" s="39">
        <f>SUM('Step 3'!H336:AE336)</f>
        <v>2664</v>
      </c>
    </row>
    <row r="337" spans="1:8" x14ac:dyDescent="0.25">
      <c r="A337" s="53" t="s">
        <v>417</v>
      </c>
      <c r="B337" s="39">
        <f>SUM('Step 3'!B337:Y337)</f>
        <v>2008</v>
      </c>
      <c r="C337" s="39">
        <f>SUM('Step 3'!C337:Z337)</f>
        <v>1987</v>
      </c>
      <c r="D337" s="39">
        <f>SUM('Step 3'!D337:AA337)</f>
        <v>1986</v>
      </c>
      <c r="E337" s="39">
        <f>SUM('Step 3'!E337:AB337)</f>
        <v>1974</v>
      </c>
      <c r="F337" s="39">
        <f>SUM('Step 3'!F337:AC337)</f>
        <v>1950</v>
      </c>
      <c r="G337" s="39">
        <f>SUM('Step 3'!G337:AD337)</f>
        <v>1943</v>
      </c>
      <c r="H337" s="39">
        <f>SUM('Step 3'!H337:AE337)</f>
        <v>1938</v>
      </c>
    </row>
    <row r="338" spans="1:8" x14ac:dyDescent="0.25">
      <c r="A338" s="53" t="s">
        <v>418</v>
      </c>
      <c r="B338" s="39">
        <f>SUM('Step 3'!B338:Y338)</f>
        <v>3568</v>
      </c>
      <c r="C338" s="39">
        <f>SUM('Step 3'!C338:Z338)</f>
        <v>3551</v>
      </c>
      <c r="D338" s="39">
        <f>SUM('Step 3'!D338:AA338)</f>
        <v>3552</v>
      </c>
      <c r="E338" s="39">
        <f>SUM('Step 3'!E338:AB338)</f>
        <v>3522</v>
      </c>
      <c r="F338" s="39">
        <f>SUM('Step 3'!F338:AC338)</f>
        <v>3502</v>
      </c>
      <c r="G338" s="39">
        <f>SUM('Step 3'!G338:AD338)</f>
        <v>3494</v>
      </c>
      <c r="H338" s="39">
        <f>SUM('Step 3'!H338:AE338)</f>
        <v>3499</v>
      </c>
    </row>
    <row r="339" spans="1:8" x14ac:dyDescent="0.25">
      <c r="A339" s="53" t="s">
        <v>419</v>
      </c>
      <c r="B339" s="39">
        <f>SUM('Step 3'!B339:Y339)</f>
        <v>3468</v>
      </c>
      <c r="C339" s="39">
        <f>SUM('Step 3'!C339:Z339)</f>
        <v>3435</v>
      </c>
      <c r="D339" s="39">
        <f>SUM('Step 3'!D339:AA339)</f>
        <v>3434</v>
      </c>
      <c r="E339" s="39">
        <f>SUM('Step 3'!E339:AB339)</f>
        <v>3432</v>
      </c>
      <c r="F339" s="39">
        <f>SUM('Step 3'!F339:AC339)</f>
        <v>3437</v>
      </c>
      <c r="G339" s="39">
        <f>SUM('Step 3'!G339:AD339)</f>
        <v>3458</v>
      </c>
      <c r="H339" s="39">
        <f>SUM('Step 3'!H339:AE339)</f>
        <v>3453</v>
      </c>
    </row>
    <row r="340" spans="1:8" x14ac:dyDescent="0.25">
      <c r="A340" s="53" t="s">
        <v>420</v>
      </c>
      <c r="B340" s="39">
        <f>SUM('Step 3'!B340:Y340)</f>
        <v>1966</v>
      </c>
      <c r="C340" s="39">
        <f>SUM('Step 3'!C340:Z340)</f>
        <v>1974</v>
      </c>
      <c r="D340" s="39">
        <f>SUM('Step 3'!D340:AA340)</f>
        <v>1992</v>
      </c>
      <c r="E340" s="39">
        <f>SUM('Step 3'!E340:AB340)</f>
        <v>1992</v>
      </c>
      <c r="F340" s="39">
        <f>SUM('Step 3'!F340:AC340)</f>
        <v>2005</v>
      </c>
      <c r="G340" s="39">
        <f>SUM('Step 3'!G340:AD340)</f>
        <v>2004</v>
      </c>
      <c r="H340" s="39">
        <f>SUM('Step 3'!H340:AE340)</f>
        <v>1998</v>
      </c>
    </row>
    <row r="341" spans="1:8" x14ac:dyDescent="0.25">
      <c r="A341" s="53" t="s">
        <v>421</v>
      </c>
      <c r="B341" s="39">
        <f>SUM('Step 3'!B341:Y341)</f>
        <v>1644</v>
      </c>
      <c r="C341" s="39">
        <f>SUM('Step 3'!C341:Z341)</f>
        <v>1633</v>
      </c>
      <c r="D341" s="39">
        <f>SUM('Step 3'!D341:AA341)</f>
        <v>1626</v>
      </c>
      <c r="E341" s="39">
        <f>SUM('Step 3'!E341:AB341)</f>
        <v>1622</v>
      </c>
      <c r="F341" s="39">
        <f>SUM('Step 3'!F341:AC341)</f>
        <v>1612</v>
      </c>
      <c r="G341" s="39">
        <f>SUM('Step 3'!G341:AD341)</f>
        <v>1615</v>
      </c>
      <c r="H341" s="39">
        <f>SUM('Step 3'!H341:AE341)</f>
        <v>1623</v>
      </c>
    </row>
    <row r="342" spans="1:8" x14ac:dyDescent="0.25">
      <c r="A342" s="53" t="s">
        <v>422</v>
      </c>
      <c r="B342" s="39">
        <f>SUM('Step 3'!B342:Y342)</f>
        <v>15294</v>
      </c>
      <c r="C342" s="39">
        <f>SUM('Step 3'!C342:Z342)</f>
        <v>15148</v>
      </c>
      <c r="D342" s="39">
        <f>SUM('Step 3'!D342:AA342)</f>
        <v>15079</v>
      </c>
      <c r="E342" s="39">
        <f>SUM('Step 3'!E342:AB342)</f>
        <v>15052</v>
      </c>
      <c r="F342" s="39">
        <f>SUM('Step 3'!F342:AC342)</f>
        <v>14966</v>
      </c>
      <c r="G342" s="39">
        <f>SUM('Step 3'!G342:AD342)</f>
        <v>14919</v>
      </c>
      <c r="H342" s="39">
        <f>SUM('Step 3'!H342:AE342)</f>
        <v>14928</v>
      </c>
    </row>
    <row r="343" spans="1:8" x14ac:dyDescent="0.25">
      <c r="A343" s="53" t="s">
        <v>423</v>
      </c>
      <c r="B343" s="39">
        <f>SUM('Step 3'!B343:Y343)</f>
        <v>627</v>
      </c>
      <c r="C343" s="39">
        <f>SUM('Step 3'!C343:Z343)</f>
        <v>621</v>
      </c>
      <c r="D343" s="39">
        <f>SUM('Step 3'!D343:AA343)</f>
        <v>616</v>
      </c>
      <c r="E343" s="39">
        <f>SUM('Step 3'!E343:AB343)</f>
        <v>611</v>
      </c>
      <c r="F343" s="39">
        <f>SUM('Step 3'!F343:AC343)</f>
        <v>608</v>
      </c>
      <c r="G343" s="39">
        <f>SUM('Step 3'!G343:AD343)</f>
        <v>610</v>
      </c>
      <c r="H343" s="39">
        <f>SUM('Step 3'!H343:AE343)</f>
        <v>618</v>
      </c>
    </row>
    <row r="344" spans="1:8" x14ac:dyDescent="0.25">
      <c r="A344" s="53" t="s">
        <v>424</v>
      </c>
      <c r="B344" s="39">
        <f>SUM('Step 3'!B344:Y344)</f>
        <v>1322</v>
      </c>
      <c r="C344" s="39">
        <f>SUM('Step 3'!C344:Z344)</f>
        <v>1295</v>
      </c>
      <c r="D344" s="39">
        <f>SUM('Step 3'!D344:AA344)</f>
        <v>1284</v>
      </c>
      <c r="E344" s="39">
        <f>SUM('Step 3'!E344:AB344)</f>
        <v>1278</v>
      </c>
      <c r="F344" s="39">
        <f>SUM('Step 3'!F344:AC344)</f>
        <v>1271</v>
      </c>
      <c r="G344" s="39">
        <f>SUM('Step 3'!G344:AD344)</f>
        <v>1264</v>
      </c>
      <c r="H344" s="39">
        <f>SUM('Step 3'!H344:AE344)</f>
        <v>1260</v>
      </c>
    </row>
    <row r="345" spans="1:8" x14ac:dyDescent="0.25">
      <c r="A345" s="53" t="s">
        <v>425</v>
      </c>
      <c r="B345" s="39">
        <f>SUM('Step 3'!B345:Y345)</f>
        <v>7471</v>
      </c>
      <c r="C345" s="39">
        <f>SUM('Step 3'!C345:Z345)</f>
        <v>7455</v>
      </c>
      <c r="D345" s="39">
        <f>SUM('Step 3'!D345:AA345)</f>
        <v>7470</v>
      </c>
      <c r="E345" s="39">
        <f>SUM('Step 3'!E345:AB345)</f>
        <v>7504</v>
      </c>
      <c r="F345" s="39">
        <f>SUM('Step 3'!F345:AC345)</f>
        <v>7512</v>
      </c>
      <c r="G345" s="39">
        <f>SUM('Step 3'!G345:AD345)</f>
        <v>7543</v>
      </c>
      <c r="H345" s="39">
        <f>SUM('Step 3'!H345:AE345)</f>
        <v>7586</v>
      </c>
    </row>
    <row r="346" spans="1:8" x14ac:dyDescent="0.25">
      <c r="A346" s="53" t="s">
        <v>426</v>
      </c>
      <c r="B346" s="39">
        <f>SUM('Step 3'!B346:Y346)</f>
        <v>22632</v>
      </c>
      <c r="C346" s="39">
        <f>SUM('Step 3'!C346:Z346)</f>
        <v>22337</v>
      </c>
      <c r="D346" s="39">
        <f>SUM('Step 3'!D346:AA346)</f>
        <v>22164</v>
      </c>
      <c r="E346" s="39">
        <f>SUM('Step 3'!E346:AB346)</f>
        <v>22030</v>
      </c>
      <c r="F346" s="39">
        <f>SUM('Step 3'!F346:AC346)</f>
        <v>21920</v>
      </c>
      <c r="G346" s="39">
        <f>SUM('Step 3'!G346:AD346)</f>
        <v>21872</v>
      </c>
      <c r="H346" s="39">
        <f>SUM('Step 3'!H346:AE346)</f>
        <v>21807</v>
      </c>
    </row>
    <row r="347" spans="1:8" x14ac:dyDescent="0.25">
      <c r="A347" s="53" t="s">
        <v>427</v>
      </c>
      <c r="B347" s="39">
        <f>SUM('Step 3'!B347:Y347)</f>
        <v>9735</v>
      </c>
      <c r="C347" s="39">
        <f>SUM('Step 3'!C347:Z347)</f>
        <v>9696</v>
      </c>
      <c r="D347" s="39">
        <f>SUM('Step 3'!D347:AA347)</f>
        <v>9703</v>
      </c>
      <c r="E347" s="39">
        <f>SUM('Step 3'!E347:AB347)</f>
        <v>9687</v>
      </c>
      <c r="F347" s="39">
        <f>SUM('Step 3'!F347:AC347)</f>
        <v>9646</v>
      </c>
      <c r="G347" s="39">
        <f>SUM('Step 3'!G347:AD347)</f>
        <v>9619</v>
      </c>
      <c r="H347" s="39">
        <f>SUM('Step 3'!H347:AE347)</f>
        <v>9656</v>
      </c>
    </row>
    <row r="348" spans="1:8" x14ac:dyDescent="0.25">
      <c r="A348" s="53" t="s">
        <v>428</v>
      </c>
      <c r="B348" s="39">
        <f>SUM('Step 3'!B348:Y348)</f>
        <v>917</v>
      </c>
      <c r="C348" s="39">
        <f>SUM('Step 3'!C348:Z348)</f>
        <v>909</v>
      </c>
      <c r="D348" s="39">
        <f>SUM('Step 3'!D348:AA348)</f>
        <v>905</v>
      </c>
      <c r="E348" s="39">
        <f>SUM('Step 3'!E348:AB348)</f>
        <v>891</v>
      </c>
      <c r="F348" s="39">
        <f>SUM('Step 3'!F348:AC348)</f>
        <v>892</v>
      </c>
      <c r="G348" s="39">
        <f>SUM('Step 3'!G348:AD348)</f>
        <v>889</v>
      </c>
      <c r="H348" s="39">
        <f>SUM('Step 3'!H348:AE348)</f>
        <v>885</v>
      </c>
    </row>
    <row r="349" spans="1:8" x14ac:dyDescent="0.25">
      <c r="A349" s="53" t="s">
        <v>429</v>
      </c>
      <c r="B349" s="39">
        <f>SUM('Step 3'!B349:Y349)</f>
        <v>4048</v>
      </c>
      <c r="C349" s="39">
        <f>SUM('Step 3'!C349:Z349)</f>
        <v>4006</v>
      </c>
      <c r="D349" s="39">
        <f>SUM('Step 3'!D349:AA349)</f>
        <v>3996</v>
      </c>
      <c r="E349" s="39">
        <f>SUM('Step 3'!E349:AB349)</f>
        <v>3972</v>
      </c>
      <c r="F349" s="39">
        <f>SUM('Step 3'!F349:AC349)</f>
        <v>3946</v>
      </c>
      <c r="G349" s="39">
        <f>SUM('Step 3'!G349:AD349)</f>
        <v>3939</v>
      </c>
      <c r="H349" s="39">
        <f>SUM('Step 3'!H349:AE349)</f>
        <v>3951</v>
      </c>
    </row>
    <row r="350" spans="1:8" x14ac:dyDescent="0.25">
      <c r="A350" s="53" t="s">
        <v>430</v>
      </c>
      <c r="B350" s="39">
        <f>SUM('Step 3'!B350:Y350)</f>
        <v>3540</v>
      </c>
      <c r="C350" s="39">
        <f>SUM('Step 3'!C350:Z350)</f>
        <v>3507</v>
      </c>
      <c r="D350" s="39">
        <f>SUM('Step 3'!D350:AA350)</f>
        <v>3489</v>
      </c>
      <c r="E350" s="39">
        <f>SUM('Step 3'!E350:AB350)</f>
        <v>3478</v>
      </c>
      <c r="F350" s="39">
        <f>SUM('Step 3'!F350:AC350)</f>
        <v>3458</v>
      </c>
      <c r="G350" s="39">
        <f>SUM('Step 3'!G350:AD350)</f>
        <v>3441</v>
      </c>
      <c r="H350" s="39">
        <f>SUM('Step 3'!H350:AE350)</f>
        <v>3453</v>
      </c>
    </row>
    <row r="351" spans="1:8" x14ac:dyDescent="0.25">
      <c r="A351" s="53" t="s">
        <v>431</v>
      </c>
      <c r="B351" s="39">
        <f>SUM('Step 3'!B351:Y351)</f>
        <v>9864</v>
      </c>
      <c r="C351" s="39">
        <f>SUM('Step 3'!C351:Z351)</f>
        <v>9801</v>
      </c>
      <c r="D351" s="39">
        <f>SUM('Step 3'!D351:AA351)</f>
        <v>9785</v>
      </c>
      <c r="E351" s="39">
        <f>SUM('Step 3'!E351:AB351)</f>
        <v>9764</v>
      </c>
      <c r="F351" s="39">
        <f>SUM('Step 3'!F351:AC351)</f>
        <v>9754</v>
      </c>
      <c r="G351" s="39">
        <f>SUM('Step 3'!G351:AD351)</f>
        <v>9731</v>
      </c>
      <c r="H351" s="39">
        <f>SUM('Step 3'!H351:AE351)</f>
        <v>9760</v>
      </c>
    </row>
    <row r="352" spans="1:8" x14ac:dyDescent="0.25">
      <c r="A352" s="53" t="s">
        <v>432</v>
      </c>
      <c r="B352" s="39">
        <f>SUM('Step 3'!B352:Y352)</f>
        <v>5260</v>
      </c>
      <c r="C352" s="39">
        <f>SUM('Step 3'!C352:Z352)</f>
        <v>5214</v>
      </c>
      <c r="D352" s="39">
        <f>SUM('Step 3'!D352:AA352)</f>
        <v>5198</v>
      </c>
      <c r="E352" s="39">
        <f>SUM('Step 3'!E352:AB352)</f>
        <v>5171</v>
      </c>
      <c r="F352" s="39">
        <f>SUM('Step 3'!F352:AC352)</f>
        <v>5156</v>
      </c>
      <c r="G352" s="39">
        <f>SUM('Step 3'!G352:AD352)</f>
        <v>5139</v>
      </c>
      <c r="H352" s="39">
        <f>SUM('Step 3'!H352:AE352)</f>
        <v>5152</v>
      </c>
    </row>
    <row r="353" spans="1:8" x14ac:dyDescent="0.25">
      <c r="A353" s="53" t="s">
        <v>433</v>
      </c>
      <c r="B353" s="39">
        <f>SUM('Step 3'!B353:Y353)</f>
        <v>28748</v>
      </c>
      <c r="C353" s="39">
        <f>SUM('Step 3'!C353:Z353)</f>
        <v>28515</v>
      </c>
      <c r="D353" s="39">
        <f>SUM('Step 3'!D353:AA353)</f>
        <v>28368</v>
      </c>
      <c r="E353" s="39">
        <f>SUM('Step 3'!E353:AB353)</f>
        <v>28175</v>
      </c>
      <c r="F353" s="39">
        <f>SUM('Step 3'!F353:AC353)</f>
        <v>27986</v>
      </c>
      <c r="G353" s="39">
        <f>SUM('Step 3'!G353:AD353)</f>
        <v>27872</v>
      </c>
      <c r="H353" s="39">
        <f>SUM('Step 3'!H353:AE353)</f>
        <v>27799</v>
      </c>
    </row>
    <row r="354" spans="1:8" x14ac:dyDescent="0.25">
      <c r="A354" s="53" t="s">
        <v>434</v>
      </c>
      <c r="B354" s="39">
        <f>SUM('Step 3'!B354:Y354)</f>
        <v>600</v>
      </c>
      <c r="C354" s="39">
        <f>SUM('Step 3'!C354:Z354)</f>
        <v>581</v>
      </c>
      <c r="D354" s="39">
        <f>SUM('Step 3'!D354:AA354)</f>
        <v>568</v>
      </c>
      <c r="E354" s="39">
        <f>SUM('Step 3'!E354:AB354)</f>
        <v>561</v>
      </c>
      <c r="F354" s="39">
        <f>SUM('Step 3'!F354:AC354)</f>
        <v>553</v>
      </c>
      <c r="G354" s="39">
        <f>SUM('Step 3'!G354:AD354)</f>
        <v>561</v>
      </c>
      <c r="H354" s="39">
        <f>SUM('Step 3'!H354:AE354)</f>
        <v>574</v>
      </c>
    </row>
    <row r="355" spans="1:8" x14ac:dyDescent="0.25">
      <c r="A355" s="53" t="s">
        <v>435</v>
      </c>
      <c r="B355" s="39">
        <f>SUM('Step 3'!B355:Y355)</f>
        <v>8519</v>
      </c>
      <c r="C355" s="39">
        <f>SUM('Step 3'!C355:Z355)</f>
        <v>8437</v>
      </c>
      <c r="D355" s="39">
        <f>SUM('Step 3'!D355:AA355)</f>
        <v>8379</v>
      </c>
      <c r="E355" s="39">
        <f>SUM('Step 3'!E355:AB355)</f>
        <v>8332</v>
      </c>
      <c r="F355" s="39">
        <f>SUM('Step 3'!F355:AC355)</f>
        <v>8299</v>
      </c>
      <c r="G355" s="39">
        <f>SUM('Step 3'!G355:AD355)</f>
        <v>8248</v>
      </c>
      <c r="H355" s="39">
        <f>SUM('Step 3'!H355:AE355)</f>
        <v>8181</v>
      </c>
    </row>
    <row r="356" spans="1:8" x14ac:dyDescent="0.25">
      <c r="A356" s="53" t="s">
        <v>436</v>
      </c>
      <c r="B356" s="39">
        <f>SUM('Step 3'!B356:Y356)</f>
        <v>6256</v>
      </c>
      <c r="C356" s="39">
        <f>SUM('Step 3'!C356:Z356)</f>
        <v>6233</v>
      </c>
      <c r="D356" s="39">
        <f>SUM('Step 3'!D356:AA356)</f>
        <v>6218</v>
      </c>
      <c r="E356" s="39">
        <f>SUM('Step 3'!E356:AB356)</f>
        <v>6209</v>
      </c>
      <c r="F356" s="39">
        <f>SUM('Step 3'!F356:AC356)</f>
        <v>6202</v>
      </c>
      <c r="G356" s="39">
        <f>SUM('Step 3'!G356:AD356)</f>
        <v>6240</v>
      </c>
      <c r="H356" s="39">
        <f>SUM('Step 3'!H356:AE356)</f>
        <v>6260</v>
      </c>
    </row>
    <row r="357" spans="1:8" x14ac:dyDescent="0.25">
      <c r="A357" s="53" t="s">
        <v>437</v>
      </c>
      <c r="B357" s="39">
        <f>SUM('Step 3'!B357:Y357)</f>
        <v>1339</v>
      </c>
      <c r="C357" s="39">
        <f>SUM('Step 3'!C357:Z357)</f>
        <v>1336</v>
      </c>
      <c r="D357" s="39">
        <f>SUM('Step 3'!D357:AA357)</f>
        <v>1334</v>
      </c>
      <c r="E357" s="39">
        <f>SUM('Step 3'!E357:AB357)</f>
        <v>1332</v>
      </c>
      <c r="F357" s="39">
        <f>SUM('Step 3'!F357:AC357)</f>
        <v>1330</v>
      </c>
      <c r="G357" s="39">
        <f>SUM('Step 3'!G357:AD357)</f>
        <v>1324</v>
      </c>
      <c r="H357" s="39">
        <f>SUM('Step 3'!H357:AE357)</f>
        <v>1323</v>
      </c>
    </row>
    <row r="358" spans="1:8" x14ac:dyDescent="0.25">
      <c r="A358" s="53" t="s">
        <v>438</v>
      </c>
      <c r="B358" s="39">
        <f>SUM('Step 3'!B358:Y358)</f>
        <v>2876</v>
      </c>
      <c r="C358" s="39">
        <f>SUM('Step 3'!C358:Z358)</f>
        <v>2836</v>
      </c>
      <c r="D358" s="39">
        <f>SUM('Step 3'!D358:AA358)</f>
        <v>2826</v>
      </c>
      <c r="E358" s="39">
        <f>SUM('Step 3'!E358:AB358)</f>
        <v>2825</v>
      </c>
      <c r="F358" s="39">
        <f>SUM('Step 3'!F358:AC358)</f>
        <v>2798</v>
      </c>
      <c r="G358" s="39">
        <f>SUM('Step 3'!G358:AD358)</f>
        <v>2763</v>
      </c>
      <c r="H358" s="39">
        <f>SUM('Step 3'!H358:AE358)</f>
        <v>2753</v>
      </c>
    </row>
    <row r="359" spans="1:8" x14ac:dyDescent="0.25">
      <c r="A359" s="53" t="s">
        <v>439</v>
      </c>
      <c r="B359" s="39">
        <f>SUM('Step 3'!B359:Y359)</f>
        <v>10091</v>
      </c>
      <c r="C359" s="39">
        <f>SUM('Step 3'!C359:Z359)</f>
        <v>9996</v>
      </c>
      <c r="D359" s="39">
        <f>SUM('Step 3'!D359:AA359)</f>
        <v>9959</v>
      </c>
      <c r="E359" s="39">
        <f>SUM('Step 3'!E359:AB359)</f>
        <v>9885</v>
      </c>
      <c r="F359" s="39">
        <f>SUM('Step 3'!F359:AC359)</f>
        <v>9831</v>
      </c>
      <c r="G359" s="39">
        <f>SUM('Step 3'!G359:AD359)</f>
        <v>9815</v>
      </c>
      <c r="H359" s="39">
        <f>SUM('Step 3'!H359:AE359)</f>
        <v>9827</v>
      </c>
    </row>
    <row r="360" spans="1:8" x14ac:dyDescent="0.25">
      <c r="A360" s="53" t="s">
        <v>440</v>
      </c>
      <c r="B360" s="39">
        <f>SUM('Step 3'!B360:Y360)</f>
        <v>5632</v>
      </c>
      <c r="C360" s="39">
        <f>SUM('Step 3'!C360:Z360)</f>
        <v>5594</v>
      </c>
      <c r="D360" s="39">
        <f>SUM('Step 3'!D360:AA360)</f>
        <v>5558</v>
      </c>
      <c r="E360" s="39">
        <f>SUM('Step 3'!E360:AB360)</f>
        <v>5523</v>
      </c>
      <c r="F360" s="39">
        <f>SUM('Step 3'!F360:AC360)</f>
        <v>5502</v>
      </c>
      <c r="G360" s="39">
        <f>SUM('Step 3'!G360:AD360)</f>
        <v>5475</v>
      </c>
      <c r="H360" s="39">
        <f>SUM('Step 3'!H360:AE360)</f>
        <v>5448</v>
      </c>
    </row>
    <row r="361" spans="1:8" x14ac:dyDescent="0.25">
      <c r="A361" s="53" t="s">
        <v>441</v>
      </c>
      <c r="B361" s="39">
        <f>SUM('Step 3'!B361:Y361)</f>
        <v>7282</v>
      </c>
      <c r="C361" s="39">
        <f>SUM('Step 3'!C361:Z361)</f>
        <v>7225</v>
      </c>
      <c r="D361" s="39">
        <f>SUM('Step 3'!D361:AA361)</f>
        <v>7181</v>
      </c>
      <c r="E361" s="39">
        <f>SUM('Step 3'!E361:AB361)</f>
        <v>7128</v>
      </c>
      <c r="F361" s="39">
        <f>SUM('Step 3'!F361:AC361)</f>
        <v>7083</v>
      </c>
      <c r="G361" s="39">
        <f>SUM('Step 3'!G361:AD361)</f>
        <v>7056</v>
      </c>
      <c r="H361" s="39">
        <f>SUM('Step 3'!H361:AE361)</f>
        <v>7062</v>
      </c>
    </row>
    <row r="362" spans="1:8" x14ac:dyDescent="0.25">
      <c r="A362" s="53" t="s">
        <v>443</v>
      </c>
      <c r="B362" s="39">
        <f>SUM('Step 3'!B362:Y362)</f>
        <v>8872</v>
      </c>
      <c r="C362" s="39">
        <f>SUM('Step 3'!C362:Z362)</f>
        <v>8805</v>
      </c>
      <c r="D362" s="39">
        <f>SUM('Step 3'!D362:AA362)</f>
        <v>8779</v>
      </c>
      <c r="E362" s="39">
        <f>SUM('Step 3'!E362:AB362)</f>
        <v>8737</v>
      </c>
      <c r="F362" s="39">
        <f>SUM('Step 3'!F362:AC362)</f>
        <v>8751</v>
      </c>
      <c r="G362" s="39">
        <f>SUM('Step 3'!G362:AD362)</f>
        <v>8770</v>
      </c>
      <c r="H362" s="39">
        <f>SUM('Step 3'!H362:AE362)</f>
        <v>8817</v>
      </c>
    </row>
    <row r="363" spans="1:8" x14ac:dyDescent="0.25">
      <c r="A363" s="53" t="s">
        <v>444</v>
      </c>
      <c r="B363" s="39">
        <f>SUM('Step 3'!B363:Y363)</f>
        <v>17714</v>
      </c>
      <c r="C363" s="39">
        <f>SUM('Step 3'!C363:Z363)</f>
        <v>17535</v>
      </c>
      <c r="D363" s="39">
        <f>SUM('Step 3'!D363:AA363)</f>
        <v>17439</v>
      </c>
      <c r="E363" s="39">
        <f>SUM('Step 3'!E363:AB363)</f>
        <v>17308</v>
      </c>
      <c r="F363" s="39">
        <f>SUM('Step 3'!F363:AC363)</f>
        <v>17269</v>
      </c>
      <c r="G363" s="39">
        <f>SUM('Step 3'!G363:AD363)</f>
        <v>17268</v>
      </c>
      <c r="H363" s="39">
        <f>SUM('Step 3'!H363:AE363)</f>
        <v>17292</v>
      </c>
    </row>
    <row r="364" spans="1:8" x14ac:dyDescent="0.25">
      <c r="A364" s="53" t="s">
        <v>446</v>
      </c>
      <c r="B364" s="39">
        <f>SUM('Step 3'!B364:Y364)</f>
        <v>415123</v>
      </c>
      <c r="C364" s="39">
        <f>SUM('Step 3'!C364:Z364)</f>
        <v>411349</v>
      </c>
      <c r="D364" s="39">
        <f>SUM('Step 3'!D364:AA364)</f>
        <v>409207</v>
      </c>
      <c r="E364" s="39">
        <f>SUM('Step 3'!E364:AB364)</f>
        <v>407220</v>
      </c>
      <c r="F364" s="39">
        <f>SUM('Step 3'!F364:AC364)</f>
        <v>405651</v>
      </c>
      <c r="G364" s="39">
        <f>SUM('Step 3'!G364:AD364)</f>
        <v>404883</v>
      </c>
      <c r="H364" s="39">
        <f>SUM('Step 3'!H364:AE364)</f>
        <v>405186</v>
      </c>
    </row>
    <row r="365" spans="1:8" x14ac:dyDescent="0.25">
      <c r="A365" s="53" t="s">
        <v>445</v>
      </c>
      <c r="B365" s="39">
        <f>SUM('Step 3'!B365:Y365)</f>
        <v>94169</v>
      </c>
      <c r="C365" s="39">
        <f>SUM('Step 3'!C365:Z365)</f>
        <v>93193</v>
      </c>
      <c r="D365" s="39">
        <f>SUM('Step 3'!D365:AA365)</f>
        <v>92715</v>
      </c>
      <c r="E365" s="39">
        <f>SUM('Step 3'!E365:AB365)</f>
        <v>92392</v>
      </c>
      <c r="F365" s="39">
        <f>SUM('Step 3'!F365:AC365)</f>
        <v>92109</v>
      </c>
      <c r="G365" s="39">
        <f>SUM('Step 3'!G365:AD365)</f>
        <v>91963</v>
      </c>
      <c r="H365" s="39">
        <f>SUM('Step 3'!H365:AE365)</f>
        <v>92104</v>
      </c>
    </row>
    <row r="366" spans="1:8" x14ac:dyDescent="0.25">
      <c r="A366" s="53" t="s">
        <v>447</v>
      </c>
      <c r="B366" s="39">
        <f>SUM('Step 3'!B366:Y366)</f>
        <v>342616</v>
      </c>
      <c r="C366" s="39">
        <f>SUM('Step 3'!C366:Z366)</f>
        <v>339566</v>
      </c>
      <c r="D366" s="39">
        <f>SUM('Step 3'!D366:AA366)</f>
        <v>337735</v>
      </c>
      <c r="E366" s="39">
        <f>SUM('Step 3'!E366:AB366)</f>
        <v>335943</v>
      </c>
      <c r="F366" s="39">
        <f>SUM('Step 3'!F366:AC366)</f>
        <v>334556</v>
      </c>
      <c r="G366" s="39">
        <f>SUM('Step 3'!G366:AD366)</f>
        <v>333674</v>
      </c>
      <c r="H366" s="39">
        <f>SUM('Step 3'!H366:AE366)</f>
        <v>333615</v>
      </c>
    </row>
    <row r="367" spans="1:8" x14ac:dyDescent="0.25">
      <c r="A367" s="53" t="s">
        <v>448</v>
      </c>
      <c r="B367" s="39">
        <f>SUM('Step 3'!B367:Y367)</f>
        <v>291016</v>
      </c>
      <c r="C367" s="39">
        <f>SUM('Step 3'!C367:Z367)</f>
        <v>288349</v>
      </c>
      <c r="D367" s="39">
        <f>SUM('Step 3'!D367:AA367)</f>
        <v>286947</v>
      </c>
      <c r="E367" s="39">
        <f>SUM('Step 3'!E367:AB367)</f>
        <v>285607</v>
      </c>
      <c r="F367" s="39">
        <f>SUM('Step 3'!F367:AC367)</f>
        <v>284636</v>
      </c>
      <c r="G367" s="39">
        <f>SUM('Step 3'!G367:AD367)</f>
        <v>284161</v>
      </c>
      <c r="H367" s="39">
        <f>SUM('Step 3'!H367:AE367)</f>
        <v>284445</v>
      </c>
    </row>
    <row r="368" spans="1:8" x14ac:dyDescent="0.25">
      <c r="A368" s="53" t="s">
        <v>449</v>
      </c>
      <c r="B368" s="39">
        <f>SUM('Step 3'!B368:Y368)</f>
        <v>588</v>
      </c>
      <c r="C368" s="39">
        <f>SUM('Step 3'!C368:Z368)</f>
        <v>578</v>
      </c>
      <c r="D368" s="39">
        <f>SUM('Step 3'!D368:AA368)</f>
        <v>567</v>
      </c>
      <c r="E368" s="39">
        <f>SUM('Step 3'!E368:AB368)</f>
        <v>558</v>
      </c>
      <c r="F368" s="39">
        <f>SUM('Step 3'!F368:AC368)</f>
        <v>554</v>
      </c>
      <c r="G368" s="39">
        <f>SUM('Step 3'!G368:AD368)</f>
        <v>556</v>
      </c>
      <c r="H368" s="39">
        <f>SUM('Step 3'!H368:AE368)</f>
        <v>556</v>
      </c>
    </row>
    <row r="369" spans="1:8" x14ac:dyDescent="0.25">
      <c r="A369" s="53" t="s">
        <v>450</v>
      </c>
      <c r="B369" s="39">
        <f>SUM('Step 3'!B369:Y369)</f>
        <v>4948</v>
      </c>
      <c r="C369" s="39">
        <f>SUM('Step 3'!C369:Z369)</f>
        <v>4947</v>
      </c>
      <c r="D369" s="39">
        <f>SUM('Step 3'!D369:AA369)</f>
        <v>4955</v>
      </c>
      <c r="E369" s="39">
        <f>SUM('Step 3'!E369:AB369)</f>
        <v>4967</v>
      </c>
      <c r="F369" s="39">
        <f>SUM('Step 3'!F369:AC369)</f>
        <v>5007</v>
      </c>
      <c r="G369" s="39">
        <f>SUM('Step 3'!G369:AD369)</f>
        <v>5016</v>
      </c>
      <c r="H369" s="39">
        <f>SUM('Step 3'!H369:AE369)</f>
        <v>5034</v>
      </c>
    </row>
    <row r="370" spans="1:8" x14ac:dyDescent="0.25">
      <c r="A370" s="53" t="s">
        <v>451</v>
      </c>
      <c r="B370" s="39">
        <f>SUM('Step 3'!B370:Y370)</f>
        <v>14402</v>
      </c>
      <c r="C370" s="39">
        <f>SUM('Step 3'!C370:Z370)</f>
        <v>14188</v>
      </c>
      <c r="D370" s="39">
        <f>SUM('Step 3'!D370:AA370)</f>
        <v>14050</v>
      </c>
      <c r="E370" s="39">
        <f>SUM('Step 3'!E370:AB370)</f>
        <v>13904</v>
      </c>
      <c r="F370" s="39">
        <f>SUM('Step 3'!F370:AC370)</f>
        <v>13850</v>
      </c>
      <c r="G370" s="39">
        <f>SUM('Step 3'!G370:AD370)</f>
        <v>13820</v>
      </c>
      <c r="H370" s="39">
        <f>SUM('Step 3'!H370:AE370)</f>
        <v>13816</v>
      </c>
    </row>
    <row r="371" spans="1:8" x14ac:dyDescent="0.25">
      <c r="A371" s="32"/>
      <c r="B371" s="39"/>
      <c r="C371" s="39"/>
      <c r="D371" s="39"/>
      <c r="E371" s="39"/>
      <c r="F371" s="39"/>
      <c r="G371" s="39"/>
      <c r="H371" s="39"/>
    </row>
    <row r="372" spans="1:8" x14ac:dyDescent="0.25">
      <c r="A372" s="32"/>
      <c r="B372" s="39"/>
      <c r="C372" s="39"/>
      <c r="D372" s="39"/>
      <c r="E372" s="39"/>
      <c r="F372" s="39"/>
      <c r="G372" s="39"/>
      <c r="H372" s="39"/>
    </row>
    <row r="373" spans="1:8" x14ac:dyDescent="0.25">
      <c r="A373" s="32"/>
      <c r="B373" s="39"/>
      <c r="C373" s="39"/>
      <c r="D373" s="39"/>
      <c r="E373" s="39"/>
      <c r="F373" s="39"/>
      <c r="G373" s="39"/>
      <c r="H373" s="39"/>
    </row>
    <row r="374" spans="1:8" x14ac:dyDescent="0.25">
      <c r="A374" s="32"/>
      <c r="B374" s="39"/>
      <c r="C374" s="39"/>
      <c r="D374" s="39"/>
      <c r="E374" s="39"/>
      <c r="F374" s="39"/>
      <c r="G374" s="39"/>
      <c r="H374" s="39"/>
    </row>
    <row r="375" spans="1:8" x14ac:dyDescent="0.25">
      <c r="A375" s="32"/>
      <c r="B375" s="39"/>
      <c r="C375" s="39"/>
      <c r="D375" s="39"/>
      <c r="E375" s="39"/>
      <c r="F375" s="39"/>
      <c r="G375" s="39"/>
      <c r="H375" s="39"/>
    </row>
    <row r="376" spans="1:8" x14ac:dyDescent="0.25">
      <c r="A376" s="32"/>
      <c r="B376" s="39"/>
      <c r="C376" s="39"/>
      <c r="D376" s="39"/>
      <c r="E376" s="39"/>
      <c r="F376" s="39"/>
      <c r="G376" s="39"/>
      <c r="H376" s="39"/>
    </row>
    <row r="377" spans="1:8" x14ac:dyDescent="0.25">
      <c r="A377" s="32"/>
      <c r="B377" s="39"/>
      <c r="C377" s="39"/>
      <c r="D377" s="39"/>
      <c r="E377" s="39"/>
      <c r="F377" s="39"/>
      <c r="G377" s="39"/>
      <c r="H377" s="39"/>
    </row>
    <row r="378" spans="1:8" x14ac:dyDescent="0.25">
      <c r="A378" s="32"/>
      <c r="B378" s="39"/>
      <c r="C378" s="39"/>
      <c r="D378" s="39"/>
      <c r="E378" s="39"/>
      <c r="F378" s="39"/>
      <c r="G378" s="39"/>
      <c r="H378" s="39"/>
    </row>
    <row r="379" spans="1:8" x14ac:dyDescent="0.25">
      <c r="A379" s="32"/>
      <c r="B379" s="39"/>
      <c r="C379" s="39"/>
      <c r="D379" s="39"/>
      <c r="E379" s="39"/>
      <c r="F379" s="39"/>
      <c r="G379" s="39"/>
      <c r="H379" s="39"/>
    </row>
    <row r="380" spans="1:8" x14ac:dyDescent="0.25">
      <c r="A380" s="32"/>
      <c r="B380" s="39"/>
      <c r="C380" s="39"/>
      <c r="D380" s="39"/>
      <c r="E380" s="39"/>
      <c r="F380" s="39"/>
      <c r="G380" s="39"/>
      <c r="H380" s="39"/>
    </row>
    <row r="381" spans="1:8" x14ac:dyDescent="0.25">
      <c r="A381" s="32"/>
      <c r="B381" s="39"/>
      <c r="C381" s="39"/>
      <c r="D381" s="39"/>
      <c r="E381" s="39"/>
      <c r="F381" s="39"/>
      <c r="G381" s="39"/>
      <c r="H381" s="39"/>
    </row>
    <row r="382" spans="1:8" x14ac:dyDescent="0.25">
      <c r="A382" s="32"/>
      <c r="B382" s="39"/>
      <c r="C382" s="39"/>
      <c r="D382" s="39"/>
      <c r="E382" s="39"/>
      <c r="F382" s="39"/>
      <c r="G382" s="39"/>
      <c r="H382" s="39"/>
    </row>
    <row r="383" spans="1:8" x14ac:dyDescent="0.25">
      <c r="A383" s="32"/>
      <c r="B383" s="39"/>
      <c r="C383" s="39"/>
      <c r="D383" s="39"/>
      <c r="E383" s="39"/>
      <c r="F383" s="39"/>
      <c r="G383" s="39"/>
      <c r="H383" s="39"/>
    </row>
    <row r="384" spans="1:8" x14ac:dyDescent="0.25">
      <c r="A384" s="32"/>
      <c r="B384" s="39"/>
      <c r="C384" s="39"/>
      <c r="D384" s="39"/>
      <c r="E384" s="39"/>
      <c r="F384" s="39"/>
      <c r="G384" s="39"/>
      <c r="H384" s="39"/>
    </row>
    <row r="385" spans="1:8" x14ac:dyDescent="0.25">
      <c r="A385" s="32"/>
      <c r="B385" s="39"/>
      <c r="C385" s="39"/>
      <c r="D385" s="39"/>
      <c r="E385" s="39"/>
      <c r="F385" s="39"/>
      <c r="G385" s="39"/>
      <c r="H385" s="39"/>
    </row>
    <row r="386" spans="1:8" x14ac:dyDescent="0.25">
      <c r="A386" s="32"/>
      <c r="B386" s="39"/>
      <c r="C386" s="39"/>
      <c r="D386" s="39"/>
      <c r="E386" s="39"/>
      <c r="F386" s="39"/>
      <c r="G386" s="39"/>
      <c r="H386" s="39"/>
    </row>
    <row r="387" spans="1:8" x14ac:dyDescent="0.25">
      <c r="A387" s="32"/>
      <c r="B387" s="39"/>
      <c r="C387" s="39"/>
      <c r="D387" s="39"/>
      <c r="E387" s="39"/>
      <c r="F387" s="39"/>
      <c r="G387" s="39"/>
      <c r="H387" s="39"/>
    </row>
    <row r="388" spans="1:8" x14ac:dyDescent="0.25">
      <c r="A388" s="32"/>
      <c r="B388" s="39"/>
      <c r="C388" s="39"/>
      <c r="D388" s="39"/>
      <c r="E388" s="39"/>
      <c r="F388" s="39"/>
      <c r="G388" s="39"/>
      <c r="H388" s="39"/>
    </row>
    <row r="389" spans="1:8" x14ac:dyDescent="0.25">
      <c r="A389" s="32"/>
      <c r="B389" s="39"/>
      <c r="C389" s="39"/>
      <c r="D389" s="39"/>
      <c r="E389" s="39"/>
      <c r="F389" s="39"/>
      <c r="G389" s="39"/>
      <c r="H389" s="39"/>
    </row>
    <row r="390" spans="1:8" x14ac:dyDescent="0.25">
      <c r="A390" s="32"/>
      <c r="B390" s="39"/>
      <c r="C390" s="39"/>
      <c r="D390" s="39"/>
      <c r="E390" s="39"/>
      <c r="F390" s="39"/>
      <c r="G390" s="39"/>
      <c r="H390" s="39"/>
    </row>
    <row r="391" spans="1:8" x14ac:dyDescent="0.25">
      <c r="A391" s="32"/>
      <c r="B391" s="39"/>
      <c r="C391" s="39"/>
      <c r="D391" s="39"/>
      <c r="E391" s="39"/>
      <c r="F391" s="39"/>
      <c r="G391" s="39"/>
      <c r="H391" s="39"/>
    </row>
    <row r="392" spans="1:8" x14ac:dyDescent="0.25">
      <c r="A392" s="32"/>
      <c r="B392" s="39"/>
      <c r="C392" s="39"/>
      <c r="D392" s="39"/>
      <c r="E392" s="39"/>
      <c r="F392" s="39"/>
      <c r="G392" s="39"/>
      <c r="H392" s="39"/>
    </row>
    <row r="393" spans="1:8" x14ac:dyDescent="0.25">
      <c r="A393" s="32"/>
      <c r="B393" s="39"/>
      <c r="C393" s="39"/>
      <c r="D393" s="39"/>
      <c r="E393" s="39"/>
      <c r="F393" s="39"/>
      <c r="G393" s="39"/>
      <c r="H393" s="39"/>
    </row>
    <row r="394" spans="1:8" x14ac:dyDescent="0.25">
      <c r="A394" s="32"/>
      <c r="B394" s="39"/>
      <c r="C394" s="39"/>
      <c r="D394" s="39"/>
      <c r="E394" s="39"/>
      <c r="F394" s="39"/>
      <c r="G394" s="39"/>
      <c r="H394" s="39"/>
    </row>
    <row r="395" spans="1:8" x14ac:dyDescent="0.25">
      <c r="A395" s="32"/>
      <c r="B395" s="39"/>
      <c r="C395" s="39"/>
      <c r="D395" s="39"/>
      <c r="E395" s="39"/>
      <c r="F395" s="39"/>
      <c r="G395" s="39"/>
      <c r="H395" s="39"/>
    </row>
    <row r="396" spans="1:8" x14ac:dyDescent="0.25">
      <c r="A396" s="32"/>
      <c r="B396" s="39"/>
      <c r="C396" s="39"/>
      <c r="D396" s="39"/>
      <c r="E396" s="39"/>
      <c r="F396" s="39"/>
      <c r="G396" s="39"/>
      <c r="H396" s="39"/>
    </row>
    <row r="397" spans="1:8" x14ac:dyDescent="0.25">
      <c r="A397" s="32"/>
      <c r="B397" s="39"/>
      <c r="C397" s="39"/>
      <c r="D397" s="39"/>
      <c r="E397" s="39"/>
      <c r="F397" s="39"/>
      <c r="G397" s="39"/>
      <c r="H397" s="39"/>
    </row>
    <row r="398" spans="1:8" x14ac:dyDescent="0.25">
      <c r="A398" s="32"/>
      <c r="B398" s="39"/>
      <c r="C398" s="39"/>
      <c r="D398" s="39"/>
      <c r="E398" s="39"/>
      <c r="F398" s="39"/>
      <c r="G398" s="39"/>
      <c r="H398" s="39"/>
    </row>
  </sheetData>
  <autoFilter ref="A2:H398"/>
  <conditionalFormatting sqref="A371:A398">
    <cfRule type="expression" dxfId="11" priority="1">
      <formula>A371=VLOOKUP(A371,$CC$3:$CC$45,1,FALSE)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80"/>
  <sheetViews>
    <sheetView zoomScale="90" zoomScaleNormal="90" workbookViewId="0">
      <selection activeCell="G209" sqref="G209"/>
    </sheetView>
  </sheetViews>
  <sheetFormatPr defaultRowHeight="15" x14ac:dyDescent="0.25"/>
  <cols>
    <col min="1" max="1" width="48" style="7" customWidth="1"/>
    <col min="2" max="19" width="8.85546875" style="7" customWidth="1"/>
    <col min="20" max="20" width="9.42578125" style="7" bestFit="1" customWidth="1"/>
    <col min="21" max="21" width="9.7109375" style="7" bestFit="1" customWidth="1"/>
    <col min="22" max="22" width="10.28515625" style="7" bestFit="1" customWidth="1"/>
    <col min="23" max="23" width="9.85546875" style="7" bestFit="1" customWidth="1"/>
    <col min="24" max="28" width="9.140625" style="7"/>
    <col min="29" max="29" width="9.42578125" style="7" bestFit="1" customWidth="1"/>
    <col min="30" max="30" width="9.7109375" style="7" bestFit="1" customWidth="1"/>
    <col min="31" max="31" width="10.28515625" style="7" bestFit="1" customWidth="1"/>
    <col min="32" max="32" width="9.28515625" style="7" bestFit="1" customWidth="1"/>
    <col min="33" max="16384" width="9.140625" style="7"/>
  </cols>
  <sheetData>
    <row r="1" spans="1:34" x14ac:dyDescent="0.25">
      <c r="B1" s="7" t="s">
        <v>53</v>
      </c>
      <c r="K1" s="7" t="s">
        <v>54</v>
      </c>
      <c r="T1" s="7" t="s">
        <v>55</v>
      </c>
      <c r="AC1" s="7" t="s">
        <v>55</v>
      </c>
    </row>
    <row r="2" spans="1:34" x14ac:dyDescent="0.25">
      <c r="A2" s="34" t="s">
        <v>52</v>
      </c>
      <c r="B2" s="37">
        <v>43040</v>
      </c>
      <c r="C2" s="37">
        <v>43070</v>
      </c>
      <c r="D2" s="37">
        <v>43101</v>
      </c>
      <c r="E2" s="37">
        <v>43132</v>
      </c>
      <c r="F2" s="37">
        <v>43160</v>
      </c>
      <c r="G2" s="37">
        <v>43191</v>
      </c>
      <c r="H2" s="37"/>
      <c r="I2" s="37"/>
      <c r="J2" s="37"/>
      <c r="K2" s="37">
        <v>43040</v>
      </c>
      <c r="L2" s="37">
        <v>43070</v>
      </c>
      <c r="M2" s="37">
        <v>43101</v>
      </c>
      <c r="N2" s="37">
        <v>43132</v>
      </c>
      <c r="O2" s="37">
        <v>43160</v>
      </c>
      <c r="P2" s="37">
        <v>43191</v>
      </c>
      <c r="Q2" s="37"/>
      <c r="R2" s="34"/>
      <c r="S2" s="34"/>
      <c r="T2" s="37">
        <v>43040</v>
      </c>
      <c r="U2" s="37">
        <v>43070</v>
      </c>
      <c r="V2" s="37">
        <v>43101</v>
      </c>
      <c r="W2" s="37">
        <v>43132</v>
      </c>
      <c r="X2" s="37">
        <v>43160</v>
      </c>
      <c r="Y2" s="37">
        <v>43191</v>
      </c>
      <c r="Z2" s="37"/>
      <c r="AA2" s="38"/>
      <c r="AB2" s="38"/>
      <c r="AC2" s="37">
        <v>43040</v>
      </c>
      <c r="AD2" s="37">
        <v>43070</v>
      </c>
      <c r="AE2" s="37">
        <v>43101</v>
      </c>
      <c r="AF2" s="37">
        <v>43132</v>
      </c>
      <c r="AG2" s="37">
        <v>43160</v>
      </c>
      <c r="AH2" s="37">
        <v>43191</v>
      </c>
    </row>
    <row r="3" spans="1:34" x14ac:dyDescent="0.25">
      <c r="A3" s="41" t="s">
        <v>2</v>
      </c>
      <c r="B3" s="37">
        <v>43101</v>
      </c>
      <c r="C3" s="37">
        <v>43132</v>
      </c>
      <c r="D3" s="37">
        <v>43160</v>
      </c>
      <c r="E3" s="37">
        <v>43191</v>
      </c>
      <c r="F3" s="37">
        <v>43221</v>
      </c>
      <c r="G3" s="37">
        <v>43252</v>
      </c>
      <c r="H3" s="37"/>
      <c r="I3" s="37"/>
      <c r="J3" s="37"/>
      <c r="K3" s="37">
        <v>43101</v>
      </c>
      <c r="L3" s="37">
        <v>43132</v>
      </c>
      <c r="M3" s="37">
        <v>43160</v>
      </c>
      <c r="N3" s="37">
        <v>43191</v>
      </c>
      <c r="O3" s="37">
        <v>43221</v>
      </c>
      <c r="P3" s="37">
        <v>43252</v>
      </c>
      <c r="Q3" s="37"/>
      <c r="R3" s="41"/>
      <c r="S3" s="41"/>
      <c r="T3" s="37">
        <v>43101</v>
      </c>
      <c r="U3" s="37">
        <v>43132</v>
      </c>
      <c r="V3" s="37">
        <v>43160</v>
      </c>
      <c r="W3" s="37">
        <v>43191</v>
      </c>
      <c r="X3" s="37">
        <v>43221</v>
      </c>
      <c r="Y3" s="37">
        <v>43252</v>
      </c>
      <c r="Z3" s="37"/>
      <c r="AA3" s="38"/>
      <c r="AB3" s="38"/>
      <c r="AC3" s="37">
        <v>43101</v>
      </c>
      <c r="AD3" s="37">
        <v>43132</v>
      </c>
      <c r="AE3" s="37">
        <v>43160</v>
      </c>
      <c r="AF3" s="37">
        <v>43191</v>
      </c>
      <c r="AG3" s="37">
        <v>43221</v>
      </c>
      <c r="AH3" s="37">
        <v>43252</v>
      </c>
    </row>
    <row r="4" spans="1:34" x14ac:dyDescent="0.25">
      <c r="A4" s="53" t="s">
        <v>56</v>
      </c>
      <c r="B4" s="44">
        <f>SUM('Step 1'!X3:Z3)</f>
        <v>27098</v>
      </c>
      <c r="C4" s="44">
        <f>SUM('Step 1'!Y3:AA3)</f>
        <v>27305</v>
      </c>
      <c r="D4" s="44">
        <f>SUM('Step 1'!Z3:AB3)</f>
        <v>27579</v>
      </c>
      <c r="E4" s="44">
        <f>SUM('Step 1'!AA3:AC3)</f>
        <v>27824</v>
      </c>
      <c r="F4" s="44">
        <f>SUM('Step 1'!AB3:AD3)</f>
        <v>27980</v>
      </c>
      <c r="G4" s="44">
        <f>SUM('Step 1'!AC3:AE3)</f>
        <v>28224</v>
      </c>
      <c r="H4" s="44"/>
      <c r="I4" s="44"/>
      <c r="J4" s="44"/>
      <c r="K4" s="44">
        <f>SUM('Step 3'!X3:Z3)</f>
        <v>1011</v>
      </c>
      <c r="L4" s="44">
        <f>SUM('Step 3'!Y3:AA3)</f>
        <v>1145</v>
      </c>
      <c r="M4" s="44">
        <f>SUM('Step 3'!Z3:AB3)</f>
        <v>1252</v>
      </c>
      <c r="N4" s="44">
        <f>SUM('Step 3'!AA3:AC3)</f>
        <v>1191</v>
      </c>
      <c r="O4" s="44">
        <f>SUM('Step 3'!AB3:AD3)</f>
        <v>1098</v>
      </c>
      <c r="P4" s="44">
        <f>SUM('Step 3'!AC3:AE3)</f>
        <v>1067</v>
      </c>
      <c r="Q4" s="44"/>
      <c r="R4" s="44"/>
      <c r="S4" s="44"/>
      <c r="T4" s="42">
        <f t="shared" ref="T4:T67" si="0">K4/B4</f>
        <v>3.73090264964204E-2</v>
      </c>
      <c r="U4" s="42">
        <f t="shared" ref="U4:U67" si="1">L4/C4</f>
        <v>4.1933711774400292E-2</v>
      </c>
      <c r="V4" s="42">
        <f t="shared" ref="V4:V67" si="2">M4/D4</f>
        <v>4.539685992965662E-2</v>
      </c>
      <c r="W4" s="42">
        <f t="shared" ref="W4:W67" si="3">N4/E4</f>
        <v>4.280477285796435E-2</v>
      </c>
      <c r="X4" s="42">
        <f t="shared" ref="X4:X67" si="4">O4/F4</f>
        <v>3.9242315939957112E-2</v>
      </c>
      <c r="Y4" s="42">
        <f t="shared" ref="Y4:Y67" si="5">P4/G4</f>
        <v>3.7804705215419503E-2</v>
      </c>
      <c r="Z4" s="42"/>
      <c r="AA4" s="42"/>
      <c r="AB4" s="42"/>
      <c r="AC4" s="43">
        <f t="shared" ref="AC4:AC67" si="6">ROUND(TRUNC(T4,4)*100,1)</f>
        <v>3.7</v>
      </c>
      <c r="AD4" s="43">
        <f t="shared" ref="AD4:AD67" si="7">ROUND(TRUNC(U4,4)*100,1)</f>
        <v>4.2</v>
      </c>
      <c r="AE4" s="43">
        <f t="shared" ref="AE4:AE67" si="8">ROUND(TRUNC(V4,4)*100,1)</f>
        <v>4.5</v>
      </c>
      <c r="AF4" s="43">
        <f t="shared" ref="AF4:AH67" si="9">ROUND(TRUNC(W4,4)*100,1)</f>
        <v>4.3</v>
      </c>
      <c r="AG4" s="43">
        <f t="shared" si="9"/>
        <v>3.9</v>
      </c>
      <c r="AH4" s="43">
        <f t="shared" si="9"/>
        <v>3.8</v>
      </c>
    </row>
    <row r="5" spans="1:34" ht="15" customHeight="1" x14ac:dyDescent="0.25">
      <c r="A5" s="53" t="s">
        <v>57</v>
      </c>
      <c r="B5" s="44">
        <f>SUM('Step 1'!X4:Z4)</f>
        <v>37815</v>
      </c>
      <c r="C5" s="44">
        <f>SUM('Step 1'!Y4:AA4)</f>
        <v>37991</v>
      </c>
      <c r="D5" s="44">
        <f>SUM('Step 1'!Z4:AB4)</f>
        <v>38304</v>
      </c>
      <c r="E5" s="44">
        <f>SUM('Step 1'!AA4:AC4)</f>
        <v>38727</v>
      </c>
      <c r="F5" s="44">
        <f>SUM('Step 1'!AB4:AD4)</f>
        <v>39055</v>
      </c>
      <c r="G5" s="44">
        <f>SUM('Step 1'!AC4:AE4)</f>
        <v>39492</v>
      </c>
      <c r="H5" s="44"/>
      <c r="I5" s="44"/>
      <c r="J5" s="44"/>
      <c r="K5" s="44">
        <f>SUM('Step 3'!X4:Z4)</f>
        <v>924</v>
      </c>
      <c r="L5" s="44">
        <f>SUM('Step 3'!Y4:AA4)</f>
        <v>996</v>
      </c>
      <c r="M5" s="44">
        <f>SUM('Step 3'!Z4:AB4)</f>
        <v>1073</v>
      </c>
      <c r="N5" s="44">
        <f>SUM('Step 3'!AA4:AC4)</f>
        <v>1063</v>
      </c>
      <c r="O5" s="44">
        <f>SUM('Step 3'!AB4:AD4)</f>
        <v>1039</v>
      </c>
      <c r="P5" s="44">
        <f>SUM('Step 3'!AC4:AE4)</f>
        <v>1086</v>
      </c>
      <c r="Q5" s="44"/>
      <c r="R5" s="44"/>
      <c r="S5" s="44"/>
      <c r="T5" s="42">
        <f t="shared" si="0"/>
        <v>2.4434748115827052E-2</v>
      </c>
      <c r="U5" s="42">
        <f t="shared" si="1"/>
        <v>2.6216735542628516E-2</v>
      </c>
      <c r="V5" s="42">
        <f t="shared" si="2"/>
        <v>2.8012740183792816E-2</v>
      </c>
      <c r="W5" s="42">
        <f t="shared" si="3"/>
        <v>2.744855010716038E-2</v>
      </c>
      <c r="X5" s="42">
        <f t="shared" si="4"/>
        <v>2.6603507873511713E-2</v>
      </c>
      <c r="Y5" s="42">
        <f t="shared" si="5"/>
        <v>2.7499240352476452E-2</v>
      </c>
      <c r="Z5" s="42"/>
      <c r="AA5" s="42"/>
      <c r="AB5" s="42"/>
      <c r="AC5" s="43">
        <f t="shared" si="6"/>
        <v>2.4</v>
      </c>
      <c r="AD5" s="43">
        <f t="shared" si="7"/>
        <v>2.6</v>
      </c>
      <c r="AE5" s="43">
        <f t="shared" si="8"/>
        <v>2.8</v>
      </c>
      <c r="AF5" s="43">
        <f t="shared" si="9"/>
        <v>2.7</v>
      </c>
      <c r="AG5" s="43">
        <f t="shared" si="9"/>
        <v>2.7</v>
      </c>
      <c r="AH5" s="43">
        <f t="shared" si="9"/>
        <v>2.7</v>
      </c>
    </row>
    <row r="6" spans="1:34" x14ac:dyDescent="0.25">
      <c r="A6" s="53" t="s">
        <v>58</v>
      </c>
      <c r="B6" s="44">
        <f>SUM('Step 1'!X5:Z5)</f>
        <v>18439</v>
      </c>
      <c r="C6" s="44">
        <f>SUM('Step 1'!Y5:AA5)</f>
        <v>18612</v>
      </c>
      <c r="D6" s="44">
        <f>SUM('Step 1'!Z5:AB5)</f>
        <v>18852</v>
      </c>
      <c r="E6" s="44">
        <f>SUM('Step 1'!AA5:AC5)</f>
        <v>18934</v>
      </c>
      <c r="F6" s="44">
        <f>SUM('Step 1'!AB5:AD5)</f>
        <v>18972</v>
      </c>
      <c r="G6" s="44">
        <f>SUM('Step 1'!AC5:AE5)</f>
        <v>19096</v>
      </c>
      <c r="H6" s="44"/>
      <c r="I6" s="44"/>
      <c r="J6" s="44"/>
      <c r="K6" s="44">
        <f>SUM('Step 3'!X5:Z5)</f>
        <v>839</v>
      </c>
      <c r="L6" s="44">
        <f>SUM('Step 3'!Y5:AA5)</f>
        <v>968</v>
      </c>
      <c r="M6" s="44">
        <f>SUM('Step 3'!Z5:AB5)</f>
        <v>1070</v>
      </c>
      <c r="N6" s="44">
        <f>SUM('Step 3'!AA5:AC5)</f>
        <v>954</v>
      </c>
      <c r="O6" s="44">
        <f>SUM('Step 3'!AB5:AD5)</f>
        <v>860</v>
      </c>
      <c r="P6" s="44">
        <f>SUM('Step 3'!AC5:AE5)</f>
        <v>848</v>
      </c>
      <c r="Q6" s="44"/>
      <c r="R6" s="44"/>
      <c r="S6" s="44"/>
      <c r="T6" s="42">
        <f t="shared" si="0"/>
        <v>4.550138293833722E-2</v>
      </c>
      <c r="U6" s="42">
        <f t="shared" si="1"/>
        <v>5.2009456264775412E-2</v>
      </c>
      <c r="V6" s="42">
        <f t="shared" si="2"/>
        <v>5.6757903670698072E-2</v>
      </c>
      <c r="W6" s="42">
        <f t="shared" si="3"/>
        <v>5.0385549804584345E-2</v>
      </c>
      <c r="X6" s="42">
        <f t="shared" si="4"/>
        <v>4.5329959940965635E-2</v>
      </c>
      <c r="Y6" s="42">
        <f t="shared" si="5"/>
        <v>4.4407205697528276E-2</v>
      </c>
      <c r="Z6" s="42"/>
      <c r="AA6" s="42"/>
      <c r="AB6" s="42"/>
      <c r="AC6" s="43">
        <f t="shared" si="6"/>
        <v>4.5999999999999996</v>
      </c>
      <c r="AD6" s="43">
        <f t="shared" si="7"/>
        <v>5.2</v>
      </c>
      <c r="AE6" s="43">
        <f t="shared" si="8"/>
        <v>5.7</v>
      </c>
      <c r="AF6" s="43">
        <f t="shared" si="9"/>
        <v>5</v>
      </c>
      <c r="AG6" s="43">
        <f t="shared" si="9"/>
        <v>4.5</v>
      </c>
      <c r="AH6" s="43">
        <f t="shared" si="9"/>
        <v>4.4000000000000004</v>
      </c>
    </row>
    <row r="7" spans="1:34" x14ac:dyDescent="0.25">
      <c r="A7" s="53" t="s">
        <v>59</v>
      </c>
      <c r="B7" s="44">
        <f>SUM('Step 1'!X6:Z6)</f>
        <v>12618</v>
      </c>
      <c r="C7" s="44">
        <f>SUM('Step 1'!Y6:AA6)</f>
        <v>12636</v>
      </c>
      <c r="D7" s="44">
        <f>SUM('Step 1'!Z6:AB6)</f>
        <v>12636</v>
      </c>
      <c r="E7" s="44">
        <f>SUM('Step 1'!AA6:AC6)</f>
        <v>12644</v>
      </c>
      <c r="F7" s="44">
        <f>SUM('Step 1'!AB6:AD6)</f>
        <v>12724</v>
      </c>
      <c r="G7" s="44">
        <f>SUM('Step 1'!AC6:AE6)</f>
        <v>13004</v>
      </c>
      <c r="H7" s="44"/>
      <c r="I7" s="44"/>
      <c r="J7" s="44"/>
      <c r="K7" s="44">
        <f>SUM('Step 3'!X6:Z6)</f>
        <v>646</v>
      </c>
      <c r="L7" s="44">
        <f>SUM('Step 3'!Y6:AA6)</f>
        <v>724</v>
      </c>
      <c r="M7" s="44">
        <f>SUM('Step 3'!Z6:AB6)</f>
        <v>793</v>
      </c>
      <c r="N7" s="44">
        <f>SUM('Step 3'!AA6:AC6)</f>
        <v>764</v>
      </c>
      <c r="O7" s="44">
        <f>SUM('Step 3'!AB6:AD6)</f>
        <v>714</v>
      </c>
      <c r="P7" s="44">
        <f>SUM('Step 3'!AC6:AE6)</f>
        <v>687</v>
      </c>
      <c r="Q7" s="44"/>
      <c r="R7" s="44"/>
      <c r="S7" s="44"/>
      <c r="T7" s="42">
        <f t="shared" si="0"/>
        <v>5.1196703122523377E-2</v>
      </c>
      <c r="U7" s="42">
        <f t="shared" si="1"/>
        <v>5.7296612852168409E-2</v>
      </c>
      <c r="V7" s="42">
        <f t="shared" si="2"/>
        <v>6.2757201646090541E-2</v>
      </c>
      <c r="W7" s="42">
        <f t="shared" si="3"/>
        <v>6.042391648212591E-2</v>
      </c>
      <c r="X7" s="42">
        <f t="shared" si="4"/>
        <v>5.6114429424709213E-2</v>
      </c>
      <c r="Y7" s="42">
        <f t="shared" si="5"/>
        <v>5.2829898492771456E-2</v>
      </c>
      <c r="Z7" s="42"/>
      <c r="AA7" s="42"/>
      <c r="AB7" s="42"/>
      <c r="AC7" s="43">
        <f t="shared" si="6"/>
        <v>5.0999999999999996</v>
      </c>
      <c r="AD7" s="43">
        <f t="shared" si="7"/>
        <v>5.7</v>
      </c>
      <c r="AE7" s="43">
        <f t="shared" si="8"/>
        <v>6.3</v>
      </c>
      <c r="AF7" s="43">
        <f t="shared" si="9"/>
        <v>6</v>
      </c>
      <c r="AG7" s="43">
        <f t="shared" si="9"/>
        <v>5.6</v>
      </c>
      <c r="AH7" s="43">
        <f t="shared" si="9"/>
        <v>5.3</v>
      </c>
    </row>
    <row r="8" spans="1:34" x14ac:dyDescent="0.25">
      <c r="A8" s="53" t="s">
        <v>60</v>
      </c>
      <c r="B8" s="44">
        <f>SUM('Step 1'!X7:Z7)</f>
        <v>48042</v>
      </c>
      <c r="C8" s="44">
        <f>SUM('Step 1'!Y7:AA7)</f>
        <v>48288</v>
      </c>
      <c r="D8" s="44">
        <f>SUM('Step 1'!Z7:AB7)</f>
        <v>48758</v>
      </c>
      <c r="E8" s="44">
        <f>SUM('Step 1'!AA7:AC7)</f>
        <v>49281</v>
      </c>
      <c r="F8" s="44">
        <f>SUM('Step 1'!AB7:AD7)</f>
        <v>49512</v>
      </c>
      <c r="G8" s="44">
        <f>SUM('Step 1'!AC7:AE7)</f>
        <v>49664</v>
      </c>
      <c r="H8" s="44"/>
      <c r="I8" s="44"/>
      <c r="J8" s="44"/>
      <c r="K8" s="44">
        <f>SUM('Step 3'!X7:Z7)</f>
        <v>1763</v>
      </c>
      <c r="L8" s="44">
        <f>SUM('Step 3'!Y7:AA7)</f>
        <v>1934</v>
      </c>
      <c r="M8" s="44">
        <f>SUM('Step 3'!Z7:AB7)</f>
        <v>2098</v>
      </c>
      <c r="N8" s="44">
        <f>SUM('Step 3'!AA7:AC7)</f>
        <v>1986</v>
      </c>
      <c r="O8" s="44">
        <f>SUM('Step 3'!AB7:AD7)</f>
        <v>1888</v>
      </c>
      <c r="P8" s="44">
        <f>SUM('Step 3'!AC7:AE7)</f>
        <v>1848</v>
      </c>
      <c r="Q8" s="44"/>
      <c r="R8" s="44"/>
      <c r="S8" s="44"/>
      <c r="T8" s="42">
        <f t="shared" si="0"/>
        <v>3.6697056742017405E-2</v>
      </c>
      <c r="U8" s="42">
        <f t="shared" si="1"/>
        <v>4.0051358515573225E-2</v>
      </c>
      <c r="V8" s="42">
        <f t="shared" si="2"/>
        <v>4.3028836293531318E-2</v>
      </c>
      <c r="W8" s="42">
        <f t="shared" si="3"/>
        <v>4.0299506909356547E-2</v>
      </c>
      <c r="X8" s="42">
        <f t="shared" si="4"/>
        <v>3.813216997899499E-2</v>
      </c>
      <c r="Y8" s="42">
        <f t="shared" si="5"/>
        <v>3.7210051546391752E-2</v>
      </c>
      <c r="Z8" s="42"/>
      <c r="AA8" s="42"/>
      <c r="AB8" s="42"/>
      <c r="AC8" s="43">
        <f t="shared" si="6"/>
        <v>3.7</v>
      </c>
      <c r="AD8" s="43">
        <f t="shared" si="7"/>
        <v>4</v>
      </c>
      <c r="AE8" s="43">
        <f t="shared" si="8"/>
        <v>4.3</v>
      </c>
      <c r="AF8" s="43">
        <f t="shared" si="9"/>
        <v>4</v>
      </c>
      <c r="AG8" s="43">
        <f t="shared" si="9"/>
        <v>3.8</v>
      </c>
      <c r="AH8" s="43">
        <f t="shared" si="9"/>
        <v>3.7</v>
      </c>
    </row>
    <row r="9" spans="1:34" x14ac:dyDescent="0.25">
      <c r="A9" s="53" t="s">
        <v>62</v>
      </c>
      <c r="B9" s="44">
        <f>SUM('Step 1'!X8:Z8)</f>
        <v>30885</v>
      </c>
      <c r="C9" s="44">
        <f>SUM('Step 1'!Y8:AA8)</f>
        <v>31084</v>
      </c>
      <c r="D9" s="44">
        <f>SUM('Step 1'!Z8:AB8)</f>
        <v>31358</v>
      </c>
      <c r="E9" s="44">
        <f>SUM('Step 1'!AA8:AC8)</f>
        <v>31702</v>
      </c>
      <c r="F9" s="44">
        <f>SUM('Step 1'!AB8:AD8)</f>
        <v>32084</v>
      </c>
      <c r="G9" s="44">
        <f>SUM('Step 1'!AC8:AE8)</f>
        <v>32530</v>
      </c>
      <c r="H9" s="44"/>
      <c r="I9" s="44"/>
      <c r="J9" s="44"/>
      <c r="K9" s="44">
        <f>SUM('Step 3'!X8:Z8)</f>
        <v>892</v>
      </c>
      <c r="L9" s="44">
        <f>SUM('Step 3'!Y8:AA8)</f>
        <v>986</v>
      </c>
      <c r="M9" s="44">
        <f>SUM('Step 3'!Z8:AB8)</f>
        <v>1036</v>
      </c>
      <c r="N9" s="44">
        <f>SUM('Step 3'!AA8:AC8)</f>
        <v>989</v>
      </c>
      <c r="O9" s="44">
        <f>SUM('Step 3'!AB8:AD8)</f>
        <v>943</v>
      </c>
      <c r="P9" s="44">
        <f>SUM('Step 3'!AC8:AE8)</f>
        <v>972</v>
      </c>
      <c r="Q9" s="44"/>
      <c r="R9" s="44"/>
      <c r="S9" s="44"/>
      <c r="T9" s="42">
        <f t="shared" si="0"/>
        <v>2.8881333980896876E-2</v>
      </c>
      <c r="U9" s="42">
        <f t="shared" si="1"/>
        <v>3.1720499292240384E-2</v>
      </c>
      <c r="V9" s="42">
        <f t="shared" si="2"/>
        <v>3.3037821289623064E-2</v>
      </c>
      <c r="W9" s="42">
        <f t="shared" si="3"/>
        <v>3.1196769919878874E-2</v>
      </c>
      <c r="X9" s="42">
        <f t="shared" si="4"/>
        <v>2.9391597057723477E-2</v>
      </c>
      <c r="Y9" s="42">
        <f t="shared" si="5"/>
        <v>2.9880110667076545E-2</v>
      </c>
      <c r="Z9" s="42"/>
      <c r="AA9" s="42"/>
      <c r="AB9" s="42"/>
      <c r="AC9" s="43">
        <f t="shared" si="6"/>
        <v>2.9</v>
      </c>
      <c r="AD9" s="43">
        <f t="shared" si="7"/>
        <v>3.2</v>
      </c>
      <c r="AE9" s="43">
        <f t="shared" si="8"/>
        <v>3.3</v>
      </c>
      <c r="AF9" s="43">
        <f t="shared" si="9"/>
        <v>3.1</v>
      </c>
      <c r="AG9" s="43">
        <f t="shared" si="9"/>
        <v>2.9</v>
      </c>
      <c r="AH9" s="43">
        <f t="shared" si="9"/>
        <v>3</v>
      </c>
    </row>
    <row r="10" spans="1:34" x14ac:dyDescent="0.25">
      <c r="A10" s="53" t="s">
        <v>63</v>
      </c>
      <c r="B10" s="44">
        <f>SUM('Step 1'!X9:Z9)</f>
        <v>56539</v>
      </c>
      <c r="C10" s="44">
        <f>SUM('Step 1'!Y9:AA9)</f>
        <v>56735</v>
      </c>
      <c r="D10" s="44">
        <f>SUM('Step 1'!Z9:AB9)</f>
        <v>57292</v>
      </c>
      <c r="E10" s="44">
        <f>SUM('Step 1'!AA9:AC9)</f>
        <v>58081</v>
      </c>
      <c r="F10" s="44">
        <f>SUM('Step 1'!AB9:AD9)</f>
        <v>58500</v>
      </c>
      <c r="G10" s="44">
        <f>SUM('Step 1'!AC9:AE9)</f>
        <v>59110</v>
      </c>
      <c r="H10" s="44"/>
      <c r="I10" s="44"/>
      <c r="J10" s="44"/>
      <c r="K10" s="44">
        <f>SUM('Step 3'!X9:Z9)</f>
        <v>1312</v>
      </c>
      <c r="L10" s="44">
        <f>SUM('Step 3'!Y9:AA9)</f>
        <v>1419</v>
      </c>
      <c r="M10" s="44">
        <f>SUM('Step 3'!Z9:AB9)</f>
        <v>1611</v>
      </c>
      <c r="N10" s="44">
        <f>SUM('Step 3'!AA9:AC9)</f>
        <v>1642</v>
      </c>
      <c r="O10" s="44">
        <f>SUM('Step 3'!AB9:AD9)</f>
        <v>1668</v>
      </c>
      <c r="P10" s="44">
        <f>SUM('Step 3'!AC9:AE9)</f>
        <v>2049</v>
      </c>
      <c r="Q10" s="44"/>
      <c r="R10" s="44"/>
      <c r="S10" s="44"/>
      <c r="T10" s="42">
        <f t="shared" si="0"/>
        <v>2.3205221174764323E-2</v>
      </c>
      <c r="U10" s="42">
        <f t="shared" si="1"/>
        <v>2.5011016127610822E-2</v>
      </c>
      <c r="V10" s="42">
        <f t="shared" si="2"/>
        <v>2.8119109125183273E-2</v>
      </c>
      <c r="W10" s="42">
        <f t="shared" si="3"/>
        <v>2.8270863104974089E-2</v>
      </c>
      <c r="X10" s="42">
        <f t="shared" si="4"/>
        <v>2.8512820512820513E-2</v>
      </c>
      <c r="Y10" s="42">
        <f t="shared" si="5"/>
        <v>3.4664185417019114E-2</v>
      </c>
      <c r="Z10" s="42"/>
      <c r="AA10" s="42"/>
      <c r="AB10" s="42"/>
      <c r="AC10" s="43">
        <f t="shared" si="6"/>
        <v>2.2999999999999998</v>
      </c>
      <c r="AD10" s="43">
        <f t="shared" si="7"/>
        <v>2.5</v>
      </c>
      <c r="AE10" s="43">
        <f t="shared" si="8"/>
        <v>2.8</v>
      </c>
      <c r="AF10" s="43">
        <f t="shared" si="9"/>
        <v>2.8</v>
      </c>
      <c r="AG10" s="43">
        <f t="shared" si="9"/>
        <v>2.9</v>
      </c>
      <c r="AH10" s="43">
        <f t="shared" si="9"/>
        <v>3.5</v>
      </c>
    </row>
    <row r="11" spans="1:34" x14ac:dyDescent="0.25">
      <c r="A11" s="53" t="s">
        <v>64</v>
      </c>
      <c r="B11" s="44">
        <f>SUM('Step 1'!X10:Z10)</f>
        <v>54278</v>
      </c>
      <c r="C11" s="44">
        <f>SUM('Step 1'!Y10:AA10)</f>
        <v>54495</v>
      </c>
      <c r="D11" s="44">
        <f>SUM('Step 1'!Z10:AB10)</f>
        <v>54914</v>
      </c>
      <c r="E11" s="44">
        <f>SUM('Step 1'!AA10:AC10)</f>
        <v>55503</v>
      </c>
      <c r="F11" s="44">
        <f>SUM('Step 1'!AB10:AD10)</f>
        <v>55985</v>
      </c>
      <c r="G11" s="44">
        <f>SUM('Step 1'!AC10:AE10)</f>
        <v>56638</v>
      </c>
      <c r="H11" s="44"/>
      <c r="I11" s="44"/>
      <c r="J11" s="44"/>
      <c r="K11" s="44">
        <f>SUM('Step 3'!X10:Z10)</f>
        <v>1456</v>
      </c>
      <c r="L11" s="44">
        <f>SUM('Step 3'!Y10:AA10)</f>
        <v>1524</v>
      </c>
      <c r="M11" s="44">
        <f>SUM('Step 3'!Z10:AB10)</f>
        <v>1604</v>
      </c>
      <c r="N11" s="44">
        <f>SUM('Step 3'!AA10:AC10)</f>
        <v>1573</v>
      </c>
      <c r="O11" s="44">
        <f>SUM('Step 3'!AB10:AD10)</f>
        <v>1551</v>
      </c>
      <c r="P11" s="44">
        <f>SUM('Step 3'!AC10:AE10)</f>
        <v>1647</v>
      </c>
      <c r="Q11" s="44"/>
      <c r="R11" s="44"/>
      <c r="S11" s="44"/>
      <c r="T11" s="42">
        <f t="shared" si="0"/>
        <v>2.6824864586020118E-2</v>
      </c>
      <c r="U11" s="42">
        <f t="shared" si="1"/>
        <v>2.7965868428296174E-2</v>
      </c>
      <c r="V11" s="42">
        <f t="shared" si="2"/>
        <v>2.9209309101504169E-2</v>
      </c>
      <c r="W11" s="42">
        <f t="shared" si="3"/>
        <v>2.8340810406644684E-2</v>
      </c>
      <c r="X11" s="42">
        <f t="shared" si="4"/>
        <v>2.7703849245333572E-2</v>
      </c>
      <c r="Y11" s="42">
        <f t="shared" si="5"/>
        <v>2.9079416646068012E-2</v>
      </c>
      <c r="Z11" s="42"/>
      <c r="AA11" s="42"/>
      <c r="AB11" s="42"/>
      <c r="AC11" s="43">
        <f t="shared" si="6"/>
        <v>2.7</v>
      </c>
      <c r="AD11" s="43">
        <f t="shared" si="7"/>
        <v>2.8</v>
      </c>
      <c r="AE11" s="43">
        <f t="shared" si="8"/>
        <v>2.9</v>
      </c>
      <c r="AF11" s="43">
        <f t="shared" si="9"/>
        <v>2.8</v>
      </c>
      <c r="AG11" s="43">
        <f t="shared" si="9"/>
        <v>2.8</v>
      </c>
      <c r="AH11" s="43">
        <f t="shared" si="9"/>
        <v>2.9</v>
      </c>
    </row>
    <row r="12" spans="1:34" x14ac:dyDescent="0.25">
      <c r="A12" s="53" t="s">
        <v>66</v>
      </c>
      <c r="B12" s="44">
        <f>SUM('Step 1'!X11:Z11)</f>
        <v>79641</v>
      </c>
      <c r="C12" s="44">
        <f>SUM('Step 1'!Y11:AA11)</f>
        <v>79925</v>
      </c>
      <c r="D12" s="44">
        <f>SUM('Step 1'!Z11:AB11)</f>
        <v>80515</v>
      </c>
      <c r="E12" s="44">
        <f>SUM('Step 1'!AA11:AC11)</f>
        <v>81327</v>
      </c>
      <c r="F12" s="44">
        <f>SUM('Step 1'!AB11:AD11)</f>
        <v>82045</v>
      </c>
      <c r="G12" s="44">
        <f>SUM('Step 1'!AC11:AE11)</f>
        <v>82966</v>
      </c>
      <c r="H12" s="44"/>
      <c r="I12" s="44"/>
      <c r="J12" s="44"/>
      <c r="K12" s="44">
        <f>SUM('Step 3'!X11:Z11)</f>
        <v>1816</v>
      </c>
      <c r="L12" s="44">
        <f>SUM('Step 3'!Y11:AA11)</f>
        <v>1881</v>
      </c>
      <c r="M12" s="44">
        <f>SUM('Step 3'!Z11:AB11)</f>
        <v>1973</v>
      </c>
      <c r="N12" s="44">
        <f>SUM('Step 3'!AA11:AC11)</f>
        <v>1872</v>
      </c>
      <c r="O12" s="44">
        <f>SUM('Step 3'!AB11:AD11)</f>
        <v>1847</v>
      </c>
      <c r="P12" s="44">
        <f>SUM('Step 3'!AC11:AE11)</f>
        <v>1946</v>
      </c>
      <c r="Q12" s="44"/>
      <c r="R12" s="44"/>
      <c r="S12" s="44"/>
      <c r="T12" s="42">
        <f t="shared" si="0"/>
        <v>2.2802325435391319E-2</v>
      </c>
      <c r="U12" s="42">
        <f t="shared" si="1"/>
        <v>2.3534563653425086E-2</v>
      </c>
      <c r="V12" s="42">
        <f t="shared" si="2"/>
        <v>2.4504750667577471E-2</v>
      </c>
      <c r="W12" s="42">
        <f t="shared" si="3"/>
        <v>2.3018185842340184E-2</v>
      </c>
      <c r="X12" s="42">
        <f t="shared" si="4"/>
        <v>2.2512036077762202E-2</v>
      </c>
      <c r="Y12" s="42">
        <f t="shared" si="5"/>
        <v>2.3455391365137527E-2</v>
      </c>
      <c r="Z12" s="42"/>
      <c r="AA12" s="42"/>
      <c r="AB12" s="42"/>
      <c r="AC12" s="43">
        <f t="shared" si="6"/>
        <v>2.2999999999999998</v>
      </c>
      <c r="AD12" s="43">
        <f t="shared" si="7"/>
        <v>2.4</v>
      </c>
      <c r="AE12" s="43">
        <f t="shared" si="8"/>
        <v>2.5</v>
      </c>
      <c r="AF12" s="43">
        <f t="shared" si="9"/>
        <v>2.2999999999999998</v>
      </c>
      <c r="AG12" s="43">
        <f t="shared" si="9"/>
        <v>2.2999999999999998</v>
      </c>
      <c r="AH12" s="43">
        <f t="shared" si="9"/>
        <v>2.2999999999999998</v>
      </c>
    </row>
    <row r="13" spans="1:34" x14ac:dyDescent="0.25">
      <c r="A13" s="53" t="s">
        <v>67</v>
      </c>
      <c r="B13" s="44">
        <f>SUM('Step 1'!X12:Z12)</f>
        <v>10946</v>
      </c>
      <c r="C13" s="44">
        <f>SUM('Step 1'!Y12:AA12)</f>
        <v>11021</v>
      </c>
      <c r="D13" s="44">
        <f>SUM('Step 1'!Z12:AB12)</f>
        <v>11113</v>
      </c>
      <c r="E13" s="44">
        <f>SUM('Step 1'!AA12:AC12)</f>
        <v>11204</v>
      </c>
      <c r="F13" s="44">
        <f>SUM('Step 1'!AB12:AD12)</f>
        <v>11252</v>
      </c>
      <c r="G13" s="44">
        <f>SUM('Step 1'!AC12:AE12)</f>
        <v>11331</v>
      </c>
      <c r="H13" s="44"/>
      <c r="I13" s="44"/>
      <c r="J13" s="44"/>
      <c r="K13" s="44">
        <f>SUM('Step 3'!X12:Z12)</f>
        <v>340</v>
      </c>
      <c r="L13" s="44">
        <f>SUM('Step 3'!Y12:AA12)</f>
        <v>392</v>
      </c>
      <c r="M13" s="44">
        <f>SUM('Step 3'!Z12:AB12)</f>
        <v>436</v>
      </c>
      <c r="N13" s="44">
        <f>SUM('Step 3'!AA12:AC12)</f>
        <v>428</v>
      </c>
      <c r="O13" s="44">
        <f>SUM('Step 3'!AB12:AD12)</f>
        <v>382</v>
      </c>
      <c r="P13" s="44">
        <f>SUM('Step 3'!AC12:AE12)</f>
        <v>388</v>
      </c>
      <c r="Q13" s="44"/>
      <c r="R13" s="44"/>
      <c r="S13" s="44"/>
      <c r="T13" s="42">
        <f t="shared" si="0"/>
        <v>3.1061575004567878E-2</v>
      </c>
      <c r="U13" s="42">
        <f t="shared" si="1"/>
        <v>3.5568460212321934E-2</v>
      </c>
      <c r="V13" s="42">
        <f t="shared" si="2"/>
        <v>3.9233330333843248E-2</v>
      </c>
      <c r="W13" s="42">
        <f t="shared" si="3"/>
        <v>3.8200642627632987E-2</v>
      </c>
      <c r="X13" s="42">
        <f t="shared" si="4"/>
        <v>3.3949520085318166E-2</v>
      </c>
      <c r="Y13" s="42">
        <f t="shared" si="5"/>
        <v>3.4242344012002469E-2</v>
      </c>
      <c r="Z13" s="42"/>
      <c r="AA13" s="42"/>
      <c r="AB13" s="42"/>
      <c r="AC13" s="43">
        <f t="shared" si="6"/>
        <v>3.1</v>
      </c>
      <c r="AD13" s="43">
        <f t="shared" si="7"/>
        <v>3.6</v>
      </c>
      <c r="AE13" s="43">
        <f t="shared" si="8"/>
        <v>3.9</v>
      </c>
      <c r="AF13" s="43">
        <f t="shared" si="9"/>
        <v>3.8</v>
      </c>
      <c r="AG13" s="43">
        <f t="shared" si="9"/>
        <v>3.4</v>
      </c>
      <c r="AH13" s="43">
        <f t="shared" si="9"/>
        <v>3.4</v>
      </c>
    </row>
    <row r="14" spans="1:34" x14ac:dyDescent="0.25">
      <c r="A14" s="53" t="s">
        <v>68</v>
      </c>
      <c r="B14" s="44">
        <f>SUM('Step 1'!X13:Z13)</f>
        <v>5681</v>
      </c>
      <c r="C14" s="44">
        <f>SUM('Step 1'!Y13:AA13)</f>
        <v>5719</v>
      </c>
      <c r="D14" s="44">
        <f>SUM('Step 1'!Z13:AB13)</f>
        <v>5784</v>
      </c>
      <c r="E14" s="44">
        <f>SUM('Step 1'!AA13:AC13)</f>
        <v>5818</v>
      </c>
      <c r="F14" s="44">
        <f>SUM('Step 1'!AB13:AD13)</f>
        <v>5853</v>
      </c>
      <c r="G14" s="44">
        <f>SUM('Step 1'!AC13:AE13)</f>
        <v>5908</v>
      </c>
      <c r="H14" s="44"/>
      <c r="I14" s="44"/>
      <c r="J14" s="44"/>
      <c r="K14" s="44">
        <f>SUM('Step 3'!X13:Z13)</f>
        <v>148</v>
      </c>
      <c r="L14" s="44">
        <f>SUM('Step 3'!Y13:AA13)</f>
        <v>171</v>
      </c>
      <c r="M14" s="44">
        <f>SUM('Step 3'!Z13:AB13)</f>
        <v>199</v>
      </c>
      <c r="N14" s="44">
        <f>SUM('Step 3'!AA13:AC13)</f>
        <v>178</v>
      </c>
      <c r="O14" s="44">
        <f>SUM('Step 3'!AB13:AD13)</f>
        <v>163</v>
      </c>
      <c r="P14" s="44">
        <f>SUM('Step 3'!AC13:AE13)</f>
        <v>160</v>
      </c>
      <c r="Q14" s="44"/>
      <c r="R14" s="44"/>
      <c r="S14" s="44"/>
      <c r="T14" s="42">
        <f t="shared" si="0"/>
        <v>2.6051751452209119E-2</v>
      </c>
      <c r="U14" s="42">
        <f t="shared" si="1"/>
        <v>2.9900332225913623E-2</v>
      </c>
      <c r="V14" s="42">
        <f t="shared" si="2"/>
        <v>3.4405255878284927E-2</v>
      </c>
      <c r="W14" s="42">
        <f t="shared" si="3"/>
        <v>3.0594706084565142E-2</v>
      </c>
      <c r="X14" s="42">
        <f t="shared" si="4"/>
        <v>2.7848966342046814E-2</v>
      </c>
      <c r="Y14" s="42">
        <f t="shared" si="5"/>
        <v>2.7081922816519974E-2</v>
      </c>
      <c r="Z14" s="42"/>
      <c r="AA14" s="42"/>
      <c r="AB14" s="42"/>
      <c r="AC14" s="43">
        <f t="shared" si="6"/>
        <v>2.6</v>
      </c>
      <c r="AD14" s="43">
        <f t="shared" si="7"/>
        <v>3</v>
      </c>
      <c r="AE14" s="43">
        <f t="shared" si="8"/>
        <v>3.4</v>
      </c>
      <c r="AF14" s="43">
        <f t="shared" si="9"/>
        <v>3.1</v>
      </c>
      <c r="AG14" s="43">
        <f t="shared" si="9"/>
        <v>2.8</v>
      </c>
      <c r="AH14" s="43">
        <f t="shared" si="9"/>
        <v>2.7</v>
      </c>
    </row>
    <row r="15" spans="1:34" x14ac:dyDescent="0.25">
      <c r="A15" s="53" t="s">
        <v>69</v>
      </c>
      <c r="B15" s="44">
        <f>SUM('Step 1'!X14:Z14)</f>
        <v>3388</v>
      </c>
      <c r="C15" s="44">
        <f>SUM('Step 1'!Y14:AA14)</f>
        <v>3399</v>
      </c>
      <c r="D15" s="44">
        <f>SUM('Step 1'!Z14:AB14)</f>
        <v>3426</v>
      </c>
      <c r="E15" s="44">
        <f>SUM('Step 1'!AA14:AC14)</f>
        <v>3469</v>
      </c>
      <c r="F15" s="44">
        <f>SUM('Step 1'!AB14:AD14)</f>
        <v>3493</v>
      </c>
      <c r="G15" s="44">
        <f>SUM('Step 1'!AC14:AE14)</f>
        <v>3516</v>
      </c>
      <c r="H15" s="44"/>
      <c r="I15" s="44"/>
      <c r="J15" s="44"/>
      <c r="K15" s="44">
        <f>SUM('Step 3'!X14:Z14)</f>
        <v>64</v>
      </c>
      <c r="L15" s="44">
        <f>SUM('Step 3'!Y14:AA14)</f>
        <v>69</v>
      </c>
      <c r="M15" s="44">
        <f>SUM('Step 3'!Z14:AB14)</f>
        <v>74</v>
      </c>
      <c r="N15" s="44">
        <f>SUM('Step 3'!AA14:AC14)</f>
        <v>71</v>
      </c>
      <c r="O15" s="44">
        <f>SUM('Step 3'!AB14:AD14)</f>
        <v>72</v>
      </c>
      <c r="P15" s="44">
        <f>SUM('Step 3'!AC14:AE14)</f>
        <v>81</v>
      </c>
      <c r="Q15" s="44"/>
      <c r="R15" s="44"/>
      <c r="S15" s="44"/>
      <c r="T15" s="42">
        <f t="shared" si="0"/>
        <v>1.8890200708382526E-2</v>
      </c>
      <c r="U15" s="42">
        <f t="shared" si="1"/>
        <v>2.0300088261253312E-2</v>
      </c>
      <c r="V15" s="42">
        <f t="shared" si="2"/>
        <v>2.1599532983070636E-2</v>
      </c>
      <c r="W15" s="42">
        <f t="shared" si="3"/>
        <v>2.0466993369847218E-2</v>
      </c>
      <c r="X15" s="42">
        <f t="shared" si="4"/>
        <v>2.0612653879186944E-2</v>
      </c>
      <c r="Y15" s="42">
        <f t="shared" si="5"/>
        <v>2.303754266211604E-2</v>
      </c>
      <c r="Z15" s="42"/>
      <c r="AA15" s="42"/>
      <c r="AB15" s="42"/>
      <c r="AC15" s="43">
        <f t="shared" si="6"/>
        <v>1.9</v>
      </c>
      <c r="AD15" s="43">
        <f t="shared" si="7"/>
        <v>2</v>
      </c>
      <c r="AE15" s="43">
        <f t="shared" si="8"/>
        <v>2.2000000000000002</v>
      </c>
      <c r="AF15" s="43">
        <f t="shared" si="9"/>
        <v>2</v>
      </c>
      <c r="AG15" s="43">
        <f t="shared" si="9"/>
        <v>2.1</v>
      </c>
      <c r="AH15" s="43">
        <f t="shared" si="9"/>
        <v>2.2999999999999998</v>
      </c>
    </row>
    <row r="16" spans="1:34" x14ac:dyDescent="0.25">
      <c r="A16" s="53" t="s">
        <v>70</v>
      </c>
      <c r="B16" s="44">
        <f>SUM('Step 1'!X15:Z15)</f>
        <v>31854</v>
      </c>
      <c r="C16" s="44">
        <f>SUM('Step 1'!Y15:AA15)</f>
        <v>31914</v>
      </c>
      <c r="D16" s="44">
        <f>SUM('Step 1'!Z15:AB15)</f>
        <v>32082</v>
      </c>
      <c r="E16" s="44">
        <f>SUM('Step 1'!AA15:AC15)</f>
        <v>32298</v>
      </c>
      <c r="F16" s="44">
        <f>SUM('Step 1'!AB15:AD15)</f>
        <v>32551</v>
      </c>
      <c r="G16" s="44">
        <f>SUM('Step 1'!AC15:AE15)</f>
        <v>32887</v>
      </c>
      <c r="H16" s="44"/>
      <c r="I16" s="44"/>
      <c r="J16" s="44"/>
      <c r="K16" s="44">
        <f>SUM('Step 3'!X15:Z15)</f>
        <v>862</v>
      </c>
      <c r="L16" s="44">
        <f>SUM('Step 3'!Y15:AA15)</f>
        <v>880</v>
      </c>
      <c r="M16" s="44">
        <f>SUM('Step 3'!Z15:AB15)</f>
        <v>912</v>
      </c>
      <c r="N16" s="44">
        <f>SUM('Step 3'!AA15:AC15)</f>
        <v>862</v>
      </c>
      <c r="O16" s="44">
        <f>SUM('Step 3'!AB15:AD15)</f>
        <v>841</v>
      </c>
      <c r="P16" s="44">
        <f>SUM('Step 3'!AC15:AE15)</f>
        <v>881</v>
      </c>
      <c r="Q16" s="44"/>
      <c r="R16" s="44"/>
      <c r="S16" s="44"/>
      <c r="T16" s="42">
        <f t="shared" si="0"/>
        <v>2.7060965655804608E-2</v>
      </c>
      <c r="U16" s="42">
        <f t="shared" si="1"/>
        <v>2.7574105408284765E-2</v>
      </c>
      <c r="V16" s="42">
        <f t="shared" si="2"/>
        <v>2.8427155414250983E-2</v>
      </c>
      <c r="W16" s="42">
        <f t="shared" si="3"/>
        <v>2.6688959068672982E-2</v>
      </c>
      <c r="X16" s="42">
        <f t="shared" si="4"/>
        <v>2.58363798347209E-2</v>
      </c>
      <c r="Y16" s="42">
        <f t="shared" si="5"/>
        <v>2.6788700702405206E-2</v>
      </c>
      <c r="Z16" s="42"/>
      <c r="AA16" s="42"/>
      <c r="AB16" s="42"/>
      <c r="AC16" s="43">
        <f t="shared" si="6"/>
        <v>2.7</v>
      </c>
      <c r="AD16" s="43">
        <f t="shared" si="7"/>
        <v>2.8</v>
      </c>
      <c r="AE16" s="43">
        <f t="shared" si="8"/>
        <v>2.8</v>
      </c>
      <c r="AF16" s="43">
        <f t="shared" si="9"/>
        <v>2.7</v>
      </c>
      <c r="AG16" s="43">
        <f t="shared" si="9"/>
        <v>2.6</v>
      </c>
      <c r="AH16" s="43">
        <f t="shared" si="9"/>
        <v>2.7</v>
      </c>
    </row>
    <row r="17" spans="1:34" x14ac:dyDescent="0.25">
      <c r="A17" s="53" t="s">
        <v>71</v>
      </c>
      <c r="B17" s="44">
        <f>SUM('Step 1'!X16:Z16)</f>
        <v>17058</v>
      </c>
      <c r="C17" s="44">
        <f>SUM('Step 1'!Y16:AA16)</f>
        <v>17108</v>
      </c>
      <c r="D17" s="44">
        <f>SUM('Step 1'!Z16:AB16)</f>
        <v>17230</v>
      </c>
      <c r="E17" s="44">
        <f>SUM('Step 1'!AA16:AC16)</f>
        <v>17280</v>
      </c>
      <c r="F17" s="44">
        <f>SUM('Step 1'!AB16:AD16)</f>
        <v>17356</v>
      </c>
      <c r="G17" s="44">
        <f>SUM('Step 1'!AC16:AE16)</f>
        <v>17440</v>
      </c>
      <c r="H17" s="44"/>
      <c r="I17" s="44"/>
      <c r="J17" s="44"/>
      <c r="K17" s="44">
        <f>SUM('Step 3'!X16:Z16)</f>
        <v>697</v>
      </c>
      <c r="L17" s="44">
        <f>SUM('Step 3'!Y16:AA16)</f>
        <v>789</v>
      </c>
      <c r="M17" s="44">
        <f>SUM('Step 3'!Z16:AB16)</f>
        <v>886</v>
      </c>
      <c r="N17" s="44">
        <f>SUM('Step 3'!AA16:AC16)</f>
        <v>838</v>
      </c>
      <c r="O17" s="44">
        <f>SUM('Step 3'!AB16:AD16)</f>
        <v>795</v>
      </c>
      <c r="P17" s="44">
        <f>SUM('Step 3'!AC16:AE16)</f>
        <v>776</v>
      </c>
      <c r="Q17" s="44"/>
      <c r="R17" s="44"/>
      <c r="S17" s="44"/>
      <c r="T17" s="42">
        <f t="shared" si="0"/>
        <v>4.0860593270019931E-2</v>
      </c>
      <c r="U17" s="42">
        <f t="shared" si="1"/>
        <v>4.6118774842179099E-2</v>
      </c>
      <c r="V17" s="42">
        <f t="shared" si="2"/>
        <v>5.1421938479396405E-2</v>
      </c>
      <c r="W17" s="42">
        <f t="shared" si="3"/>
        <v>4.8495370370370369E-2</v>
      </c>
      <c r="X17" s="42">
        <f t="shared" si="4"/>
        <v>4.5805485134823694E-2</v>
      </c>
      <c r="Y17" s="42">
        <f t="shared" si="5"/>
        <v>4.44954128440367E-2</v>
      </c>
      <c r="Z17" s="42"/>
      <c r="AA17" s="42"/>
      <c r="AB17" s="42"/>
      <c r="AC17" s="43">
        <f t="shared" si="6"/>
        <v>4.0999999999999996</v>
      </c>
      <c r="AD17" s="43">
        <f t="shared" si="7"/>
        <v>4.5999999999999996</v>
      </c>
      <c r="AE17" s="43">
        <f t="shared" si="8"/>
        <v>5.0999999999999996</v>
      </c>
      <c r="AF17" s="43">
        <f t="shared" si="9"/>
        <v>4.8</v>
      </c>
      <c r="AG17" s="43">
        <f t="shared" si="9"/>
        <v>4.5999999999999996</v>
      </c>
      <c r="AH17" s="43">
        <f t="shared" si="9"/>
        <v>4.4000000000000004</v>
      </c>
    </row>
    <row r="18" spans="1:34" x14ac:dyDescent="0.25">
      <c r="A18" s="53" t="s">
        <v>72</v>
      </c>
      <c r="B18" s="44">
        <f>SUM('Step 1'!X17:Z17)</f>
        <v>29657</v>
      </c>
      <c r="C18" s="44">
        <f>SUM('Step 1'!Y17:AA17)</f>
        <v>29725</v>
      </c>
      <c r="D18" s="44">
        <f>SUM('Step 1'!Z17:AB17)</f>
        <v>29890</v>
      </c>
      <c r="E18" s="44">
        <f>SUM('Step 1'!AA17:AC17)</f>
        <v>29991</v>
      </c>
      <c r="F18" s="44">
        <f>SUM('Step 1'!AB17:AD17)</f>
        <v>30116</v>
      </c>
      <c r="G18" s="44">
        <f>SUM('Step 1'!AC17:AE17)</f>
        <v>30289</v>
      </c>
      <c r="H18" s="44"/>
      <c r="I18" s="44"/>
      <c r="J18" s="44"/>
      <c r="K18" s="44">
        <f>SUM('Step 3'!X17:Z17)</f>
        <v>1270</v>
      </c>
      <c r="L18" s="44">
        <f>SUM('Step 3'!Y17:AA17)</f>
        <v>1411</v>
      </c>
      <c r="M18" s="44">
        <f>SUM('Step 3'!Z17:AB17)</f>
        <v>1533</v>
      </c>
      <c r="N18" s="44">
        <f>SUM('Step 3'!AA17:AC17)</f>
        <v>1463</v>
      </c>
      <c r="O18" s="44">
        <f>SUM('Step 3'!AB17:AD17)</f>
        <v>1382</v>
      </c>
      <c r="P18" s="44">
        <f>SUM('Step 3'!AC17:AE17)</f>
        <v>1376</v>
      </c>
      <c r="Q18" s="44"/>
      <c r="R18" s="44"/>
      <c r="S18" s="44"/>
      <c r="T18" s="42">
        <f t="shared" si="0"/>
        <v>4.2822942307043865E-2</v>
      </c>
      <c r="U18" s="42">
        <f t="shared" si="1"/>
        <v>4.7468460891505464E-2</v>
      </c>
      <c r="V18" s="42">
        <f t="shared" si="2"/>
        <v>5.1288056206088992E-2</v>
      </c>
      <c r="W18" s="42">
        <f t="shared" si="3"/>
        <v>4.8781301056983764E-2</v>
      </c>
      <c r="X18" s="42">
        <f t="shared" si="4"/>
        <v>4.5889228317173597E-2</v>
      </c>
      <c r="Y18" s="42">
        <f t="shared" si="5"/>
        <v>4.5429033642576513E-2</v>
      </c>
      <c r="Z18" s="42"/>
      <c r="AA18" s="42"/>
      <c r="AB18" s="42"/>
      <c r="AC18" s="43">
        <f t="shared" si="6"/>
        <v>4.3</v>
      </c>
      <c r="AD18" s="43">
        <f t="shared" si="7"/>
        <v>4.7</v>
      </c>
      <c r="AE18" s="43">
        <f t="shared" si="8"/>
        <v>5.0999999999999996</v>
      </c>
      <c r="AF18" s="43">
        <f t="shared" si="9"/>
        <v>4.9000000000000004</v>
      </c>
      <c r="AG18" s="43">
        <f t="shared" si="9"/>
        <v>4.5999999999999996</v>
      </c>
      <c r="AH18" s="43">
        <f t="shared" si="9"/>
        <v>4.5</v>
      </c>
    </row>
    <row r="19" spans="1:34" x14ac:dyDescent="0.25">
      <c r="A19" s="53" t="s">
        <v>73</v>
      </c>
      <c r="B19" s="44">
        <f>SUM('Step 1'!X18:Z18)</f>
        <v>73551</v>
      </c>
      <c r="C19" s="44">
        <f>SUM('Step 1'!Y18:AA18)</f>
        <v>73848</v>
      </c>
      <c r="D19" s="44">
        <f>SUM('Step 1'!Z18:AB18)</f>
        <v>74444</v>
      </c>
      <c r="E19" s="44">
        <f>SUM('Step 1'!AA18:AC18)</f>
        <v>74987</v>
      </c>
      <c r="F19" s="44">
        <f>SUM('Step 1'!AB18:AD18)</f>
        <v>75562</v>
      </c>
      <c r="G19" s="44">
        <f>SUM('Step 1'!AC18:AE18)</f>
        <v>76225</v>
      </c>
      <c r="H19" s="44"/>
      <c r="I19" s="44"/>
      <c r="J19" s="44"/>
      <c r="K19" s="44">
        <f>SUM('Step 3'!X18:Z18)</f>
        <v>2677</v>
      </c>
      <c r="L19" s="44">
        <f>SUM('Step 3'!Y18:AA18)</f>
        <v>2941</v>
      </c>
      <c r="M19" s="44">
        <f>SUM('Step 3'!Z18:AB18)</f>
        <v>3116</v>
      </c>
      <c r="N19" s="44">
        <f>SUM('Step 3'!AA18:AC18)</f>
        <v>2890</v>
      </c>
      <c r="O19" s="44">
        <f>SUM('Step 3'!AB18:AD18)</f>
        <v>2684</v>
      </c>
      <c r="P19" s="44">
        <f>SUM('Step 3'!AC18:AE18)</f>
        <v>2684</v>
      </c>
      <c r="Q19" s="44"/>
      <c r="R19" s="44"/>
      <c r="S19" s="44"/>
      <c r="T19" s="42">
        <f t="shared" si="0"/>
        <v>3.6396513983494444E-2</v>
      </c>
      <c r="U19" s="42">
        <f t="shared" si="1"/>
        <v>3.9825046040515656E-2</v>
      </c>
      <c r="V19" s="42">
        <f t="shared" si="2"/>
        <v>4.1856966310246629E-2</v>
      </c>
      <c r="W19" s="42">
        <f t="shared" si="3"/>
        <v>3.8540013602357745E-2</v>
      </c>
      <c r="X19" s="42">
        <f t="shared" si="4"/>
        <v>3.552049972208253E-2</v>
      </c>
      <c r="Y19" s="42">
        <f t="shared" si="5"/>
        <v>3.5211544768776651E-2</v>
      </c>
      <c r="Z19" s="42"/>
      <c r="AA19" s="42"/>
      <c r="AB19" s="42"/>
      <c r="AC19" s="43">
        <f t="shared" si="6"/>
        <v>3.6</v>
      </c>
      <c r="AD19" s="43">
        <f t="shared" si="7"/>
        <v>4</v>
      </c>
      <c r="AE19" s="43">
        <f t="shared" si="8"/>
        <v>4.2</v>
      </c>
      <c r="AF19" s="43">
        <f t="shared" si="9"/>
        <v>3.9</v>
      </c>
      <c r="AG19" s="43">
        <f t="shared" si="9"/>
        <v>3.6</v>
      </c>
      <c r="AH19" s="43">
        <f t="shared" si="9"/>
        <v>3.5</v>
      </c>
    </row>
    <row r="20" spans="1:34" x14ac:dyDescent="0.25">
      <c r="A20" s="53" t="s">
        <v>74</v>
      </c>
      <c r="B20" s="44">
        <f>SUM('Step 1'!X19:Z19)</f>
        <v>28151</v>
      </c>
      <c r="C20" s="44">
        <f>SUM('Step 1'!Y19:AA19)</f>
        <v>28302</v>
      </c>
      <c r="D20" s="44">
        <f>SUM('Step 1'!Z19:AB19)</f>
        <v>28513</v>
      </c>
      <c r="E20" s="44">
        <f>SUM('Step 1'!AA19:AC19)</f>
        <v>28757</v>
      </c>
      <c r="F20" s="44">
        <f>SUM('Step 1'!AB19:AD19)</f>
        <v>28944</v>
      </c>
      <c r="G20" s="44">
        <f>SUM('Step 1'!AC19:AE19)</f>
        <v>29175</v>
      </c>
      <c r="H20" s="44"/>
      <c r="I20" s="44"/>
      <c r="J20" s="44"/>
      <c r="K20" s="44">
        <f>SUM('Step 3'!X19:Z19)</f>
        <v>879</v>
      </c>
      <c r="L20" s="44">
        <f>SUM('Step 3'!Y19:AA19)</f>
        <v>940</v>
      </c>
      <c r="M20" s="44">
        <f>SUM('Step 3'!Z19:AB19)</f>
        <v>989</v>
      </c>
      <c r="N20" s="44">
        <f>SUM('Step 3'!AA19:AC19)</f>
        <v>955</v>
      </c>
      <c r="O20" s="44">
        <f>SUM('Step 3'!AB19:AD19)</f>
        <v>919</v>
      </c>
      <c r="P20" s="44">
        <f>SUM('Step 3'!AC19:AE19)</f>
        <v>968</v>
      </c>
      <c r="Q20" s="44"/>
      <c r="R20" s="44"/>
      <c r="S20" s="44"/>
      <c r="T20" s="42">
        <f t="shared" si="0"/>
        <v>3.122446804731626E-2</v>
      </c>
      <c r="U20" s="42">
        <f t="shared" si="1"/>
        <v>3.3213200480531412E-2</v>
      </c>
      <c r="V20" s="42">
        <f t="shared" si="2"/>
        <v>3.4685932732437835E-2</v>
      </c>
      <c r="W20" s="42">
        <f t="shared" si="3"/>
        <v>3.3209305560385295E-2</v>
      </c>
      <c r="X20" s="42">
        <f t="shared" si="4"/>
        <v>3.1750967385295745E-2</v>
      </c>
      <c r="Y20" s="42">
        <f t="shared" si="5"/>
        <v>3.3179091688089114E-2</v>
      </c>
      <c r="Z20" s="42"/>
      <c r="AA20" s="42"/>
      <c r="AB20" s="42"/>
      <c r="AC20" s="43">
        <f t="shared" si="6"/>
        <v>3.1</v>
      </c>
      <c r="AD20" s="43">
        <f t="shared" si="7"/>
        <v>3.3</v>
      </c>
      <c r="AE20" s="43">
        <f t="shared" si="8"/>
        <v>3.5</v>
      </c>
      <c r="AF20" s="43">
        <f t="shared" si="9"/>
        <v>3.3</v>
      </c>
      <c r="AG20" s="43">
        <f t="shared" si="9"/>
        <v>3.2</v>
      </c>
      <c r="AH20" s="43">
        <f t="shared" si="9"/>
        <v>3.3</v>
      </c>
    </row>
    <row r="21" spans="1:34" x14ac:dyDescent="0.25">
      <c r="A21" s="53" t="s">
        <v>75</v>
      </c>
      <c r="B21" s="44">
        <f>SUM('Step 1'!X20:Z20)</f>
        <v>8175</v>
      </c>
      <c r="C21" s="44">
        <f>SUM('Step 1'!Y20:AA20)</f>
        <v>8223</v>
      </c>
      <c r="D21" s="44">
        <f>SUM('Step 1'!Z20:AB20)</f>
        <v>8275</v>
      </c>
      <c r="E21" s="44">
        <f>SUM('Step 1'!AA20:AC20)</f>
        <v>8355</v>
      </c>
      <c r="F21" s="44">
        <f>SUM('Step 1'!AB20:AD20)</f>
        <v>8419</v>
      </c>
      <c r="G21" s="44">
        <f>SUM('Step 1'!AC20:AE20)</f>
        <v>8490</v>
      </c>
      <c r="H21" s="44"/>
      <c r="I21" s="44"/>
      <c r="J21" s="44"/>
      <c r="K21" s="44">
        <f>SUM('Step 3'!X20:Z20)</f>
        <v>307</v>
      </c>
      <c r="L21" s="44">
        <f>SUM('Step 3'!Y20:AA20)</f>
        <v>330</v>
      </c>
      <c r="M21" s="44">
        <f>SUM('Step 3'!Z20:AB20)</f>
        <v>333</v>
      </c>
      <c r="N21" s="44">
        <f>SUM('Step 3'!AA20:AC20)</f>
        <v>316</v>
      </c>
      <c r="O21" s="44">
        <f>SUM('Step 3'!AB20:AD20)</f>
        <v>314</v>
      </c>
      <c r="P21" s="44">
        <f>SUM('Step 3'!AC20:AE20)</f>
        <v>336</v>
      </c>
      <c r="Q21" s="44"/>
      <c r="R21" s="44"/>
      <c r="S21" s="44"/>
      <c r="T21" s="42">
        <f t="shared" si="0"/>
        <v>3.7553516819571864E-2</v>
      </c>
      <c r="U21" s="42">
        <f t="shared" si="1"/>
        <v>4.0131338927398758E-2</v>
      </c>
      <c r="V21" s="42">
        <f t="shared" si="2"/>
        <v>4.0241691842900301E-2</v>
      </c>
      <c r="W21" s="42">
        <f t="shared" si="3"/>
        <v>3.7821663674446442E-2</v>
      </c>
      <c r="X21" s="42">
        <f t="shared" si="4"/>
        <v>3.729659104406699E-2</v>
      </c>
      <c r="Y21" s="42">
        <f t="shared" si="5"/>
        <v>3.9575971731448764E-2</v>
      </c>
      <c r="Z21" s="42"/>
      <c r="AA21" s="42"/>
      <c r="AB21" s="42"/>
      <c r="AC21" s="43">
        <f t="shared" si="6"/>
        <v>3.8</v>
      </c>
      <c r="AD21" s="43">
        <f t="shared" si="7"/>
        <v>4</v>
      </c>
      <c r="AE21" s="43">
        <f t="shared" si="8"/>
        <v>4</v>
      </c>
      <c r="AF21" s="43">
        <f t="shared" si="9"/>
        <v>3.8</v>
      </c>
      <c r="AG21" s="43">
        <f t="shared" si="9"/>
        <v>3.7</v>
      </c>
      <c r="AH21" s="43">
        <f t="shared" si="9"/>
        <v>4</v>
      </c>
    </row>
    <row r="22" spans="1:34" x14ac:dyDescent="0.25">
      <c r="A22" s="53" t="s">
        <v>76</v>
      </c>
      <c r="B22" s="44">
        <f>SUM('Step 1'!X21:Z21)</f>
        <v>12712</v>
      </c>
      <c r="C22" s="44">
        <f>SUM('Step 1'!Y21:AA21)</f>
        <v>12801</v>
      </c>
      <c r="D22" s="44">
        <f>SUM('Step 1'!Z21:AB21)</f>
        <v>12940</v>
      </c>
      <c r="E22" s="44">
        <f>SUM('Step 1'!AA21:AC21)</f>
        <v>13061</v>
      </c>
      <c r="F22" s="44">
        <f>SUM('Step 1'!AB21:AD21)</f>
        <v>13149</v>
      </c>
      <c r="G22" s="44">
        <f>SUM('Step 1'!AC21:AE21)</f>
        <v>13271</v>
      </c>
      <c r="H22" s="44"/>
      <c r="I22" s="44"/>
      <c r="J22" s="44"/>
      <c r="K22" s="44">
        <f>SUM('Step 3'!X21:Z21)</f>
        <v>452</v>
      </c>
      <c r="L22" s="44">
        <f>SUM('Step 3'!Y21:AA21)</f>
        <v>506</v>
      </c>
      <c r="M22" s="44">
        <f>SUM('Step 3'!Z21:AB21)</f>
        <v>563</v>
      </c>
      <c r="N22" s="44">
        <f>SUM('Step 3'!AA21:AC21)</f>
        <v>560</v>
      </c>
      <c r="O22" s="44">
        <f>SUM('Step 3'!AB21:AD21)</f>
        <v>537</v>
      </c>
      <c r="P22" s="44">
        <f>SUM('Step 3'!AC21:AE21)</f>
        <v>530</v>
      </c>
      <c r="Q22" s="44"/>
      <c r="R22" s="44"/>
      <c r="S22" s="44"/>
      <c r="T22" s="42">
        <f t="shared" si="0"/>
        <v>3.5556954059156702E-2</v>
      </c>
      <c r="U22" s="42">
        <f t="shared" si="1"/>
        <v>3.9528161862354506E-2</v>
      </c>
      <c r="V22" s="42">
        <f t="shared" si="2"/>
        <v>4.3508500772797526E-2</v>
      </c>
      <c r="W22" s="42">
        <f t="shared" si="3"/>
        <v>4.2875736926728428E-2</v>
      </c>
      <c r="X22" s="42">
        <f t="shared" si="4"/>
        <v>4.0839607574720514E-2</v>
      </c>
      <c r="Y22" s="42">
        <f t="shared" si="5"/>
        <v>3.9936704091628361E-2</v>
      </c>
      <c r="Z22" s="42"/>
      <c r="AA22" s="42"/>
      <c r="AB22" s="42"/>
      <c r="AC22" s="43">
        <f t="shared" si="6"/>
        <v>3.6</v>
      </c>
      <c r="AD22" s="43">
        <f t="shared" si="7"/>
        <v>4</v>
      </c>
      <c r="AE22" s="43">
        <f t="shared" si="8"/>
        <v>4.4000000000000004</v>
      </c>
      <c r="AF22" s="43">
        <f t="shared" si="9"/>
        <v>4.3</v>
      </c>
      <c r="AG22" s="43">
        <f t="shared" si="9"/>
        <v>4.0999999999999996</v>
      </c>
      <c r="AH22" s="43">
        <f t="shared" si="9"/>
        <v>4</v>
      </c>
    </row>
    <row r="23" spans="1:34" x14ac:dyDescent="0.25">
      <c r="A23" s="53" t="s">
        <v>77</v>
      </c>
      <c r="B23" s="44">
        <f>SUM('Step 1'!X22:Z22)</f>
        <v>323818</v>
      </c>
      <c r="C23" s="44">
        <f>SUM('Step 1'!Y22:AA22)</f>
        <v>322834</v>
      </c>
      <c r="D23" s="44">
        <f>SUM('Step 1'!Z22:AB22)</f>
        <v>324031</v>
      </c>
      <c r="E23" s="44">
        <f>SUM('Step 1'!AA22:AC22)</f>
        <v>327172</v>
      </c>
      <c r="F23" s="44">
        <f>SUM('Step 1'!AB22:AD22)</f>
        <v>335864</v>
      </c>
      <c r="G23" s="44">
        <f>SUM('Step 1'!AC22:AE22)</f>
        <v>351724</v>
      </c>
      <c r="H23" s="44"/>
      <c r="I23" s="44"/>
      <c r="J23" s="44"/>
      <c r="K23" s="44">
        <f>SUM('Step 3'!X22:Z22)</f>
        <v>16814</v>
      </c>
      <c r="L23" s="44">
        <f>SUM('Step 3'!Y22:AA22)</f>
        <v>20099</v>
      </c>
      <c r="M23" s="44">
        <f>SUM('Step 3'!Z22:AB22)</f>
        <v>22022</v>
      </c>
      <c r="N23" s="44">
        <f>SUM('Step 3'!AA22:AC22)</f>
        <v>19805</v>
      </c>
      <c r="O23" s="44">
        <f>SUM('Step 3'!AB22:AD22)</f>
        <v>16694</v>
      </c>
      <c r="P23" s="44">
        <f>SUM('Step 3'!AC22:AE22)</f>
        <v>14379</v>
      </c>
      <c r="Q23" s="44"/>
      <c r="R23" s="44"/>
      <c r="S23" s="44"/>
      <c r="T23" s="42">
        <f t="shared" si="0"/>
        <v>5.1924229042239776E-2</v>
      </c>
      <c r="U23" s="42">
        <f t="shared" si="1"/>
        <v>6.2258002564785621E-2</v>
      </c>
      <c r="V23" s="42">
        <f t="shared" si="2"/>
        <v>6.7962633204847689E-2</v>
      </c>
      <c r="W23" s="42">
        <f t="shared" si="3"/>
        <v>6.0533908769699121E-2</v>
      </c>
      <c r="X23" s="42">
        <f t="shared" si="4"/>
        <v>4.9704642355239026E-2</v>
      </c>
      <c r="Y23" s="42">
        <f t="shared" si="5"/>
        <v>4.0881486620190831E-2</v>
      </c>
      <c r="Z23" s="42"/>
      <c r="AA23" s="42"/>
      <c r="AB23" s="42"/>
      <c r="AC23" s="43">
        <f t="shared" si="6"/>
        <v>5.2</v>
      </c>
      <c r="AD23" s="43">
        <f t="shared" si="7"/>
        <v>6.2</v>
      </c>
      <c r="AE23" s="43">
        <f t="shared" si="8"/>
        <v>6.8</v>
      </c>
      <c r="AF23" s="43">
        <f t="shared" si="9"/>
        <v>6.1</v>
      </c>
      <c r="AG23" s="43">
        <f t="shared" si="9"/>
        <v>5</v>
      </c>
      <c r="AH23" s="43">
        <f t="shared" si="9"/>
        <v>4.0999999999999996</v>
      </c>
    </row>
    <row r="24" spans="1:34" x14ac:dyDescent="0.25">
      <c r="A24" s="53" t="s">
        <v>78</v>
      </c>
      <c r="B24" s="44">
        <f>SUM('Step 1'!X23:Z23)</f>
        <v>68342</v>
      </c>
      <c r="C24" s="44">
        <f>SUM('Step 1'!Y23:AA23)</f>
        <v>67991</v>
      </c>
      <c r="D24" s="44">
        <f>SUM('Step 1'!Z23:AB23)</f>
        <v>68204</v>
      </c>
      <c r="E24" s="44">
        <f>SUM('Step 1'!AA23:AC23)</f>
        <v>68915</v>
      </c>
      <c r="F24" s="44">
        <f>SUM('Step 1'!AB23:AD23)</f>
        <v>70898</v>
      </c>
      <c r="G24" s="44">
        <f>SUM('Step 1'!AC23:AE23)</f>
        <v>74423</v>
      </c>
      <c r="H24" s="44"/>
      <c r="I24" s="44"/>
      <c r="J24" s="44"/>
      <c r="K24" s="44">
        <f>SUM('Step 3'!X23:Z23)</f>
        <v>3170</v>
      </c>
      <c r="L24" s="44">
        <f>SUM('Step 3'!Y23:AA23)</f>
        <v>3725</v>
      </c>
      <c r="M24" s="44">
        <f>SUM('Step 3'!Z23:AB23)</f>
        <v>4092</v>
      </c>
      <c r="N24" s="44">
        <f>SUM('Step 3'!AA23:AC23)</f>
        <v>3665</v>
      </c>
      <c r="O24" s="44">
        <f>SUM('Step 3'!AB23:AD23)</f>
        <v>3143</v>
      </c>
      <c r="P24" s="44">
        <f>SUM('Step 3'!AC23:AE23)</f>
        <v>2810</v>
      </c>
      <c r="Q24" s="44"/>
      <c r="R24" s="44"/>
      <c r="S24" s="44"/>
      <c r="T24" s="42">
        <f t="shared" si="0"/>
        <v>4.6384361007872174E-2</v>
      </c>
      <c r="U24" s="42">
        <f t="shared" si="1"/>
        <v>5.4786662940683323E-2</v>
      </c>
      <c r="V24" s="42">
        <f t="shared" si="2"/>
        <v>5.9996481144800891E-2</v>
      </c>
      <c r="W24" s="42">
        <f t="shared" si="3"/>
        <v>5.3181455416092288E-2</v>
      </c>
      <c r="X24" s="42">
        <f t="shared" si="4"/>
        <v>4.4331292843239584E-2</v>
      </c>
      <c r="Y24" s="42">
        <f t="shared" si="5"/>
        <v>3.7757144968625291E-2</v>
      </c>
      <c r="Z24" s="42"/>
      <c r="AA24" s="42"/>
      <c r="AB24" s="42"/>
      <c r="AC24" s="43">
        <f t="shared" si="6"/>
        <v>4.5999999999999996</v>
      </c>
      <c r="AD24" s="43">
        <f t="shared" si="7"/>
        <v>5.5</v>
      </c>
      <c r="AE24" s="43">
        <f t="shared" si="8"/>
        <v>6</v>
      </c>
      <c r="AF24" s="43">
        <f t="shared" si="9"/>
        <v>5.3</v>
      </c>
      <c r="AG24" s="43">
        <f t="shared" si="9"/>
        <v>4.4000000000000004</v>
      </c>
      <c r="AH24" s="43">
        <f t="shared" si="9"/>
        <v>3.8</v>
      </c>
    </row>
    <row r="25" spans="1:34" x14ac:dyDescent="0.25">
      <c r="A25" s="53" t="s">
        <v>79</v>
      </c>
      <c r="B25" s="44">
        <f>SUM('Step 1'!X24:Z24)</f>
        <v>357000</v>
      </c>
      <c r="C25" s="44">
        <f>SUM('Step 1'!Y24:AA24)</f>
        <v>355484</v>
      </c>
      <c r="D25" s="44">
        <f>SUM('Step 1'!Z24:AB24)</f>
        <v>356605</v>
      </c>
      <c r="E25" s="44">
        <f>SUM('Step 1'!AA24:AC24)</f>
        <v>360293</v>
      </c>
      <c r="F25" s="44">
        <f>SUM('Step 1'!AB24:AD24)</f>
        <v>370499</v>
      </c>
      <c r="G25" s="44">
        <f>SUM('Step 1'!AC24:AE24)</f>
        <v>388926</v>
      </c>
      <c r="H25" s="44"/>
      <c r="I25" s="44"/>
      <c r="J25" s="44"/>
      <c r="K25" s="44">
        <f>SUM('Step 3'!X24:Z24)</f>
        <v>16967</v>
      </c>
      <c r="L25" s="44">
        <f>SUM('Step 3'!Y24:AA24)</f>
        <v>20180</v>
      </c>
      <c r="M25" s="44">
        <f>SUM('Step 3'!Z24:AB24)</f>
        <v>22105</v>
      </c>
      <c r="N25" s="44">
        <f>SUM('Step 3'!AA24:AC24)</f>
        <v>19858</v>
      </c>
      <c r="O25" s="44">
        <f>SUM('Step 3'!AB24:AD24)</f>
        <v>16991</v>
      </c>
      <c r="P25" s="44">
        <f>SUM('Step 3'!AC24:AE24)</f>
        <v>15287</v>
      </c>
      <c r="Q25" s="44"/>
      <c r="R25" s="44"/>
      <c r="S25" s="44"/>
      <c r="T25" s="42">
        <f t="shared" si="0"/>
        <v>4.75266106442577E-2</v>
      </c>
      <c r="U25" s="42">
        <f t="shared" si="1"/>
        <v>5.6767674494492014E-2</v>
      </c>
      <c r="V25" s="42">
        <f t="shared" si="2"/>
        <v>6.1987352953548042E-2</v>
      </c>
      <c r="W25" s="42">
        <f t="shared" si="3"/>
        <v>5.5116252605518286E-2</v>
      </c>
      <c r="X25" s="42">
        <f t="shared" si="4"/>
        <v>4.585977290087153E-2</v>
      </c>
      <c r="Y25" s="42">
        <f t="shared" si="5"/>
        <v>3.9305677686757891E-2</v>
      </c>
      <c r="Z25" s="42"/>
      <c r="AA25" s="42"/>
      <c r="AB25" s="42"/>
      <c r="AC25" s="43">
        <f t="shared" si="6"/>
        <v>4.8</v>
      </c>
      <c r="AD25" s="43">
        <f t="shared" si="7"/>
        <v>5.7</v>
      </c>
      <c r="AE25" s="43">
        <f t="shared" si="8"/>
        <v>6.2</v>
      </c>
      <c r="AF25" s="43">
        <f t="shared" si="9"/>
        <v>5.5</v>
      </c>
      <c r="AG25" s="43">
        <f t="shared" si="9"/>
        <v>4.5999999999999996</v>
      </c>
      <c r="AH25" s="43">
        <f t="shared" si="9"/>
        <v>3.9</v>
      </c>
    </row>
    <row r="26" spans="1:34" x14ac:dyDescent="0.25">
      <c r="A26" s="53" t="s">
        <v>80</v>
      </c>
      <c r="B26" s="44">
        <f>SUM('Step 1'!X25:Z25)</f>
        <v>8845</v>
      </c>
      <c r="C26" s="44">
        <f>SUM('Step 1'!Y25:AA25)</f>
        <v>8946</v>
      </c>
      <c r="D26" s="44">
        <f>SUM('Step 1'!Z25:AB25)</f>
        <v>9034</v>
      </c>
      <c r="E26" s="44">
        <f>SUM('Step 1'!AA25:AC25)</f>
        <v>9071</v>
      </c>
      <c r="F26" s="44">
        <f>SUM('Step 1'!AB25:AD25)</f>
        <v>9074</v>
      </c>
      <c r="G26" s="44">
        <f>SUM('Step 1'!AC25:AE25)</f>
        <v>9080</v>
      </c>
      <c r="H26" s="44"/>
      <c r="I26" s="44"/>
      <c r="J26" s="44"/>
      <c r="K26" s="44">
        <f>SUM('Step 3'!X25:Z25)</f>
        <v>379</v>
      </c>
      <c r="L26" s="44">
        <f>SUM('Step 3'!Y25:AA25)</f>
        <v>452</v>
      </c>
      <c r="M26" s="44">
        <f>SUM('Step 3'!Z25:AB25)</f>
        <v>490</v>
      </c>
      <c r="N26" s="44">
        <f>SUM('Step 3'!AA25:AC25)</f>
        <v>441</v>
      </c>
      <c r="O26" s="44">
        <f>SUM('Step 3'!AB25:AD25)</f>
        <v>375</v>
      </c>
      <c r="P26" s="44">
        <f>SUM('Step 3'!AC25:AE25)</f>
        <v>325</v>
      </c>
      <c r="Q26" s="44"/>
      <c r="R26" s="44"/>
      <c r="S26" s="44"/>
      <c r="T26" s="42">
        <f t="shared" si="0"/>
        <v>4.2849067269643867E-2</v>
      </c>
      <c r="U26" s="42">
        <f t="shared" si="1"/>
        <v>5.052537446903644E-2</v>
      </c>
      <c r="V26" s="42">
        <f t="shared" si="2"/>
        <v>5.4239539517378789E-2</v>
      </c>
      <c r="W26" s="42">
        <f t="shared" si="3"/>
        <v>4.8616470069452099E-2</v>
      </c>
      <c r="X26" s="42">
        <f t="shared" si="4"/>
        <v>4.1326867974432448E-2</v>
      </c>
      <c r="Y26" s="42">
        <f t="shared" si="5"/>
        <v>3.5792951541850221E-2</v>
      </c>
      <c r="Z26" s="42"/>
      <c r="AA26" s="42"/>
      <c r="AB26" s="42"/>
      <c r="AC26" s="43">
        <f t="shared" si="6"/>
        <v>4.3</v>
      </c>
      <c r="AD26" s="43">
        <f t="shared" si="7"/>
        <v>5.0999999999999996</v>
      </c>
      <c r="AE26" s="43">
        <f t="shared" si="8"/>
        <v>5.4</v>
      </c>
      <c r="AF26" s="43">
        <f t="shared" si="9"/>
        <v>4.9000000000000004</v>
      </c>
      <c r="AG26" s="43">
        <f t="shared" si="9"/>
        <v>4.0999999999999996</v>
      </c>
      <c r="AH26" s="43">
        <f t="shared" si="9"/>
        <v>3.6</v>
      </c>
    </row>
    <row r="27" spans="1:34" x14ac:dyDescent="0.25">
      <c r="A27" s="53" t="s">
        <v>81</v>
      </c>
      <c r="B27" s="44">
        <f>SUM('Step 1'!X26:Z26)</f>
        <v>2819</v>
      </c>
      <c r="C27" s="44">
        <f>SUM('Step 1'!Y26:AA26)</f>
        <v>2832</v>
      </c>
      <c r="D27" s="44">
        <f>SUM('Step 1'!Z26:AB26)</f>
        <v>2835</v>
      </c>
      <c r="E27" s="44">
        <f>SUM('Step 1'!AA26:AC26)</f>
        <v>2830</v>
      </c>
      <c r="F27" s="44">
        <f>SUM('Step 1'!AB26:AD26)</f>
        <v>2842</v>
      </c>
      <c r="G27" s="44">
        <f>SUM('Step 1'!AC26:AE26)</f>
        <v>2893</v>
      </c>
      <c r="H27" s="44"/>
      <c r="I27" s="44"/>
      <c r="J27" s="44"/>
      <c r="K27" s="44">
        <f>SUM('Step 3'!X26:Z26)</f>
        <v>131</v>
      </c>
      <c r="L27" s="44">
        <f>SUM('Step 3'!Y26:AA26)</f>
        <v>158</v>
      </c>
      <c r="M27" s="44">
        <f>SUM('Step 3'!Z26:AB26)</f>
        <v>176</v>
      </c>
      <c r="N27" s="44">
        <f>SUM('Step 3'!AA26:AC26)</f>
        <v>163</v>
      </c>
      <c r="O27" s="44">
        <f>SUM('Step 3'!AB26:AD26)</f>
        <v>146</v>
      </c>
      <c r="P27" s="44">
        <f>SUM('Step 3'!AC26:AE26)</f>
        <v>128</v>
      </c>
      <c r="Q27" s="44"/>
      <c r="R27" s="44"/>
      <c r="S27" s="44"/>
      <c r="T27" s="42">
        <f t="shared" si="0"/>
        <v>4.6470379567222421E-2</v>
      </c>
      <c r="U27" s="42">
        <f t="shared" si="1"/>
        <v>5.5790960451977401E-2</v>
      </c>
      <c r="V27" s="42">
        <f t="shared" si="2"/>
        <v>6.2081128747795415E-2</v>
      </c>
      <c r="W27" s="42">
        <f t="shared" si="3"/>
        <v>5.7597173144876328E-2</v>
      </c>
      <c r="X27" s="42">
        <f t="shared" si="4"/>
        <v>5.1372273047149891E-2</v>
      </c>
      <c r="Y27" s="42">
        <f t="shared" si="5"/>
        <v>4.4244728655375043E-2</v>
      </c>
      <c r="Z27" s="42"/>
      <c r="AA27" s="42"/>
      <c r="AB27" s="42"/>
      <c r="AC27" s="43">
        <f t="shared" si="6"/>
        <v>4.5999999999999996</v>
      </c>
      <c r="AD27" s="43">
        <f t="shared" si="7"/>
        <v>5.6</v>
      </c>
      <c r="AE27" s="43">
        <f t="shared" si="8"/>
        <v>6.2</v>
      </c>
      <c r="AF27" s="43">
        <f t="shared" si="9"/>
        <v>5.8</v>
      </c>
      <c r="AG27" s="43">
        <f t="shared" si="9"/>
        <v>5.0999999999999996</v>
      </c>
      <c r="AH27" s="43">
        <f t="shared" si="9"/>
        <v>4.4000000000000004</v>
      </c>
    </row>
    <row r="28" spans="1:34" x14ac:dyDescent="0.25">
      <c r="A28" s="53" t="s">
        <v>82</v>
      </c>
      <c r="B28" s="44">
        <f>SUM('Step 1'!X27:Z27)</f>
        <v>21919</v>
      </c>
      <c r="C28" s="44">
        <f>SUM('Step 1'!Y27:AA27)</f>
        <v>22008</v>
      </c>
      <c r="D28" s="44">
        <f>SUM('Step 1'!Z27:AB27)</f>
        <v>22190</v>
      </c>
      <c r="E28" s="44">
        <f>SUM('Step 1'!AA27:AC27)</f>
        <v>22414</v>
      </c>
      <c r="F28" s="44">
        <f>SUM('Step 1'!AB27:AD27)</f>
        <v>22612</v>
      </c>
      <c r="G28" s="44">
        <f>SUM('Step 1'!AC27:AE27)</f>
        <v>22863</v>
      </c>
      <c r="H28" s="44"/>
      <c r="I28" s="44"/>
      <c r="J28" s="44"/>
      <c r="K28" s="44">
        <f>SUM('Step 3'!X27:Z27)</f>
        <v>604</v>
      </c>
      <c r="L28" s="44">
        <f>SUM('Step 3'!Y27:AA27)</f>
        <v>633</v>
      </c>
      <c r="M28" s="44">
        <f>SUM('Step 3'!Z27:AB27)</f>
        <v>679</v>
      </c>
      <c r="N28" s="44">
        <f>SUM('Step 3'!AA27:AC27)</f>
        <v>653</v>
      </c>
      <c r="O28" s="44">
        <f>SUM('Step 3'!AB27:AD27)</f>
        <v>647</v>
      </c>
      <c r="P28" s="44">
        <f>SUM('Step 3'!AC27:AE27)</f>
        <v>673</v>
      </c>
      <c r="Q28" s="44"/>
      <c r="R28" s="44"/>
      <c r="S28" s="44"/>
      <c r="T28" s="42">
        <f t="shared" si="0"/>
        <v>2.7556001642410694E-2</v>
      </c>
      <c r="U28" s="42">
        <f t="shared" si="1"/>
        <v>2.8762268266085061E-2</v>
      </c>
      <c r="V28" s="42">
        <f t="shared" si="2"/>
        <v>3.0599369085173501E-2</v>
      </c>
      <c r="W28" s="42">
        <f t="shared" si="3"/>
        <v>2.9133577228517889E-2</v>
      </c>
      <c r="X28" s="42">
        <f t="shared" si="4"/>
        <v>2.8613125773925351E-2</v>
      </c>
      <c r="Y28" s="42">
        <f t="shared" si="5"/>
        <v>2.9436206971963433E-2</v>
      </c>
      <c r="Z28" s="42"/>
      <c r="AA28" s="42"/>
      <c r="AB28" s="42"/>
      <c r="AC28" s="43">
        <f t="shared" si="6"/>
        <v>2.8</v>
      </c>
      <c r="AD28" s="43">
        <f t="shared" si="7"/>
        <v>2.9</v>
      </c>
      <c r="AE28" s="43">
        <f t="shared" si="8"/>
        <v>3.1</v>
      </c>
      <c r="AF28" s="43">
        <f t="shared" si="9"/>
        <v>2.9</v>
      </c>
      <c r="AG28" s="43">
        <f t="shared" si="9"/>
        <v>2.9</v>
      </c>
      <c r="AH28" s="43">
        <f t="shared" si="9"/>
        <v>2.9</v>
      </c>
    </row>
    <row r="29" spans="1:34" x14ac:dyDescent="0.25">
      <c r="A29" s="53" t="s">
        <v>83</v>
      </c>
      <c r="B29" s="44">
        <f>SUM('Step 1'!X28:Z28)</f>
        <v>25722</v>
      </c>
      <c r="C29" s="44">
        <f>SUM('Step 1'!Y28:AA28)</f>
        <v>25875</v>
      </c>
      <c r="D29" s="44">
        <f>SUM('Step 1'!Z28:AB28)</f>
        <v>26149</v>
      </c>
      <c r="E29" s="44">
        <f>SUM('Step 1'!AA28:AC28)</f>
        <v>26437</v>
      </c>
      <c r="F29" s="44">
        <f>SUM('Step 1'!AB28:AD28)</f>
        <v>26546</v>
      </c>
      <c r="G29" s="44">
        <f>SUM('Step 1'!AC28:AE28)</f>
        <v>26618</v>
      </c>
      <c r="H29" s="44"/>
      <c r="I29" s="44"/>
      <c r="J29" s="44"/>
      <c r="K29" s="44">
        <f>SUM('Step 3'!X28:Z28)</f>
        <v>789</v>
      </c>
      <c r="L29" s="44">
        <f>SUM('Step 3'!Y28:AA28)</f>
        <v>902</v>
      </c>
      <c r="M29" s="44">
        <f>SUM('Step 3'!Z28:AB28)</f>
        <v>1011</v>
      </c>
      <c r="N29" s="44">
        <f>SUM('Step 3'!AA28:AC28)</f>
        <v>957</v>
      </c>
      <c r="O29" s="44">
        <f>SUM('Step 3'!AB28:AD28)</f>
        <v>888</v>
      </c>
      <c r="P29" s="44">
        <f>SUM('Step 3'!AC28:AE28)</f>
        <v>857</v>
      </c>
      <c r="Q29" s="44"/>
      <c r="R29" s="44"/>
      <c r="S29" s="44"/>
      <c r="T29" s="42">
        <f t="shared" si="0"/>
        <v>3.067413109400513E-2</v>
      </c>
      <c r="U29" s="42">
        <f t="shared" si="1"/>
        <v>3.4859903381642514E-2</v>
      </c>
      <c r="V29" s="42">
        <f t="shared" si="2"/>
        <v>3.8663046388007188E-2</v>
      </c>
      <c r="W29" s="42">
        <f t="shared" si="3"/>
        <v>3.6199266179975036E-2</v>
      </c>
      <c r="X29" s="42">
        <f t="shared" si="4"/>
        <v>3.3451367437655394E-2</v>
      </c>
      <c r="Y29" s="42">
        <f t="shared" si="5"/>
        <v>3.2196258171162374E-2</v>
      </c>
      <c r="Z29" s="42"/>
      <c r="AA29" s="42"/>
      <c r="AB29" s="42"/>
      <c r="AC29" s="43">
        <f t="shared" si="6"/>
        <v>3.1</v>
      </c>
      <c r="AD29" s="43">
        <f t="shared" si="7"/>
        <v>3.5</v>
      </c>
      <c r="AE29" s="43">
        <f t="shared" si="8"/>
        <v>3.9</v>
      </c>
      <c r="AF29" s="43">
        <f t="shared" si="9"/>
        <v>3.6</v>
      </c>
      <c r="AG29" s="43">
        <f t="shared" si="9"/>
        <v>3.3</v>
      </c>
      <c r="AH29" s="43">
        <f t="shared" si="9"/>
        <v>3.2</v>
      </c>
    </row>
    <row r="30" spans="1:34" x14ac:dyDescent="0.25">
      <c r="A30" s="53" t="s">
        <v>84</v>
      </c>
      <c r="B30" s="44">
        <f>SUM('Step 1'!X29:Z29)</f>
        <v>30474</v>
      </c>
      <c r="C30" s="44">
        <f>SUM('Step 1'!Y29:AA29)</f>
        <v>30609</v>
      </c>
      <c r="D30" s="44">
        <f>SUM('Step 1'!Z29:AB29)</f>
        <v>30876</v>
      </c>
      <c r="E30" s="44">
        <f>SUM('Step 1'!AA29:AC29)</f>
        <v>31172</v>
      </c>
      <c r="F30" s="44">
        <f>SUM('Step 1'!AB29:AD29)</f>
        <v>31437</v>
      </c>
      <c r="G30" s="44">
        <f>SUM('Step 1'!AC29:AE29)</f>
        <v>31715</v>
      </c>
      <c r="H30" s="44"/>
      <c r="I30" s="44"/>
      <c r="J30" s="44"/>
      <c r="K30" s="44">
        <f>SUM('Step 3'!X29:Z29)</f>
        <v>984</v>
      </c>
      <c r="L30" s="44">
        <f>SUM('Step 3'!Y29:AA29)</f>
        <v>1105</v>
      </c>
      <c r="M30" s="44">
        <f>SUM('Step 3'!Z29:AB29)</f>
        <v>1197</v>
      </c>
      <c r="N30" s="44">
        <f>SUM('Step 3'!AA29:AC29)</f>
        <v>1173</v>
      </c>
      <c r="O30" s="44">
        <f>SUM('Step 3'!AB29:AD29)</f>
        <v>1113</v>
      </c>
      <c r="P30" s="44">
        <f>SUM('Step 3'!AC29:AE29)</f>
        <v>1115</v>
      </c>
      <c r="Q30" s="44"/>
      <c r="R30" s="44"/>
      <c r="S30" s="44"/>
      <c r="T30" s="42">
        <f t="shared" si="0"/>
        <v>3.2289820830872222E-2</v>
      </c>
      <c r="U30" s="42">
        <f t="shared" si="1"/>
        <v>3.6100493318958475E-2</v>
      </c>
      <c r="V30" s="42">
        <f t="shared" si="2"/>
        <v>3.87679751263117E-2</v>
      </c>
      <c r="W30" s="42">
        <f t="shared" si="3"/>
        <v>3.762992429103041E-2</v>
      </c>
      <c r="X30" s="42">
        <f t="shared" si="4"/>
        <v>3.5404141616566465E-2</v>
      </c>
      <c r="Y30" s="42">
        <f t="shared" si="5"/>
        <v>3.5156865836355036E-2</v>
      </c>
      <c r="Z30" s="42"/>
      <c r="AA30" s="42"/>
      <c r="AB30" s="42"/>
      <c r="AC30" s="43">
        <f t="shared" si="6"/>
        <v>3.2</v>
      </c>
      <c r="AD30" s="43">
        <f t="shared" si="7"/>
        <v>3.6</v>
      </c>
      <c r="AE30" s="43">
        <f t="shared" si="8"/>
        <v>3.9</v>
      </c>
      <c r="AF30" s="43">
        <f t="shared" si="9"/>
        <v>3.8</v>
      </c>
      <c r="AG30" s="43">
        <f t="shared" si="9"/>
        <v>3.5</v>
      </c>
      <c r="AH30" s="43">
        <f t="shared" si="9"/>
        <v>3.5</v>
      </c>
    </row>
    <row r="31" spans="1:34" x14ac:dyDescent="0.25">
      <c r="A31" s="53" t="s">
        <v>85</v>
      </c>
      <c r="B31" s="44">
        <f>SUM('Step 1'!X30:Z30)</f>
        <v>41505</v>
      </c>
      <c r="C31" s="44">
        <f>SUM('Step 1'!Y30:AA30)</f>
        <v>41642</v>
      </c>
      <c r="D31" s="44">
        <f>SUM('Step 1'!Z30:AB30)</f>
        <v>41935</v>
      </c>
      <c r="E31" s="44">
        <f>SUM('Step 1'!AA30:AC30)</f>
        <v>42362</v>
      </c>
      <c r="F31" s="44">
        <f>SUM('Step 1'!AB30:AD30)</f>
        <v>42719</v>
      </c>
      <c r="G31" s="44">
        <f>SUM('Step 1'!AC30:AE30)</f>
        <v>43227</v>
      </c>
      <c r="H31" s="44"/>
      <c r="I31" s="44"/>
      <c r="J31" s="44"/>
      <c r="K31" s="44">
        <f>SUM('Step 3'!X30:Z30)</f>
        <v>939</v>
      </c>
      <c r="L31" s="44">
        <f>SUM('Step 3'!Y30:AA30)</f>
        <v>961</v>
      </c>
      <c r="M31" s="44">
        <f>SUM('Step 3'!Z30:AB30)</f>
        <v>994</v>
      </c>
      <c r="N31" s="44">
        <f>SUM('Step 3'!AA30:AC30)</f>
        <v>945</v>
      </c>
      <c r="O31" s="44">
        <f>SUM('Step 3'!AB30:AD30)</f>
        <v>916</v>
      </c>
      <c r="P31" s="44">
        <f>SUM('Step 3'!AC30:AE30)</f>
        <v>996</v>
      </c>
      <c r="Q31" s="44"/>
      <c r="R31" s="44"/>
      <c r="S31" s="44"/>
      <c r="T31" s="42">
        <f t="shared" si="0"/>
        <v>2.2623780267437658E-2</v>
      </c>
      <c r="U31" s="42">
        <f t="shared" si="1"/>
        <v>2.3077661975889726E-2</v>
      </c>
      <c r="V31" s="42">
        <f t="shared" si="2"/>
        <v>2.3703350423274115E-2</v>
      </c>
      <c r="W31" s="42">
        <f t="shared" si="3"/>
        <v>2.2307728624710827E-2</v>
      </c>
      <c r="X31" s="42">
        <f t="shared" si="4"/>
        <v>2.1442449495540625E-2</v>
      </c>
      <c r="Y31" s="42">
        <f t="shared" si="5"/>
        <v>2.3041154833784442E-2</v>
      </c>
      <c r="Z31" s="42"/>
      <c r="AA31" s="42"/>
      <c r="AB31" s="42"/>
      <c r="AC31" s="43">
        <f t="shared" si="6"/>
        <v>2.2999999999999998</v>
      </c>
      <c r="AD31" s="43">
        <f t="shared" si="7"/>
        <v>2.2999999999999998</v>
      </c>
      <c r="AE31" s="43">
        <f t="shared" si="8"/>
        <v>2.4</v>
      </c>
      <c r="AF31" s="43">
        <f t="shared" si="9"/>
        <v>2.2000000000000002</v>
      </c>
      <c r="AG31" s="43">
        <f t="shared" si="9"/>
        <v>2.1</v>
      </c>
      <c r="AH31" s="43">
        <f t="shared" si="9"/>
        <v>2.2999999999999998</v>
      </c>
    </row>
    <row r="32" spans="1:34" x14ac:dyDescent="0.25">
      <c r="A32" s="53" t="s">
        <v>86</v>
      </c>
      <c r="B32" s="44">
        <f>SUM('Step 1'!X31:Z31)</f>
        <v>10954</v>
      </c>
      <c r="C32" s="44">
        <f>SUM('Step 1'!Y31:AA31)</f>
        <v>11006</v>
      </c>
      <c r="D32" s="44">
        <f>SUM('Step 1'!Z31:AB31)</f>
        <v>11099</v>
      </c>
      <c r="E32" s="44">
        <f>SUM('Step 1'!AA31:AC31)</f>
        <v>11170</v>
      </c>
      <c r="F32" s="44">
        <f>SUM('Step 1'!AB31:AD31)</f>
        <v>11256</v>
      </c>
      <c r="G32" s="44">
        <f>SUM('Step 1'!AC31:AE31)</f>
        <v>11373</v>
      </c>
      <c r="H32" s="44"/>
      <c r="I32" s="44"/>
      <c r="J32" s="44"/>
      <c r="K32" s="44">
        <f>SUM('Step 3'!X31:Z31)</f>
        <v>371</v>
      </c>
      <c r="L32" s="44">
        <f>SUM('Step 3'!Y31:AA31)</f>
        <v>413</v>
      </c>
      <c r="M32" s="44">
        <f>SUM('Step 3'!Z31:AB31)</f>
        <v>439</v>
      </c>
      <c r="N32" s="44">
        <f>SUM('Step 3'!AA31:AC31)</f>
        <v>395</v>
      </c>
      <c r="O32" s="44">
        <f>SUM('Step 3'!AB31:AD31)</f>
        <v>366</v>
      </c>
      <c r="P32" s="44">
        <f>SUM('Step 3'!AC31:AE31)</f>
        <v>375</v>
      </c>
      <c r="Q32" s="44"/>
      <c r="R32" s="44"/>
      <c r="S32" s="44"/>
      <c r="T32" s="42">
        <f t="shared" si="0"/>
        <v>3.3868906335585175E-2</v>
      </c>
      <c r="U32" s="42">
        <f t="shared" si="1"/>
        <v>3.7524986371070324E-2</v>
      </c>
      <c r="V32" s="42">
        <f t="shared" si="2"/>
        <v>3.9553112893053431E-2</v>
      </c>
      <c r="W32" s="42">
        <f t="shared" si="3"/>
        <v>3.5362578334825423E-2</v>
      </c>
      <c r="X32" s="42">
        <f t="shared" si="4"/>
        <v>3.2515991471215352E-2</v>
      </c>
      <c r="Y32" s="42">
        <f t="shared" si="5"/>
        <v>3.2972830387760485E-2</v>
      </c>
      <c r="Z32" s="42"/>
      <c r="AA32" s="42"/>
      <c r="AB32" s="42"/>
      <c r="AC32" s="43">
        <f t="shared" si="6"/>
        <v>3.4</v>
      </c>
      <c r="AD32" s="43">
        <f t="shared" si="7"/>
        <v>3.8</v>
      </c>
      <c r="AE32" s="43">
        <f t="shared" si="8"/>
        <v>4</v>
      </c>
      <c r="AF32" s="43">
        <f t="shared" si="9"/>
        <v>3.5</v>
      </c>
      <c r="AG32" s="43">
        <f t="shared" si="9"/>
        <v>3.3</v>
      </c>
      <c r="AH32" s="43">
        <f t="shared" si="9"/>
        <v>3.3</v>
      </c>
    </row>
    <row r="33" spans="1:34" x14ac:dyDescent="0.25">
      <c r="A33" s="53" t="s">
        <v>87</v>
      </c>
      <c r="B33" s="44">
        <f>SUM('Step 1'!X32:Z32)</f>
        <v>193147</v>
      </c>
      <c r="C33" s="44">
        <f>SUM('Step 1'!Y32:AA32)</f>
        <v>193437</v>
      </c>
      <c r="D33" s="44">
        <f>SUM('Step 1'!Z32:AB32)</f>
        <v>193368</v>
      </c>
      <c r="E33" s="44">
        <f>SUM('Step 1'!AA32:AC32)</f>
        <v>193421</v>
      </c>
      <c r="F33" s="44">
        <f>SUM('Step 1'!AB32:AD32)</f>
        <v>194681</v>
      </c>
      <c r="G33" s="44">
        <f>SUM('Step 1'!AC32:AE32)</f>
        <v>198798</v>
      </c>
      <c r="H33" s="44"/>
      <c r="I33" s="44"/>
      <c r="J33" s="44"/>
      <c r="K33" s="44">
        <f>SUM('Step 3'!X32:Z32)</f>
        <v>7988</v>
      </c>
      <c r="L33" s="44">
        <f>SUM('Step 3'!Y32:AA32)</f>
        <v>9170</v>
      </c>
      <c r="M33" s="44">
        <f>SUM('Step 3'!Z32:AB32)</f>
        <v>10011</v>
      </c>
      <c r="N33" s="44">
        <f>SUM('Step 3'!AA32:AC32)</f>
        <v>9503</v>
      </c>
      <c r="O33" s="44">
        <f>SUM('Step 3'!AB32:AD32)</f>
        <v>8763</v>
      </c>
      <c r="P33" s="44">
        <f>SUM('Step 3'!AC32:AE32)</f>
        <v>8411</v>
      </c>
      <c r="Q33" s="44"/>
      <c r="R33" s="44"/>
      <c r="S33" s="44"/>
      <c r="T33" s="42">
        <f t="shared" si="0"/>
        <v>4.1357101068098388E-2</v>
      </c>
      <c r="U33" s="42">
        <f t="shared" si="1"/>
        <v>4.7405615264918294E-2</v>
      </c>
      <c r="V33" s="42">
        <f t="shared" si="2"/>
        <v>5.1771751272185675E-2</v>
      </c>
      <c r="W33" s="42">
        <f t="shared" si="3"/>
        <v>4.9131169831610838E-2</v>
      </c>
      <c r="X33" s="42">
        <f t="shared" si="4"/>
        <v>4.5012096712057158E-2</v>
      </c>
      <c r="Y33" s="42">
        <f t="shared" si="5"/>
        <v>4.2309278765379932E-2</v>
      </c>
      <c r="Z33" s="42"/>
      <c r="AA33" s="42"/>
      <c r="AB33" s="42"/>
      <c r="AC33" s="43">
        <f t="shared" si="6"/>
        <v>4.0999999999999996</v>
      </c>
      <c r="AD33" s="43">
        <f t="shared" si="7"/>
        <v>4.7</v>
      </c>
      <c r="AE33" s="43">
        <f t="shared" si="8"/>
        <v>5.2</v>
      </c>
      <c r="AF33" s="43">
        <f t="shared" si="9"/>
        <v>4.9000000000000004</v>
      </c>
      <c r="AG33" s="43">
        <f t="shared" si="9"/>
        <v>4.5</v>
      </c>
      <c r="AH33" s="43">
        <f t="shared" si="9"/>
        <v>4.2</v>
      </c>
    </row>
    <row r="34" spans="1:34" x14ac:dyDescent="0.25">
      <c r="A34" s="53" t="s">
        <v>88</v>
      </c>
      <c r="B34" s="44">
        <f>SUM('Step 1'!X33:Z33)</f>
        <v>5626</v>
      </c>
      <c r="C34" s="44">
        <f>SUM('Step 1'!Y33:AA33)</f>
        <v>5654</v>
      </c>
      <c r="D34" s="44">
        <f>SUM('Step 1'!Z33:AB33)</f>
        <v>5695</v>
      </c>
      <c r="E34" s="44">
        <f>SUM('Step 1'!AA33:AC33)</f>
        <v>5740</v>
      </c>
      <c r="F34" s="44">
        <f>SUM('Step 1'!AB33:AD33)</f>
        <v>5776</v>
      </c>
      <c r="G34" s="44">
        <f>SUM('Step 1'!AC33:AE33)</f>
        <v>5837</v>
      </c>
      <c r="H34" s="44"/>
      <c r="I34" s="44"/>
      <c r="J34" s="44"/>
      <c r="K34" s="44">
        <f>SUM('Step 3'!X33:Z33)</f>
        <v>150</v>
      </c>
      <c r="L34" s="44">
        <f>SUM('Step 3'!Y33:AA33)</f>
        <v>163</v>
      </c>
      <c r="M34" s="44">
        <f>SUM('Step 3'!Z33:AB33)</f>
        <v>169</v>
      </c>
      <c r="N34" s="44">
        <f>SUM('Step 3'!AA33:AC33)</f>
        <v>149</v>
      </c>
      <c r="O34" s="44">
        <f>SUM('Step 3'!AB33:AD33)</f>
        <v>132</v>
      </c>
      <c r="P34" s="44">
        <f>SUM('Step 3'!AC33:AE33)</f>
        <v>135</v>
      </c>
      <c r="Q34" s="44"/>
      <c r="R34" s="44"/>
      <c r="S34" s="44"/>
      <c r="T34" s="42">
        <f t="shared" si="0"/>
        <v>2.6661926768574477E-2</v>
      </c>
      <c r="U34" s="42">
        <f t="shared" si="1"/>
        <v>2.8829147506190308E-2</v>
      </c>
      <c r="V34" s="42">
        <f t="shared" si="2"/>
        <v>2.9675153643546972E-2</v>
      </c>
      <c r="W34" s="42">
        <f t="shared" si="3"/>
        <v>2.5958188153310104E-2</v>
      </c>
      <c r="X34" s="42">
        <f t="shared" si="4"/>
        <v>2.2853185595567867E-2</v>
      </c>
      <c r="Y34" s="42">
        <f t="shared" si="5"/>
        <v>2.3128319342127807E-2</v>
      </c>
      <c r="Z34" s="42"/>
      <c r="AA34" s="42"/>
      <c r="AB34" s="42"/>
      <c r="AC34" s="43">
        <f t="shared" si="6"/>
        <v>2.7</v>
      </c>
      <c r="AD34" s="43">
        <f t="shared" si="7"/>
        <v>2.9</v>
      </c>
      <c r="AE34" s="43">
        <f t="shared" si="8"/>
        <v>3</v>
      </c>
      <c r="AF34" s="43">
        <f t="shared" si="9"/>
        <v>2.6</v>
      </c>
      <c r="AG34" s="43">
        <f t="shared" si="9"/>
        <v>2.2999999999999998</v>
      </c>
      <c r="AH34" s="43">
        <f t="shared" si="9"/>
        <v>2.2999999999999998</v>
      </c>
    </row>
    <row r="35" spans="1:34" x14ac:dyDescent="0.25">
      <c r="A35" s="53" t="s">
        <v>89</v>
      </c>
      <c r="B35" s="44">
        <f>SUM('Step 1'!X34:Z34)</f>
        <v>3652</v>
      </c>
      <c r="C35" s="44">
        <f>SUM('Step 1'!Y34:AA34)</f>
        <v>3664</v>
      </c>
      <c r="D35" s="44">
        <f>SUM('Step 1'!Z34:AB34)</f>
        <v>3680</v>
      </c>
      <c r="E35" s="44">
        <f>SUM('Step 1'!AA34:AC34)</f>
        <v>3699</v>
      </c>
      <c r="F35" s="44">
        <f>SUM('Step 1'!AB34:AD34)</f>
        <v>3708</v>
      </c>
      <c r="G35" s="44">
        <f>SUM('Step 1'!AC34:AE34)</f>
        <v>3725</v>
      </c>
      <c r="H35" s="44"/>
      <c r="I35" s="44"/>
      <c r="J35" s="44"/>
      <c r="K35" s="44">
        <f>SUM('Step 3'!X34:Z34)</f>
        <v>151</v>
      </c>
      <c r="L35" s="44">
        <f>SUM('Step 3'!Y34:AA34)</f>
        <v>165</v>
      </c>
      <c r="M35" s="44">
        <f>SUM('Step 3'!Z34:AB34)</f>
        <v>166</v>
      </c>
      <c r="N35" s="44">
        <f>SUM('Step 3'!AA34:AC34)</f>
        <v>144</v>
      </c>
      <c r="O35" s="44">
        <f>SUM('Step 3'!AB34:AD34)</f>
        <v>123</v>
      </c>
      <c r="P35" s="44">
        <f>SUM('Step 3'!AC34:AE34)</f>
        <v>118</v>
      </c>
      <c r="Q35" s="44"/>
      <c r="R35" s="44"/>
      <c r="S35" s="44"/>
      <c r="T35" s="42">
        <f t="shared" si="0"/>
        <v>4.1347207009857612E-2</v>
      </c>
      <c r="U35" s="42">
        <f t="shared" si="1"/>
        <v>4.5032751091703058E-2</v>
      </c>
      <c r="V35" s="42">
        <f t="shared" si="2"/>
        <v>4.5108695652173916E-2</v>
      </c>
      <c r="W35" s="42">
        <f t="shared" si="3"/>
        <v>3.8929440389294405E-2</v>
      </c>
      <c r="X35" s="42">
        <f t="shared" si="4"/>
        <v>3.3171521035598707E-2</v>
      </c>
      <c r="Y35" s="42">
        <f t="shared" si="5"/>
        <v>3.1677852348993292E-2</v>
      </c>
      <c r="Z35" s="42"/>
      <c r="AA35" s="42"/>
      <c r="AB35" s="42"/>
      <c r="AC35" s="43">
        <f t="shared" si="6"/>
        <v>4.0999999999999996</v>
      </c>
      <c r="AD35" s="43">
        <f t="shared" si="7"/>
        <v>4.5</v>
      </c>
      <c r="AE35" s="43">
        <f t="shared" si="8"/>
        <v>4.5</v>
      </c>
      <c r="AF35" s="43">
        <f t="shared" si="9"/>
        <v>3.9</v>
      </c>
      <c r="AG35" s="43">
        <f t="shared" si="9"/>
        <v>3.3</v>
      </c>
      <c r="AH35" s="43">
        <f t="shared" si="9"/>
        <v>3.2</v>
      </c>
    </row>
    <row r="36" spans="1:34" x14ac:dyDescent="0.25">
      <c r="A36" s="53" t="s">
        <v>90</v>
      </c>
      <c r="B36" s="44">
        <f>SUM('Step 1'!X35:Z35)</f>
        <v>68853</v>
      </c>
      <c r="C36" s="44">
        <f>SUM('Step 1'!Y35:AA35)</f>
        <v>69237</v>
      </c>
      <c r="D36" s="44">
        <f>SUM('Step 1'!Z35:AB35)</f>
        <v>69770</v>
      </c>
      <c r="E36" s="44">
        <f>SUM('Step 1'!AA35:AC35)</f>
        <v>70401</v>
      </c>
      <c r="F36" s="44">
        <f>SUM('Step 1'!AB35:AD35)</f>
        <v>70930</v>
      </c>
      <c r="G36" s="44">
        <f>SUM('Step 1'!AC35:AE35)</f>
        <v>71483</v>
      </c>
      <c r="H36" s="44"/>
      <c r="I36" s="44"/>
      <c r="J36" s="44"/>
      <c r="K36" s="44">
        <f>SUM('Step 3'!X35:Z35)</f>
        <v>1980</v>
      </c>
      <c r="L36" s="44">
        <f>SUM('Step 3'!Y35:AA35)</f>
        <v>2209</v>
      </c>
      <c r="M36" s="44">
        <f>SUM('Step 3'!Z35:AB35)</f>
        <v>2418</v>
      </c>
      <c r="N36" s="44">
        <f>SUM('Step 3'!AA35:AC35)</f>
        <v>2341</v>
      </c>
      <c r="O36" s="44">
        <f>SUM('Step 3'!AB35:AD35)</f>
        <v>2290</v>
      </c>
      <c r="P36" s="44">
        <f>SUM('Step 3'!AC35:AE35)</f>
        <v>2406</v>
      </c>
      <c r="Q36" s="44"/>
      <c r="R36" s="44"/>
      <c r="S36" s="44"/>
      <c r="T36" s="42">
        <f t="shared" si="0"/>
        <v>2.8756916909938566E-2</v>
      </c>
      <c r="U36" s="42">
        <f t="shared" si="1"/>
        <v>3.1904906336207517E-2</v>
      </c>
      <c r="V36" s="42">
        <f t="shared" si="2"/>
        <v>3.4656729253260715E-2</v>
      </c>
      <c r="W36" s="42">
        <f t="shared" si="3"/>
        <v>3.3252368574310021E-2</v>
      </c>
      <c r="X36" s="42">
        <f t="shared" si="4"/>
        <v>3.2285351755251657E-2</v>
      </c>
      <c r="Y36" s="42">
        <f t="shared" si="5"/>
        <v>3.3658352335520336E-2</v>
      </c>
      <c r="Z36" s="42"/>
      <c r="AA36" s="42"/>
      <c r="AB36" s="42"/>
      <c r="AC36" s="43">
        <f t="shared" si="6"/>
        <v>2.9</v>
      </c>
      <c r="AD36" s="43">
        <f t="shared" si="7"/>
        <v>3.2</v>
      </c>
      <c r="AE36" s="43">
        <f t="shared" si="8"/>
        <v>3.5</v>
      </c>
      <c r="AF36" s="43">
        <f t="shared" si="9"/>
        <v>3.3</v>
      </c>
      <c r="AG36" s="43">
        <f t="shared" si="9"/>
        <v>3.2</v>
      </c>
      <c r="AH36" s="43">
        <f t="shared" si="9"/>
        <v>3.4</v>
      </c>
    </row>
    <row r="37" spans="1:34" x14ac:dyDescent="0.25">
      <c r="A37" s="53" t="s">
        <v>91</v>
      </c>
      <c r="B37" s="44">
        <f>SUM('Step 1'!X36:Z36)</f>
        <v>71322</v>
      </c>
      <c r="C37" s="44">
        <f>SUM('Step 1'!Y36:AA36)</f>
        <v>71730</v>
      </c>
      <c r="D37" s="44">
        <f>SUM('Step 1'!Z36:AB36)</f>
        <v>72371</v>
      </c>
      <c r="E37" s="44">
        <f>SUM('Step 1'!AA36:AC36)</f>
        <v>72955</v>
      </c>
      <c r="F37" s="44">
        <f>SUM('Step 1'!AB36:AD36)</f>
        <v>73477</v>
      </c>
      <c r="G37" s="44">
        <f>SUM('Step 1'!AC36:AE36)</f>
        <v>74246</v>
      </c>
      <c r="H37" s="44"/>
      <c r="I37" s="44"/>
      <c r="J37" s="44"/>
      <c r="K37" s="44">
        <f>SUM('Step 3'!X36:Z36)</f>
        <v>2193</v>
      </c>
      <c r="L37" s="44">
        <f>SUM('Step 3'!Y36:AA36)</f>
        <v>2407</v>
      </c>
      <c r="M37" s="44">
        <f>SUM('Step 3'!Z36:AB36)</f>
        <v>2589</v>
      </c>
      <c r="N37" s="44">
        <f>SUM('Step 3'!AA36:AC36)</f>
        <v>2478</v>
      </c>
      <c r="O37" s="44">
        <f>SUM('Step 3'!AB36:AD36)</f>
        <v>2371</v>
      </c>
      <c r="P37" s="44">
        <f>SUM('Step 3'!AC36:AE36)</f>
        <v>2412</v>
      </c>
      <c r="Q37" s="44"/>
      <c r="R37" s="44"/>
      <c r="S37" s="44"/>
      <c r="T37" s="42">
        <f t="shared" si="0"/>
        <v>3.0747875830739464E-2</v>
      </c>
      <c r="U37" s="42">
        <f t="shared" si="1"/>
        <v>3.3556392025651749E-2</v>
      </c>
      <c r="V37" s="42">
        <f t="shared" si="2"/>
        <v>3.577399787207583E-2</v>
      </c>
      <c r="W37" s="42">
        <f t="shared" si="3"/>
        <v>3.3966143513124526E-2</v>
      </c>
      <c r="X37" s="42">
        <f t="shared" si="4"/>
        <v>3.2268601058834737E-2</v>
      </c>
      <c r="Y37" s="42">
        <f t="shared" si="5"/>
        <v>3.2486598604638636E-2</v>
      </c>
      <c r="Z37" s="42"/>
      <c r="AA37" s="42"/>
      <c r="AB37" s="42"/>
      <c r="AC37" s="43">
        <f t="shared" si="6"/>
        <v>3.1</v>
      </c>
      <c r="AD37" s="43">
        <f t="shared" si="7"/>
        <v>3.4</v>
      </c>
      <c r="AE37" s="43">
        <f t="shared" si="8"/>
        <v>3.6</v>
      </c>
      <c r="AF37" s="43">
        <f t="shared" si="9"/>
        <v>3.4</v>
      </c>
      <c r="AG37" s="43">
        <f t="shared" si="9"/>
        <v>3.2</v>
      </c>
      <c r="AH37" s="43">
        <f t="shared" si="9"/>
        <v>3.2</v>
      </c>
    </row>
    <row r="38" spans="1:34" x14ac:dyDescent="0.25">
      <c r="A38" s="53" t="s">
        <v>92</v>
      </c>
      <c r="B38" s="44">
        <f>SUM('Step 1'!X37:Z37)</f>
        <v>15621</v>
      </c>
      <c r="C38" s="44">
        <f>SUM('Step 1'!Y37:AA37)</f>
        <v>15714</v>
      </c>
      <c r="D38" s="44">
        <f>SUM('Step 1'!Z37:AB37)</f>
        <v>15876</v>
      </c>
      <c r="E38" s="44">
        <f>SUM('Step 1'!AA37:AC37)</f>
        <v>16006</v>
      </c>
      <c r="F38" s="44">
        <f>SUM('Step 1'!AB37:AD37)</f>
        <v>16136</v>
      </c>
      <c r="G38" s="44">
        <f>SUM('Step 1'!AC37:AE37)</f>
        <v>16277</v>
      </c>
      <c r="H38" s="44"/>
      <c r="I38" s="44"/>
      <c r="J38" s="44"/>
      <c r="K38" s="44">
        <f>SUM('Step 3'!X37:Z37)</f>
        <v>561</v>
      </c>
      <c r="L38" s="44">
        <f>SUM('Step 3'!Y37:AA37)</f>
        <v>647</v>
      </c>
      <c r="M38" s="44">
        <f>SUM('Step 3'!Z37:AB37)</f>
        <v>720</v>
      </c>
      <c r="N38" s="44">
        <f>SUM('Step 3'!AA37:AC37)</f>
        <v>687</v>
      </c>
      <c r="O38" s="44">
        <f>SUM('Step 3'!AB37:AD37)</f>
        <v>651</v>
      </c>
      <c r="P38" s="44">
        <f>SUM('Step 3'!AC37:AE37)</f>
        <v>651</v>
      </c>
      <c r="Q38" s="44"/>
      <c r="R38" s="44"/>
      <c r="S38" s="44"/>
      <c r="T38" s="42">
        <f t="shared" si="0"/>
        <v>3.5913193777607065E-2</v>
      </c>
      <c r="U38" s="42">
        <f t="shared" si="1"/>
        <v>4.1173475881379665E-2</v>
      </c>
      <c r="V38" s="42">
        <f t="shared" si="2"/>
        <v>4.5351473922902494E-2</v>
      </c>
      <c r="W38" s="42">
        <f t="shared" si="3"/>
        <v>4.2921404473322503E-2</v>
      </c>
      <c r="X38" s="42">
        <f t="shared" si="4"/>
        <v>4.0344571145265247E-2</v>
      </c>
      <c r="Y38" s="42">
        <f t="shared" si="5"/>
        <v>3.999508508938994E-2</v>
      </c>
      <c r="Z38" s="42"/>
      <c r="AA38" s="42"/>
      <c r="AB38" s="42"/>
      <c r="AC38" s="43">
        <f t="shared" si="6"/>
        <v>3.6</v>
      </c>
      <c r="AD38" s="43">
        <f t="shared" si="7"/>
        <v>4.0999999999999996</v>
      </c>
      <c r="AE38" s="43">
        <f t="shared" si="8"/>
        <v>4.5</v>
      </c>
      <c r="AF38" s="43">
        <f t="shared" si="9"/>
        <v>4.3</v>
      </c>
      <c r="AG38" s="43">
        <f t="shared" si="9"/>
        <v>4</v>
      </c>
      <c r="AH38" s="43">
        <f t="shared" si="9"/>
        <v>4</v>
      </c>
    </row>
    <row r="39" spans="1:34" x14ac:dyDescent="0.25">
      <c r="A39" s="53" t="s">
        <v>93</v>
      </c>
      <c r="B39" s="44">
        <f>SUM('Step 1'!X38:Z38)</f>
        <v>2277</v>
      </c>
      <c r="C39" s="44">
        <f>SUM('Step 1'!Y38:AA38)</f>
        <v>2288</v>
      </c>
      <c r="D39" s="44">
        <f>SUM('Step 1'!Z38:AB38)</f>
        <v>2314</v>
      </c>
      <c r="E39" s="44">
        <f>SUM('Step 1'!AA38:AC38)</f>
        <v>2337</v>
      </c>
      <c r="F39" s="44">
        <f>SUM('Step 1'!AB38:AD38)</f>
        <v>2346</v>
      </c>
      <c r="G39" s="44">
        <f>SUM('Step 1'!AC38:AE38)</f>
        <v>2346</v>
      </c>
      <c r="H39" s="44"/>
      <c r="I39" s="44"/>
      <c r="J39" s="44"/>
      <c r="K39" s="44">
        <f>SUM('Step 3'!X38:Z38)</f>
        <v>80</v>
      </c>
      <c r="L39" s="44">
        <f>SUM('Step 3'!Y38:AA38)</f>
        <v>87</v>
      </c>
      <c r="M39" s="44">
        <f>SUM('Step 3'!Z38:AB38)</f>
        <v>98</v>
      </c>
      <c r="N39" s="44">
        <f>SUM('Step 3'!AA38:AC38)</f>
        <v>91</v>
      </c>
      <c r="O39" s="44">
        <f>SUM('Step 3'!AB38:AD38)</f>
        <v>85</v>
      </c>
      <c r="P39" s="44">
        <f>SUM('Step 3'!AC38:AE38)</f>
        <v>76</v>
      </c>
      <c r="Q39" s="44"/>
      <c r="R39" s="44"/>
      <c r="S39" s="44"/>
      <c r="T39" s="42">
        <f t="shared" si="0"/>
        <v>3.513394817742644E-2</v>
      </c>
      <c r="U39" s="42">
        <f t="shared" si="1"/>
        <v>3.8024475524475528E-2</v>
      </c>
      <c r="V39" s="42">
        <f t="shared" si="2"/>
        <v>4.2350907519446847E-2</v>
      </c>
      <c r="W39" s="42">
        <f t="shared" si="3"/>
        <v>3.8938810440735987E-2</v>
      </c>
      <c r="X39" s="42">
        <f t="shared" si="4"/>
        <v>3.6231884057971016E-2</v>
      </c>
      <c r="Y39" s="42">
        <f t="shared" si="5"/>
        <v>3.239556692242114E-2</v>
      </c>
      <c r="Z39" s="42"/>
      <c r="AA39" s="42"/>
      <c r="AB39" s="42"/>
      <c r="AC39" s="43">
        <f t="shared" si="6"/>
        <v>3.5</v>
      </c>
      <c r="AD39" s="43">
        <f t="shared" si="7"/>
        <v>3.8</v>
      </c>
      <c r="AE39" s="43">
        <f t="shared" si="8"/>
        <v>4.2</v>
      </c>
      <c r="AF39" s="43">
        <f t="shared" si="9"/>
        <v>3.9</v>
      </c>
      <c r="AG39" s="43">
        <f t="shared" si="9"/>
        <v>3.6</v>
      </c>
      <c r="AH39" s="43">
        <f t="shared" si="9"/>
        <v>3.2</v>
      </c>
    </row>
    <row r="40" spans="1:34" x14ac:dyDescent="0.25">
      <c r="A40" s="53" t="s">
        <v>94</v>
      </c>
      <c r="B40" s="44">
        <f>SUM('Step 1'!X39:Z39)</f>
        <v>8800</v>
      </c>
      <c r="C40" s="44">
        <f>SUM('Step 1'!Y39:AA39)</f>
        <v>8840</v>
      </c>
      <c r="D40" s="44">
        <f>SUM('Step 1'!Z39:AB39)</f>
        <v>8919</v>
      </c>
      <c r="E40" s="44">
        <f>SUM('Step 1'!AA39:AC39)</f>
        <v>9023</v>
      </c>
      <c r="F40" s="44">
        <f>SUM('Step 1'!AB39:AD39)</f>
        <v>9116</v>
      </c>
      <c r="G40" s="44">
        <f>SUM('Step 1'!AC39:AE39)</f>
        <v>9230</v>
      </c>
      <c r="H40" s="44"/>
      <c r="I40" s="44"/>
      <c r="J40" s="44"/>
      <c r="K40" s="44">
        <f>SUM('Step 3'!X39:Z39)</f>
        <v>212</v>
      </c>
      <c r="L40" s="44">
        <f>SUM('Step 3'!Y39:AA39)</f>
        <v>228</v>
      </c>
      <c r="M40" s="44">
        <f>SUM('Step 3'!Z39:AB39)</f>
        <v>252</v>
      </c>
      <c r="N40" s="44">
        <f>SUM('Step 3'!AA39:AC39)</f>
        <v>255</v>
      </c>
      <c r="O40" s="44">
        <f>SUM('Step 3'!AB39:AD39)</f>
        <v>266</v>
      </c>
      <c r="P40" s="44">
        <f>SUM('Step 3'!AC39:AE39)</f>
        <v>290</v>
      </c>
      <c r="Q40" s="44"/>
      <c r="R40" s="44"/>
      <c r="S40" s="44"/>
      <c r="T40" s="42">
        <f t="shared" si="0"/>
        <v>2.409090909090909E-2</v>
      </c>
      <c r="U40" s="42">
        <f t="shared" si="1"/>
        <v>2.5791855203619908E-2</v>
      </c>
      <c r="V40" s="42">
        <f t="shared" si="2"/>
        <v>2.8254288597376387E-2</v>
      </c>
      <c r="W40" s="42">
        <f t="shared" si="3"/>
        <v>2.8261110495400643E-2</v>
      </c>
      <c r="X40" s="42">
        <f t="shared" si="4"/>
        <v>2.9179464677490129E-2</v>
      </c>
      <c r="Y40" s="42">
        <f t="shared" si="5"/>
        <v>3.1419284940411699E-2</v>
      </c>
      <c r="Z40" s="42"/>
      <c r="AA40" s="42"/>
      <c r="AB40" s="42"/>
      <c r="AC40" s="43">
        <f t="shared" si="6"/>
        <v>2.4</v>
      </c>
      <c r="AD40" s="43">
        <f t="shared" si="7"/>
        <v>2.6</v>
      </c>
      <c r="AE40" s="43">
        <f t="shared" si="8"/>
        <v>2.8</v>
      </c>
      <c r="AF40" s="43">
        <f t="shared" si="9"/>
        <v>2.8</v>
      </c>
      <c r="AG40" s="43">
        <f t="shared" si="9"/>
        <v>2.9</v>
      </c>
      <c r="AH40" s="43">
        <f t="shared" si="9"/>
        <v>3.1</v>
      </c>
    </row>
    <row r="41" spans="1:34" x14ac:dyDescent="0.25">
      <c r="A41" s="53" t="s">
        <v>95</v>
      </c>
      <c r="B41" s="44">
        <f>SUM('Step 1'!X40:Z40)</f>
        <v>1119434</v>
      </c>
      <c r="C41" s="44">
        <f>SUM('Step 1'!Y40:AA40)</f>
        <v>1124300</v>
      </c>
      <c r="D41" s="44">
        <f>SUM('Step 1'!Z40:AB40)</f>
        <v>1133097</v>
      </c>
      <c r="E41" s="44">
        <f>SUM('Step 1'!AA40:AC40)</f>
        <v>1144239</v>
      </c>
      <c r="F41" s="44">
        <f>SUM('Step 1'!AB40:AD40)</f>
        <v>1154342</v>
      </c>
      <c r="G41" s="44">
        <f>SUM('Step 1'!AC40:AE40)</f>
        <v>1169130</v>
      </c>
      <c r="H41" s="44"/>
      <c r="I41" s="44"/>
      <c r="J41" s="44"/>
      <c r="K41" s="44">
        <f>SUM('Step 3'!X40:Z40)</f>
        <v>32819</v>
      </c>
      <c r="L41" s="44">
        <f>SUM('Step 3'!Y40:AA40)</f>
        <v>34618</v>
      </c>
      <c r="M41" s="44">
        <f>SUM('Step 3'!Z40:AB40)</f>
        <v>36453</v>
      </c>
      <c r="N41" s="44">
        <f>SUM('Step 3'!AA40:AC40)</f>
        <v>34845</v>
      </c>
      <c r="O41" s="44">
        <f>SUM('Step 3'!AB40:AD40)</f>
        <v>34585</v>
      </c>
      <c r="P41" s="44">
        <f>SUM('Step 3'!AC40:AE40)</f>
        <v>37904</v>
      </c>
      <c r="Q41" s="44"/>
      <c r="R41" s="44"/>
      <c r="S41" s="44"/>
      <c r="T41" s="42">
        <f t="shared" si="0"/>
        <v>2.9317494376622472E-2</v>
      </c>
      <c r="U41" s="42">
        <f t="shared" si="1"/>
        <v>3.0790714222182693E-2</v>
      </c>
      <c r="V41" s="42">
        <f t="shared" si="2"/>
        <v>3.2171120389516521E-2</v>
      </c>
      <c r="W41" s="42">
        <f t="shared" si="3"/>
        <v>3.0452554055577549E-2</v>
      </c>
      <c r="X41" s="42">
        <f t="shared" si="4"/>
        <v>2.9960791515859252E-2</v>
      </c>
      <c r="Y41" s="42">
        <f t="shared" si="5"/>
        <v>3.2420688888318665E-2</v>
      </c>
      <c r="Z41" s="42"/>
      <c r="AA41" s="42"/>
      <c r="AB41" s="42"/>
      <c r="AC41" s="43">
        <f t="shared" si="6"/>
        <v>2.9</v>
      </c>
      <c r="AD41" s="43">
        <f t="shared" si="7"/>
        <v>3.1</v>
      </c>
      <c r="AE41" s="43">
        <f t="shared" si="8"/>
        <v>3.2</v>
      </c>
      <c r="AF41" s="43">
        <f t="shared" si="9"/>
        <v>3</v>
      </c>
      <c r="AG41" s="43">
        <f t="shared" si="9"/>
        <v>3</v>
      </c>
      <c r="AH41" s="43">
        <f t="shared" si="9"/>
        <v>3.2</v>
      </c>
    </row>
    <row r="42" spans="1:34" x14ac:dyDescent="0.25">
      <c r="A42" s="53" t="s">
        <v>96</v>
      </c>
      <c r="B42" s="44">
        <f>SUM('Step 1'!X41:Z41)</f>
        <v>8079849</v>
      </c>
      <c r="C42" s="44">
        <f>SUM('Step 1'!Y41:AA41)</f>
        <v>8118671</v>
      </c>
      <c r="D42" s="44">
        <f>SUM('Step 1'!Z41:AB41)</f>
        <v>8183722</v>
      </c>
      <c r="E42" s="44">
        <f>SUM('Step 1'!AA41:AC41)</f>
        <v>8256390</v>
      </c>
      <c r="F42" s="44">
        <f>SUM('Step 1'!AB41:AD41)</f>
        <v>8319260</v>
      </c>
      <c r="G42" s="44">
        <f>SUM('Step 1'!AC41:AE41)</f>
        <v>8408580</v>
      </c>
      <c r="H42" s="44"/>
      <c r="I42" s="44"/>
      <c r="J42" s="44"/>
      <c r="K42" s="44">
        <f>SUM('Step 3'!X41:Z41)</f>
        <v>244107</v>
      </c>
      <c r="L42" s="44">
        <f>SUM('Step 3'!Y41:AA41)</f>
        <v>265089</v>
      </c>
      <c r="M42" s="44">
        <f>SUM('Step 3'!Z41:AB41)</f>
        <v>283283</v>
      </c>
      <c r="N42" s="44">
        <f>SUM('Step 3'!AA41:AC41)</f>
        <v>271057</v>
      </c>
      <c r="O42" s="44">
        <f>SUM('Step 3'!AB41:AD41)</f>
        <v>260433</v>
      </c>
      <c r="P42" s="44">
        <f>SUM('Step 3'!AC41:AE41)</f>
        <v>269578</v>
      </c>
      <c r="Q42" s="44"/>
      <c r="R42" s="44"/>
      <c r="S42" s="44"/>
      <c r="T42" s="42">
        <f t="shared" si="0"/>
        <v>3.0211826978449721E-2</v>
      </c>
      <c r="U42" s="42">
        <f t="shared" si="1"/>
        <v>3.2651772685455535E-2</v>
      </c>
      <c r="V42" s="42">
        <f t="shared" si="2"/>
        <v>3.4615423153425785E-2</v>
      </c>
      <c r="W42" s="42">
        <f t="shared" si="3"/>
        <v>3.2829965638735574E-2</v>
      </c>
      <c r="X42" s="42">
        <f t="shared" si="4"/>
        <v>3.1304827592838785E-2</v>
      </c>
      <c r="Y42" s="42">
        <f t="shared" si="5"/>
        <v>3.2059872178179905E-2</v>
      </c>
      <c r="Z42" s="42"/>
      <c r="AA42" s="42"/>
      <c r="AB42" s="42"/>
      <c r="AC42" s="43">
        <f t="shared" si="6"/>
        <v>3</v>
      </c>
      <c r="AD42" s="43">
        <f t="shared" si="7"/>
        <v>3.3</v>
      </c>
      <c r="AE42" s="43">
        <f t="shared" si="8"/>
        <v>3.5</v>
      </c>
      <c r="AF42" s="43">
        <f t="shared" si="9"/>
        <v>3.3</v>
      </c>
      <c r="AG42" s="43">
        <f t="shared" si="9"/>
        <v>3.1</v>
      </c>
      <c r="AH42" s="43">
        <f t="shared" si="9"/>
        <v>3.2</v>
      </c>
    </row>
    <row r="43" spans="1:34" x14ac:dyDescent="0.25">
      <c r="A43" s="53" t="s">
        <v>97</v>
      </c>
      <c r="B43" s="44">
        <f>SUM('Step 1'!X42:Z42)</f>
        <v>4802273</v>
      </c>
      <c r="C43" s="44">
        <f>SUM('Step 1'!Y42:AA42)</f>
        <v>4825947</v>
      </c>
      <c r="D43" s="44">
        <f>SUM('Step 1'!Z42:AB42)</f>
        <v>4865214</v>
      </c>
      <c r="E43" s="44">
        <f>SUM('Step 1'!AA42:AC42)</f>
        <v>4913622</v>
      </c>
      <c r="F43" s="44">
        <f>SUM('Step 1'!AB42:AD42)</f>
        <v>4953338</v>
      </c>
      <c r="G43" s="44">
        <f>SUM('Step 1'!AC42:AE42)</f>
        <v>5010309</v>
      </c>
      <c r="H43" s="44"/>
      <c r="I43" s="44"/>
      <c r="J43" s="44"/>
      <c r="K43" s="44">
        <f>SUM('Step 3'!X42:Z42)</f>
        <v>135952</v>
      </c>
      <c r="L43" s="44">
        <f>SUM('Step 3'!Y42:AA42)</f>
        <v>146454</v>
      </c>
      <c r="M43" s="44">
        <f>SUM('Step 3'!Z42:AB42)</f>
        <v>155823</v>
      </c>
      <c r="N43" s="44">
        <f>SUM('Step 3'!AA42:AC42)</f>
        <v>149477</v>
      </c>
      <c r="O43" s="44">
        <f>SUM('Step 3'!AB42:AD42)</f>
        <v>144691</v>
      </c>
      <c r="P43" s="44">
        <f>SUM('Step 3'!AC42:AE42)</f>
        <v>152409</v>
      </c>
      <c r="Q43" s="44"/>
      <c r="R43" s="44"/>
      <c r="S43" s="44"/>
      <c r="T43" s="42">
        <f t="shared" si="0"/>
        <v>2.8309927403127644E-2</v>
      </c>
      <c r="U43" s="42">
        <f t="shared" si="1"/>
        <v>3.0347204393251729E-2</v>
      </c>
      <c r="V43" s="42">
        <f t="shared" si="2"/>
        <v>3.2027984791624789E-2</v>
      </c>
      <c r="W43" s="42">
        <f t="shared" si="3"/>
        <v>3.0420939990906913E-2</v>
      </c>
      <c r="X43" s="42">
        <f t="shared" si="4"/>
        <v>2.9210806934636804E-2</v>
      </c>
      <c r="Y43" s="42">
        <f t="shared" si="5"/>
        <v>3.0419081936862578E-2</v>
      </c>
      <c r="Z43" s="42"/>
      <c r="AA43" s="42"/>
      <c r="AB43" s="42"/>
      <c r="AC43" s="43">
        <f t="shared" si="6"/>
        <v>2.8</v>
      </c>
      <c r="AD43" s="43">
        <f t="shared" si="7"/>
        <v>3</v>
      </c>
      <c r="AE43" s="43">
        <f t="shared" si="8"/>
        <v>3.2</v>
      </c>
      <c r="AF43" s="43">
        <f t="shared" si="9"/>
        <v>3</v>
      </c>
      <c r="AG43" s="43">
        <f t="shared" si="9"/>
        <v>2.9</v>
      </c>
      <c r="AH43" s="43">
        <f t="shared" si="9"/>
        <v>3</v>
      </c>
    </row>
    <row r="44" spans="1:34" x14ac:dyDescent="0.25">
      <c r="A44" s="53" t="s">
        <v>98</v>
      </c>
      <c r="B44" s="44">
        <f>SUM('Step 1'!X43:Z43)</f>
        <v>12784610</v>
      </c>
      <c r="C44" s="44">
        <f>SUM('Step 1'!Y43:AA43)</f>
        <v>12832623</v>
      </c>
      <c r="D44" s="44">
        <f>SUM('Step 1'!Z43:AB43)</f>
        <v>12919515</v>
      </c>
      <c r="E44" s="44">
        <f>SUM('Step 1'!AA43:AC43)</f>
        <v>13014050</v>
      </c>
      <c r="F44" s="44">
        <f>SUM('Step 1'!AB43:AD43)</f>
        <v>13102722</v>
      </c>
      <c r="G44" s="44">
        <f>SUM('Step 1'!AC43:AE43)</f>
        <v>13239839</v>
      </c>
      <c r="H44" s="44"/>
      <c r="I44" s="44"/>
      <c r="J44" s="44"/>
      <c r="K44" s="44">
        <f>SUM('Step 3'!X43:Z43)</f>
        <v>432306</v>
      </c>
      <c r="L44" s="44">
        <f>SUM('Step 3'!Y43:AA43)</f>
        <v>473277</v>
      </c>
      <c r="M44" s="44">
        <f>SUM('Step 3'!Z43:AB43)</f>
        <v>505827</v>
      </c>
      <c r="N44" s="44">
        <f>SUM('Step 3'!AA43:AC43)</f>
        <v>477612</v>
      </c>
      <c r="O44" s="44">
        <f>SUM('Step 3'!AB43:AD43)</f>
        <v>449102</v>
      </c>
      <c r="P44" s="44">
        <f>SUM('Step 3'!AC43:AE43)</f>
        <v>449610</v>
      </c>
      <c r="Q44" s="44"/>
      <c r="R44" s="44"/>
      <c r="S44" s="44"/>
      <c r="T44" s="42">
        <f t="shared" si="0"/>
        <v>3.3814562978456128E-2</v>
      </c>
      <c r="U44" s="42">
        <f t="shared" si="1"/>
        <v>3.6880768647220445E-2</v>
      </c>
      <c r="V44" s="42">
        <f t="shared" si="2"/>
        <v>3.9152166315840807E-2</v>
      </c>
      <c r="W44" s="42">
        <f t="shared" si="3"/>
        <v>3.6699720686488836E-2</v>
      </c>
      <c r="X44" s="42">
        <f t="shared" si="4"/>
        <v>3.427547344742566E-2</v>
      </c>
      <c r="Y44" s="42">
        <f t="shared" si="5"/>
        <v>3.3958872158490749E-2</v>
      </c>
      <c r="Z44" s="42"/>
      <c r="AA44" s="42"/>
      <c r="AB44" s="42"/>
      <c r="AC44" s="43">
        <f t="shared" si="6"/>
        <v>3.4</v>
      </c>
      <c r="AD44" s="43">
        <f t="shared" si="7"/>
        <v>3.7</v>
      </c>
      <c r="AE44" s="43">
        <f t="shared" si="8"/>
        <v>3.9</v>
      </c>
      <c r="AF44" s="43">
        <f t="shared" si="9"/>
        <v>3.7</v>
      </c>
      <c r="AG44" s="43">
        <f t="shared" si="9"/>
        <v>3.4</v>
      </c>
      <c r="AH44" s="43">
        <f t="shared" si="9"/>
        <v>3.4</v>
      </c>
    </row>
    <row r="45" spans="1:34" x14ac:dyDescent="0.25">
      <c r="A45" s="53" t="s">
        <v>99</v>
      </c>
      <c r="B45" s="44">
        <f>SUM('Step 1'!X44:Z44)</f>
        <v>30255</v>
      </c>
      <c r="C45" s="44">
        <f>SUM('Step 1'!Y44:AA44)</f>
        <v>30005</v>
      </c>
      <c r="D45" s="44">
        <f>SUM('Step 1'!Z44:AB44)</f>
        <v>30056</v>
      </c>
      <c r="E45" s="44">
        <f>SUM('Step 1'!AA44:AC44)</f>
        <v>30429</v>
      </c>
      <c r="F45" s="44">
        <f>SUM('Step 1'!AB44:AD44)</f>
        <v>31396</v>
      </c>
      <c r="G45" s="44">
        <f>SUM('Step 1'!AC44:AE44)</f>
        <v>33090</v>
      </c>
      <c r="H45" s="44"/>
      <c r="I45" s="44"/>
      <c r="J45" s="44"/>
      <c r="K45" s="44">
        <f>SUM('Step 3'!X44:Z44)</f>
        <v>1311</v>
      </c>
      <c r="L45" s="44">
        <f>SUM('Step 3'!Y44:AA44)</f>
        <v>1464</v>
      </c>
      <c r="M45" s="44">
        <f>SUM('Step 3'!Z44:AB44)</f>
        <v>1583</v>
      </c>
      <c r="N45" s="44">
        <f>SUM('Step 3'!AA44:AC44)</f>
        <v>1451</v>
      </c>
      <c r="O45" s="44">
        <f>SUM('Step 3'!AB44:AD44)</f>
        <v>1305</v>
      </c>
      <c r="P45" s="44">
        <f>SUM('Step 3'!AC44:AE44)</f>
        <v>1286</v>
      </c>
      <c r="Q45" s="44"/>
      <c r="R45" s="44"/>
      <c r="S45" s="44"/>
      <c r="T45" s="42">
        <f t="shared" si="0"/>
        <v>4.3331680713931585E-2</v>
      </c>
      <c r="U45" s="42">
        <f t="shared" si="1"/>
        <v>4.879186802199633E-2</v>
      </c>
      <c r="V45" s="42">
        <f t="shared" si="2"/>
        <v>5.2668352408836841E-2</v>
      </c>
      <c r="W45" s="42">
        <f t="shared" si="3"/>
        <v>4.7684774392848926E-2</v>
      </c>
      <c r="X45" s="42">
        <f t="shared" si="4"/>
        <v>4.1565804561090582E-2</v>
      </c>
      <c r="Y45" s="42">
        <f t="shared" si="5"/>
        <v>3.8863705046841945E-2</v>
      </c>
      <c r="Z45" s="42"/>
      <c r="AA45" s="42"/>
      <c r="AB45" s="42"/>
      <c r="AC45" s="43">
        <f t="shared" si="6"/>
        <v>4.3</v>
      </c>
      <c r="AD45" s="43">
        <f t="shared" si="7"/>
        <v>4.9000000000000004</v>
      </c>
      <c r="AE45" s="43">
        <f t="shared" si="8"/>
        <v>5.3</v>
      </c>
      <c r="AF45" s="43">
        <f t="shared" si="9"/>
        <v>4.8</v>
      </c>
      <c r="AG45" s="43">
        <f t="shared" si="9"/>
        <v>4.2</v>
      </c>
      <c r="AH45" s="43">
        <f t="shared" si="9"/>
        <v>3.9</v>
      </c>
    </row>
    <row r="46" spans="1:34" x14ac:dyDescent="0.25">
      <c r="A46" s="53" t="s">
        <v>100</v>
      </c>
      <c r="B46" s="44">
        <f>SUM('Step 1'!X45:Z45)</f>
        <v>9890</v>
      </c>
      <c r="C46" s="44">
        <f>SUM('Step 1'!Y45:AA45)</f>
        <v>9950</v>
      </c>
      <c r="D46" s="44">
        <f>SUM('Step 1'!Z45:AB45)</f>
        <v>10043</v>
      </c>
      <c r="E46" s="44">
        <f>SUM('Step 1'!AA45:AC45)</f>
        <v>10161</v>
      </c>
      <c r="F46" s="44">
        <f>SUM('Step 1'!AB45:AD45)</f>
        <v>10266</v>
      </c>
      <c r="G46" s="44">
        <f>SUM('Step 1'!AC45:AE45)</f>
        <v>10389</v>
      </c>
      <c r="H46" s="44"/>
      <c r="I46" s="44"/>
      <c r="J46" s="44"/>
      <c r="K46" s="44">
        <f>SUM('Step 3'!X45:Z45)</f>
        <v>239</v>
      </c>
      <c r="L46" s="44">
        <f>SUM('Step 3'!Y45:AA45)</f>
        <v>272</v>
      </c>
      <c r="M46" s="44">
        <f>SUM('Step 3'!Z45:AB45)</f>
        <v>303</v>
      </c>
      <c r="N46" s="44">
        <f>SUM('Step 3'!AA45:AC45)</f>
        <v>308</v>
      </c>
      <c r="O46" s="44">
        <f>SUM('Step 3'!AB45:AD45)</f>
        <v>321</v>
      </c>
      <c r="P46" s="44">
        <f>SUM('Step 3'!AC45:AE45)</f>
        <v>342</v>
      </c>
      <c r="Q46" s="44"/>
      <c r="R46" s="44"/>
      <c r="S46" s="44"/>
      <c r="T46" s="42">
        <f t="shared" si="0"/>
        <v>2.4165824064711829E-2</v>
      </c>
      <c r="U46" s="42">
        <f t="shared" si="1"/>
        <v>2.7336683417085426E-2</v>
      </c>
      <c r="V46" s="42">
        <f t="shared" si="2"/>
        <v>3.0170267848252514E-2</v>
      </c>
      <c r="W46" s="42">
        <f t="shared" si="3"/>
        <v>3.0311977167601614E-2</v>
      </c>
      <c r="X46" s="42">
        <f t="shared" si="4"/>
        <v>3.1268264172998245E-2</v>
      </c>
      <c r="Y46" s="42">
        <f t="shared" si="5"/>
        <v>3.2919434016748482E-2</v>
      </c>
      <c r="Z46" s="42"/>
      <c r="AA46" s="42"/>
      <c r="AB46" s="42"/>
      <c r="AC46" s="43">
        <f t="shared" si="6"/>
        <v>2.4</v>
      </c>
      <c r="AD46" s="43">
        <f t="shared" si="7"/>
        <v>2.7</v>
      </c>
      <c r="AE46" s="43">
        <f t="shared" si="8"/>
        <v>3</v>
      </c>
      <c r="AF46" s="43">
        <f t="shared" si="9"/>
        <v>3</v>
      </c>
      <c r="AG46" s="43">
        <f t="shared" si="9"/>
        <v>3.1</v>
      </c>
      <c r="AH46" s="43">
        <f t="shared" si="9"/>
        <v>3.3</v>
      </c>
    </row>
    <row r="47" spans="1:34" x14ac:dyDescent="0.25">
      <c r="A47" s="53" t="s">
        <v>101</v>
      </c>
      <c r="B47" s="44">
        <f>SUM('Step 1'!X46:Z46)</f>
        <v>13218</v>
      </c>
      <c r="C47" s="44">
        <f>SUM('Step 1'!Y46:AA46)</f>
        <v>13274</v>
      </c>
      <c r="D47" s="44">
        <f>SUM('Step 1'!Z46:AB46)</f>
        <v>13387</v>
      </c>
      <c r="E47" s="44">
        <f>SUM('Step 1'!AA46:AC46)</f>
        <v>13538</v>
      </c>
      <c r="F47" s="44">
        <f>SUM('Step 1'!AB46:AD46)</f>
        <v>13662</v>
      </c>
      <c r="G47" s="44">
        <f>SUM('Step 1'!AC46:AE46)</f>
        <v>13802</v>
      </c>
      <c r="H47" s="44"/>
      <c r="I47" s="44"/>
      <c r="J47" s="44"/>
      <c r="K47" s="44">
        <f>SUM('Step 3'!X46:Z46)</f>
        <v>337</v>
      </c>
      <c r="L47" s="44">
        <f>SUM('Step 3'!Y46:AA46)</f>
        <v>356</v>
      </c>
      <c r="M47" s="44">
        <f>SUM('Step 3'!Z46:AB46)</f>
        <v>386</v>
      </c>
      <c r="N47" s="44">
        <f>SUM('Step 3'!AA46:AC46)</f>
        <v>386</v>
      </c>
      <c r="O47" s="44">
        <f>SUM('Step 3'!AB46:AD46)</f>
        <v>388</v>
      </c>
      <c r="P47" s="44">
        <f>SUM('Step 3'!AC46:AE46)</f>
        <v>392</v>
      </c>
      <c r="Q47" s="44"/>
      <c r="R47" s="44"/>
      <c r="S47" s="44"/>
      <c r="T47" s="42">
        <f t="shared" si="0"/>
        <v>2.5495536389771523E-2</v>
      </c>
      <c r="U47" s="42">
        <f t="shared" si="1"/>
        <v>2.6819346090100948E-2</v>
      </c>
      <c r="V47" s="42">
        <f t="shared" si="2"/>
        <v>2.8833943377903938E-2</v>
      </c>
      <c r="W47" s="42">
        <f t="shared" si="3"/>
        <v>2.8512335647806177E-2</v>
      </c>
      <c r="X47" s="42">
        <f t="shared" si="4"/>
        <v>2.8399941443419705E-2</v>
      </c>
      <c r="Y47" s="42">
        <f t="shared" si="5"/>
        <v>2.8401680915809302E-2</v>
      </c>
      <c r="Z47" s="42"/>
      <c r="AA47" s="42"/>
      <c r="AB47" s="42"/>
      <c r="AC47" s="43">
        <f t="shared" si="6"/>
        <v>2.5</v>
      </c>
      <c r="AD47" s="43">
        <f t="shared" si="7"/>
        <v>2.7</v>
      </c>
      <c r="AE47" s="43">
        <f t="shared" si="8"/>
        <v>2.9</v>
      </c>
      <c r="AF47" s="43">
        <f t="shared" si="9"/>
        <v>2.9</v>
      </c>
      <c r="AG47" s="43">
        <f t="shared" si="9"/>
        <v>2.8</v>
      </c>
      <c r="AH47" s="43">
        <f t="shared" si="9"/>
        <v>2.8</v>
      </c>
    </row>
    <row r="48" spans="1:34" x14ac:dyDescent="0.25">
      <c r="A48" s="53" t="s">
        <v>102</v>
      </c>
      <c r="B48" s="44">
        <f>SUM('Step 1'!X47:Z47)</f>
        <v>8189</v>
      </c>
      <c r="C48" s="44">
        <f>SUM('Step 1'!Y47:AA47)</f>
        <v>8253</v>
      </c>
      <c r="D48" s="44">
        <f>SUM('Step 1'!Z47:AB47)</f>
        <v>8320</v>
      </c>
      <c r="E48" s="44">
        <f>SUM('Step 1'!AA47:AC47)</f>
        <v>8382</v>
      </c>
      <c r="F48" s="44">
        <f>SUM('Step 1'!AB47:AD47)</f>
        <v>8422</v>
      </c>
      <c r="G48" s="44">
        <f>SUM('Step 1'!AC47:AE47)</f>
        <v>8481</v>
      </c>
      <c r="H48" s="44"/>
      <c r="I48" s="44"/>
      <c r="J48" s="44"/>
      <c r="K48" s="44">
        <f>SUM('Step 3'!X47:Z47)</f>
        <v>250</v>
      </c>
      <c r="L48" s="44">
        <f>SUM('Step 3'!Y47:AA47)</f>
        <v>288</v>
      </c>
      <c r="M48" s="44">
        <f>SUM('Step 3'!Z47:AB47)</f>
        <v>308</v>
      </c>
      <c r="N48" s="44">
        <f>SUM('Step 3'!AA47:AC47)</f>
        <v>289</v>
      </c>
      <c r="O48" s="44">
        <f>SUM('Step 3'!AB47:AD47)</f>
        <v>264</v>
      </c>
      <c r="P48" s="44">
        <f>SUM('Step 3'!AC47:AE47)</f>
        <v>270</v>
      </c>
      <c r="Q48" s="44"/>
      <c r="R48" s="44"/>
      <c r="S48" s="44"/>
      <c r="T48" s="42">
        <f t="shared" si="0"/>
        <v>3.0528758090120893E-2</v>
      </c>
      <c r="U48" s="42">
        <f t="shared" si="1"/>
        <v>3.4896401308615051E-2</v>
      </c>
      <c r="V48" s="42">
        <f t="shared" si="2"/>
        <v>3.701923076923077E-2</v>
      </c>
      <c r="W48" s="42">
        <f t="shared" si="3"/>
        <v>3.4478644714865191E-2</v>
      </c>
      <c r="X48" s="42">
        <f t="shared" si="4"/>
        <v>3.1346473521728806E-2</v>
      </c>
      <c r="Y48" s="42">
        <f t="shared" si="5"/>
        <v>3.1835868411743899E-2</v>
      </c>
      <c r="Z48" s="42"/>
      <c r="AA48" s="42"/>
      <c r="AB48" s="42"/>
      <c r="AC48" s="43">
        <f t="shared" si="6"/>
        <v>3.1</v>
      </c>
      <c r="AD48" s="43">
        <f t="shared" si="7"/>
        <v>3.5</v>
      </c>
      <c r="AE48" s="43">
        <f t="shared" si="8"/>
        <v>3.7</v>
      </c>
      <c r="AF48" s="43">
        <f t="shared" si="9"/>
        <v>3.4</v>
      </c>
      <c r="AG48" s="43">
        <f t="shared" si="9"/>
        <v>3.1</v>
      </c>
      <c r="AH48" s="43">
        <f t="shared" si="9"/>
        <v>3.2</v>
      </c>
    </row>
    <row r="49" spans="1:34" x14ac:dyDescent="0.25">
      <c r="A49" s="53" t="s">
        <v>103</v>
      </c>
      <c r="B49" s="44">
        <f>SUM('Step 1'!X48:Z48)</f>
        <v>61522</v>
      </c>
      <c r="C49" s="44">
        <f>SUM('Step 1'!Y48:AA48)</f>
        <v>61825</v>
      </c>
      <c r="D49" s="44">
        <f>SUM('Step 1'!Z48:AB48)</f>
        <v>62273</v>
      </c>
      <c r="E49" s="44">
        <f>SUM('Step 1'!AA48:AC48)</f>
        <v>62880</v>
      </c>
      <c r="F49" s="44">
        <f>SUM('Step 1'!AB48:AD48)</f>
        <v>63399</v>
      </c>
      <c r="G49" s="44">
        <f>SUM('Step 1'!AC48:AE48)</f>
        <v>64189</v>
      </c>
      <c r="H49" s="44"/>
      <c r="I49" s="44"/>
      <c r="J49" s="44"/>
      <c r="K49" s="44">
        <f>SUM('Step 3'!X48:Z48)</f>
        <v>1877</v>
      </c>
      <c r="L49" s="44">
        <f>SUM('Step 3'!Y48:AA48)</f>
        <v>2012</v>
      </c>
      <c r="M49" s="44">
        <f>SUM('Step 3'!Z48:AB48)</f>
        <v>2077</v>
      </c>
      <c r="N49" s="44">
        <f>SUM('Step 3'!AA48:AC48)</f>
        <v>1985</v>
      </c>
      <c r="O49" s="44">
        <f>SUM('Step 3'!AB48:AD48)</f>
        <v>1935</v>
      </c>
      <c r="P49" s="44">
        <f>SUM('Step 3'!AC48:AE48)</f>
        <v>2096</v>
      </c>
      <c r="Q49" s="44"/>
      <c r="R49" s="44"/>
      <c r="S49" s="44"/>
      <c r="T49" s="42">
        <f t="shared" si="0"/>
        <v>3.050941126751406E-2</v>
      </c>
      <c r="U49" s="42">
        <f t="shared" si="1"/>
        <v>3.2543469470279016E-2</v>
      </c>
      <c r="V49" s="42">
        <f t="shared" si="2"/>
        <v>3.3353138599392998E-2</v>
      </c>
      <c r="W49" s="42">
        <f t="shared" si="3"/>
        <v>3.1568066157760817E-2</v>
      </c>
      <c r="X49" s="42">
        <f t="shared" si="4"/>
        <v>3.0520986135428002E-2</v>
      </c>
      <c r="Y49" s="42">
        <f t="shared" si="5"/>
        <v>3.2653569926311361E-2</v>
      </c>
      <c r="Z49" s="42"/>
      <c r="AA49" s="42"/>
      <c r="AB49" s="42"/>
      <c r="AC49" s="43">
        <f t="shared" si="6"/>
        <v>3.1</v>
      </c>
      <c r="AD49" s="43">
        <f t="shared" si="7"/>
        <v>3.3</v>
      </c>
      <c r="AE49" s="43">
        <f t="shared" si="8"/>
        <v>3.3</v>
      </c>
      <c r="AF49" s="43">
        <f t="shared" si="9"/>
        <v>3.2</v>
      </c>
      <c r="AG49" s="43">
        <f t="shared" si="9"/>
        <v>3.1</v>
      </c>
      <c r="AH49" s="43">
        <f t="shared" si="9"/>
        <v>3.3</v>
      </c>
    </row>
    <row r="50" spans="1:34" x14ac:dyDescent="0.25">
      <c r="A50" s="53" t="s">
        <v>104</v>
      </c>
      <c r="B50" s="44">
        <f>SUM('Step 1'!X49:Z49)</f>
        <v>14910</v>
      </c>
      <c r="C50" s="44">
        <f>SUM('Step 1'!Y49:AA49)</f>
        <v>14872</v>
      </c>
      <c r="D50" s="44">
        <f>SUM('Step 1'!Z49:AB49)</f>
        <v>14935</v>
      </c>
      <c r="E50" s="44">
        <f>SUM('Step 1'!AA49:AC49)</f>
        <v>15095</v>
      </c>
      <c r="F50" s="44">
        <f>SUM('Step 1'!AB49:AD49)</f>
        <v>15500</v>
      </c>
      <c r="G50" s="44">
        <f>SUM('Step 1'!AC49:AE49)</f>
        <v>16253</v>
      </c>
      <c r="H50" s="44"/>
      <c r="I50" s="44"/>
      <c r="J50" s="44"/>
      <c r="K50" s="44">
        <f>SUM('Step 3'!X49:Z49)</f>
        <v>645</v>
      </c>
      <c r="L50" s="44">
        <f>SUM('Step 3'!Y49:AA49)</f>
        <v>805</v>
      </c>
      <c r="M50" s="44">
        <f>SUM('Step 3'!Z49:AB49)</f>
        <v>902</v>
      </c>
      <c r="N50" s="44">
        <f>SUM('Step 3'!AA49:AC49)</f>
        <v>813</v>
      </c>
      <c r="O50" s="44">
        <f>SUM('Step 3'!AB49:AD49)</f>
        <v>670</v>
      </c>
      <c r="P50" s="44">
        <f>SUM('Step 3'!AC49:AE49)</f>
        <v>578</v>
      </c>
      <c r="Q50" s="44"/>
      <c r="R50" s="44"/>
      <c r="S50" s="44"/>
      <c r="T50" s="42">
        <f t="shared" si="0"/>
        <v>4.3259557344064385E-2</v>
      </c>
      <c r="U50" s="42">
        <f t="shared" si="1"/>
        <v>5.4128563743948359E-2</v>
      </c>
      <c r="V50" s="42">
        <f t="shared" si="2"/>
        <v>6.0395045195848679E-2</v>
      </c>
      <c r="W50" s="42">
        <f t="shared" si="3"/>
        <v>5.3858893673401791E-2</v>
      </c>
      <c r="X50" s="42">
        <f t="shared" si="4"/>
        <v>4.3225806451612905E-2</v>
      </c>
      <c r="Y50" s="42">
        <f t="shared" si="5"/>
        <v>3.5562665354088474E-2</v>
      </c>
      <c r="Z50" s="42"/>
      <c r="AA50" s="42"/>
      <c r="AB50" s="42"/>
      <c r="AC50" s="43">
        <f t="shared" si="6"/>
        <v>4.3</v>
      </c>
      <c r="AD50" s="43">
        <f t="shared" si="7"/>
        <v>5.4</v>
      </c>
      <c r="AE50" s="43">
        <f t="shared" si="8"/>
        <v>6</v>
      </c>
      <c r="AF50" s="43">
        <f t="shared" si="9"/>
        <v>5.4</v>
      </c>
      <c r="AG50" s="43">
        <f t="shared" si="9"/>
        <v>4.3</v>
      </c>
      <c r="AH50" s="43">
        <f t="shared" si="9"/>
        <v>3.6</v>
      </c>
    </row>
    <row r="51" spans="1:34" x14ac:dyDescent="0.25">
      <c r="A51" s="53" t="s">
        <v>105</v>
      </c>
      <c r="B51" s="44">
        <f>SUM('Step 1'!X50:Z50)</f>
        <v>44600</v>
      </c>
      <c r="C51" s="44">
        <f>SUM('Step 1'!Y50:AA50)</f>
        <v>44865</v>
      </c>
      <c r="D51" s="44">
        <f>SUM('Step 1'!Z50:AB50)</f>
        <v>45278</v>
      </c>
      <c r="E51" s="44">
        <f>SUM('Step 1'!AA50:AC50)</f>
        <v>45742</v>
      </c>
      <c r="F51" s="44">
        <f>SUM('Step 1'!AB50:AD50)</f>
        <v>46047</v>
      </c>
      <c r="G51" s="44">
        <f>SUM('Step 1'!AC50:AE50)</f>
        <v>46421</v>
      </c>
      <c r="H51" s="44"/>
      <c r="I51" s="44"/>
      <c r="J51" s="44"/>
      <c r="K51" s="44">
        <f>SUM('Step 3'!X50:Z50)</f>
        <v>1283</v>
      </c>
      <c r="L51" s="44">
        <f>SUM('Step 3'!Y50:AA50)</f>
        <v>1410</v>
      </c>
      <c r="M51" s="44">
        <f>SUM('Step 3'!Z50:AB50)</f>
        <v>1556</v>
      </c>
      <c r="N51" s="44">
        <f>SUM('Step 3'!AA50:AC50)</f>
        <v>1486</v>
      </c>
      <c r="O51" s="44">
        <f>SUM('Step 3'!AB50:AD50)</f>
        <v>1428</v>
      </c>
      <c r="P51" s="44">
        <f>SUM('Step 3'!AC50:AE50)</f>
        <v>1530</v>
      </c>
      <c r="Q51" s="44"/>
      <c r="R51" s="44"/>
      <c r="S51" s="44"/>
      <c r="T51" s="42">
        <f t="shared" si="0"/>
        <v>2.8766816143497759E-2</v>
      </c>
      <c r="U51" s="42">
        <f t="shared" si="1"/>
        <v>3.1427616181878969E-2</v>
      </c>
      <c r="V51" s="42">
        <f t="shared" si="2"/>
        <v>3.4365475506868678E-2</v>
      </c>
      <c r="W51" s="42">
        <f t="shared" si="3"/>
        <v>3.2486555026015475E-2</v>
      </c>
      <c r="X51" s="42">
        <f t="shared" si="4"/>
        <v>3.1011792299172586E-2</v>
      </c>
      <c r="Y51" s="42">
        <f t="shared" si="5"/>
        <v>3.2959221042200726E-2</v>
      </c>
      <c r="Z51" s="42"/>
      <c r="AA51" s="42"/>
      <c r="AB51" s="42"/>
      <c r="AC51" s="43">
        <f t="shared" si="6"/>
        <v>2.9</v>
      </c>
      <c r="AD51" s="43">
        <f t="shared" si="7"/>
        <v>3.1</v>
      </c>
      <c r="AE51" s="43">
        <f t="shared" si="8"/>
        <v>3.4</v>
      </c>
      <c r="AF51" s="43">
        <f t="shared" si="9"/>
        <v>3.2</v>
      </c>
      <c r="AG51" s="43">
        <f t="shared" si="9"/>
        <v>3.1</v>
      </c>
      <c r="AH51" s="43">
        <f t="shared" si="9"/>
        <v>3.3</v>
      </c>
    </row>
    <row r="52" spans="1:34" x14ac:dyDescent="0.25">
      <c r="A52" s="53" t="s">
        <v>106</v>
      </c>
      <c r="B52" s="44">
        <f>SUM('Step 1'!X51:Z51)</f>
        <v>6753</v>
      </c>
      <c r="C52" s="44">
        <f>SUM('Step 1'!Y51:AA51)</f>
        <v>6802</v>
      </c>
      <c r="D52" s="44">
        <f>SUM('Step 1'!Z51:AB51)</f>
        <v>6862</v>
      </c>
      <c r="E52" s="44">
        <f>SUM('Step 1'!AA51:AC51)</f>
        <v>6901</v>
      </c>
      <c r="F52" s="44">
        <f>SUM('Step 1'!AB51:AD51)</f>
        <v>6925</v>
      </c>
      <c r="G52" s="44">
        <f>SUM('Step 1'!AC51:AE51)</f>
        <v>6956</v>
      </c>
      <c r="H52" s="44"/>
      <c r="I52" s="44"/>
      <c r="J52" s="44"/>
      <c r="K52" s="44">
        <f>SUM('Step 3'!X51:Z51)</f>
        <v>220</v>
      </c>
      <c r="L52" s="44">
        <f>SUM('Step 3'!Y51:AA51)</f>
        <v>248</v>
      </c>
      <c r="M52" s="44">
        <f>SUM('Step 3'!Z51:AB51)</f>
        <v>270</v>
      </c>
      <c r="N52" s="44">
        <f>SUM('Step 3'!AA51:AC51)</f>
        <v>242</v>
      </c>
      <c r="O52" s="44">
        <f>SUM('Step 3'!AB51:AD51)</f>
        <v>213</v>
      </c>
      <c r="P52" s="44">
        <f>SUM('Step 3'!AC51:AE51)</f>
        <v>200</v>
      </c>
      <c r="Q52" s="44"/>
      <c r="R52" s="44"/>
      <c r="S52" s="44"/>
      <c r="T52" s="42">
        <f t="shared" si="0"/>
        <v>3.2578113431067673E-2</v>
      </c>
      <c r="U52" s="42">
        <f t="shared" si="1"/>
        <v>3.645986474566304E-2</v>
      </c>
      <c r="V52" s="42">
        <f t="shared" si="2"/>
        <v>3.9347129116875545E-2</v>
      </c>
      <c r="W52" s="42">
        <f t="shared" si="3"/>
        <v>3.5067381538907406E-2</v>
      </c>
      <c r="X52" s="42">
        <f t="shared" si="4"/>
        <v>3.0758122743682309E-2</v>
      </c>
      <c r="Y52" s="42">
        <f t="shared" si="5"/>
        <v>2.8752156411730879E-2</v>
      </c>
      <c r="Z52" s="42"/>
      <c r="AA52" s="42"/>
      <c r="AB52" s="42"/>
      <c r="AC52" s="43">
        <f t="shared" si="6"/>
        <v>3.3</v>
      </c>
      <c r="AD52" s="43">
        <f t="shared" si="7"/>
        <v>3.6</v>
      </c>
      <c r="AE52" s="43">
        <f t="shared" si="8"/>
        <v>3.9</v>
      </c>
      <c r="AF52" s="43">
        <f t="shared" si="9"/>
        <v>3.5</v>
      </c>
      <c r="AG52" s="43">
        <f t="shared" si="9"/>
        <v>3.1</v>
      </c>
      <c r="AH52" s="43">
        <f t="shared" si="9"/>
        <v>2.9</v>
      </c>
    </row>
    <row r="53" spans="1:34" x14ac:dyDescent="0.25">
      <c r="A53" s="53" t="s">
        <v>107</v>
      </c>
      <c r="B53" s="44">
        <f>SUM('Step 1'!X52:Z52)</f>
        <v>875675</v>
      </c>
      <c r="C53" s="44">
        <f>SUM('Step 1'!Y52:AA52)</f>
        <v>882569</v>
      </c>
      <c r="D53" s="44">
        <f>SUM('Step 1'!Z52:AB52)</f>
        <v>892271</v>
      </c>
      <c r="E53" s="44">
        <f>SUM('Step 1'!AA52:AC52)</f>
        <v>897587</v>
      </c>
      <c r="F53" s="44">
        <f>SUM('Step 1'!AB52:AD52)</f>
        <v>901629</v>
      </c>
      <c r="G53" s="44">
        <f>SUM('Step 1'!AC52:AE52)</f>
        <v>907876</v>
      </c>
      <c r="H53" s="44"/>
      <c r="I53" s="44"/>
      <c r="J53" s="44"/>
      <c r="K53" s="44">
        <f>SUM('Step 3'!X52:Z52)</f>
        <v>38951</v>
      </c>
      <c r="L53" s="44">
        <f>SUM('Step 3'!Y52:AA52)</f>
        <v>44717</v>
      </c>
      <c r="M53" s="44">
        <f>SUM('Step 3'!Z52:AB52)</f>
        <v>48913</v>
      </c>
      <c r="N53" s="44">
        <f>SUM('Step 3'!AA52:AC52)</f>
        <v>44965</v>
      </c>
      <c r="O53" s="44">
        <f>SUM('Step 3'!AB52:AD52)</f>
        <v>40785</v>
      </c>
      <c r="P53" s="44">
        <f>SUM('Step 3'!AC52:AE52)</f>
        <v>39510</v>
      </c>
      <c r="Q53" s="44"/>
      <c r="R53" s="44"/>
      <c r="S53" s="44"/>
      <c r="T53" s="42">
        <f t="shared" si="0"/>
        <v>4.4481114568761242E-2</v>
      </c>
      <c r="U53" s="42">
        <f t="shared" si="1"/>
        <v>5.066686004153783E-2</v>
      </c>
      <c r="V53" s="42">
        <f t="shared" si="2"/>
        <v>5.481854727991832E-2</v>
      </c>
      <c r="W53" s="42">
        <f t="shared" si="3"/>
        <v>5.0095422505005087E-2</v>
      </c>
      <c r="X53" s="42">
        <f t="shared" si="4"/>
        <v>4.5234791693701065E-2</v>
      </c>
      <c r="Y53" s="42">
        <f t="shared" si="5"/>
        <v>4.3519159004093068E-2</v>
      </c>
      <c r="Z53" s="42"/>
      <c r="AA53" s="42"/>
      <c r="AB53" s="42"/>
      <c r="AC53" s="43">
        <f t="shared" si="6"/>
        <v>4.4000000000000004</v>
      </c>
      <c r="AD53" s="43">
        <f t="shared" si="7"/>
        <v>5.0999999999999996</v>
      </c>
      <c r="AE53" s="43">
        <f t="shared" si="8"/>
        <v>5.5</v>
      </c>
      <c r="AF53" s="43">
        <f t="shared" si="9"/>
        <v>5</v>
      </c>
      <c r="AG53" s="43">
        <f t="shared" si="9"/>
        <v>4.5</v>
      </c>
      <c r="AH53" s="43">
        <f t="shared" si="9"/>
        <v>4.4000000000000004</v>
      </c>
    </row>
    <row r="54" spans="1:34" x14ac:dyDescent="0.25">
      <c r="A54" s="53" t="s">
        <v>108</v>
      </c>
      <c r="B54" s="44">
        <f>SUM('Step 1'!X53:Z53)</f>
        <v>142419</v>
      </c>
      <c r="C54" s="44">
        <f>SUM('Step 1'!Y53:AA53)</f>
        <v>143410</v>
      </c>
      <c r="D54" s="44">
        <f>SUM('Step 1'!Z53:AB53)</f>
        <v>144732</v>
      </c>
      <c r="E54" s="44">
        <f>SUM('Step 1'!AA53:AC53)</f>
        <v>146106</v>
      </c>
      <c r="F54" s="44">
        <f>SUM('Step 1'!AB53:AD53)</f>
        <v>147024</v>
      </c>
      <c r="G54" s="44">
        <f>SUM('Step 1'!AC53:AE53)</f>
        <v>148172</v>
      </c>
      <c r="H54" s="44"/>
      <c r="I54" s="44"/>
      <c r="J54" s="44"/>
      <c r="K54" s="44">
        <f>SUM('Step 3'!X53:Z53)</f>
        <v>6209</v>
      </c>
      <c r="L54" s="44">
        <f>SUM('Step 3'!Y53:AA53)</f>
        <v>6765</v>
      </c>
      <c r="M54" s="44">
        <f>SUM('Step 3'!Z53:AB53)</f>
        <v>7248</v>
      </c>
      <c r="N54" s="44">
        <f>SUM('Step 3'!AA53:AC53)</f>
        <v>6943</v>
      </c>
      <c r="O54" s="44">
        <f>SUM('Step 3'!AB53:AD53)</f>
        <v>6721</v>
      </c>
      <c r="P54" s="44">
        <f>SUM('Step 3'!AC53:AE53)</f>
        <v>7014</v>
      </c>
      <c r="Q54" s="44"/>
      <c r="R54" s="44"/>
      <c r="S54" s="44"/>
      <c r="T54" s="42">
        <f t="shared" si="0"/>
        <v>4.3596711112983522E-2</v>
      </c>
      <c r="U54" s="42">
        <f t="shared" si="1"/>
        <v>4.7172442646956282E-2</v>
      </c>
      <c r="V54" s="42">
        <f t="shared" si="2"/>
        <v>5.0078766271453447E-2</v>
      </c>
      <c r="W54" s="42">
        <f t="shared" si="3"/>
        <v>4.7520293485551583E-2</v>
      </c>
      <c r="X54" s="42">
        <f t="shared" si="4"/>
        <v>4.5713624986396778E-2</v>
      </c>
      <c r="Y54" s="42">
        <f t="shared" si="5"/>
        <v>4.7336878762519234E-2</v>
      </c>
      <c r="Z54" s="42"/>
      <c r="AA54" s="42"/>
      <c r="AB54" s="42"/>
      <c r="AC54" s="43">
        <f t="shared" si="6"/>
        <v>4.4000000000000004</v>
      </c>
      <c r="AD54" s="43">
        <f t="shared" si="7"/>
        <v>4.7</v>
      </c>
      <c r="AE54" s="43">
        <f t="shared" si="8"/>
        <v>5</v>
      </c>
      <c r="AF54" s="43">
        <f t="shared" si="9"/>
        <v>4.8</v>
      </c>
      <c r="AG54" s="43">
        <f t="shared" si="9"/>
        <v>4.5999999999999996</v>
      </c>
      <c r="AH54" s="43">
        <f t="shared" si="9"/>
        <v>4.7</v>
      </c>
    </row>
    <row r="55" spans="1:34" x14ac:dyDescent="0.25">
      <c r="A55" s="53" t="s">
        <v>109</v>
      </c>
      <c r="B55" s="44">
        <f>SUM('Step 1'!X54:Z54)</f>
        <v>320568</v>
      </c>
      <c r="C55" s="44">
        <f>SUM('Step 1'!Y54:AA54)</f>
        <v>322679</v>
      </c>
      <c r="D55" s="44">
        <f>SUM('Step 1'!Z54:AB54)</f>
        <v>325579</v>
      </c>
      <c r="E55" s="44">
        <f>SUM('Step 1'!AA54:AC54)</f>
        <v>328744</v>
      </c>
      <c r="F55" s="44">
        <f>SUM('Step 1'!AB54:AD54)</f>
        <v>330766</v>
      </c>
      <c r="G55" s="44">
        <f>SUM('Step 1'!AC54:AE54)</f>
        <v>333104</v>
      </c>
      <c r="H55" s="44"/>
      <c r="I55" s="44"/>
      <c r="J55" s="44"/>
      <c r="K55" s="44">
        <f>SUM('Step 3'!X54:Z54)</f>
        <v>11657</v>
      </c>
      <c r="L55" s="44">
        <f>SUM('Step 3'!Y54:AA54)</f>
        <v>12782</v>
      </c>
      <c r="M55" s="44">
        <f>SUM('Step 3'!Z54:AB54)</f>
        <v>13779</v>
      </c>
      <c r="N55" s="44">
        <f>SUM('Step 3'!AA54:AC54)</f>
        <v>13136</v>
      </c>
      <c r="O55" s="44">
        <f>SUM('Step 3'!AB54:AD54)</f>
        <v>12571</v>
      </c>
      <c r="P55" s="44">
        <f>SUM('Step 3'!AC54:AE54)</f>
        <v>12970</v>
      </c>
      <c r="Q55" s="44"/>
      <c r="R55" s="44"/>
      <c r="S55" s="44"/>
      <c r="T55" s="42">
        <f t="shared" si="0"/>
        <v>3.6363579646128123E-2</v>
      </c>
      <c r="U55" s="42">
        <f t="shared" si="1"/>
        <v>3.9612122263921731E-2</v>
      </c>
      <c r="V55" s="42">
        <f t="shared" si="2"/>
        <v>4.2321525651224434E-2</v>
      </c>
      <c r="W55" s="42">
        <f t="shared" si="3"/>
        <v>3.9958143722775168E-2</v>
      </c>
      <c r="X55" s="42">
        <f t="shared" si="4"/>
        <v>3.8005720055870315E-2</v>
      </c>
      <c r="Y55" s="42">
        <f t="shared" si="5"/>
        <v>3.8936788510495222E-2</v>
      </c>
      <c r="Z55" s="42"/>
      <c r="AA55" s="42"/>
      <c r="AB55" s="42"/>
      <c r="AC55" s="43">
        <f t="shared" si="6"/>
        <v>3.6</v>
      </c>
      <c r="AD55" s="43">
        <f t="shared" si="7"/>
        <v>4</v>
      </c>
      <c r="AE55" s="43">
        <f t="shared" si="8"/>
        <v>4.2</v>
      </c>
      <c r="AF55" s="43">
        <f t="shared" si="9"/>
        <v>4</v>
      </c>
      <c r="AG55" s="43">
        <f t="shared" si="9"/>
        <v>3.8</v>
      </c>
      <c r="AH55" s="43">
        <f t="shared" si="9"/>
        <v>3.9</v>
      </c>
    </row>
    <row r="56" spans="1:34" x14ac:dyDescent="0.25">
      <c r="A56" s="53" t="s">
        <v>110</v>
      </c>
      <c r="B56" s="44">
        <f>SUM('Step 1'!X55:Z55)</f>
        <v>5626</v>
      </c>
      <c r="C56" s="44">
        <f>SUM('Step 1'!Y55:AA55)</f>
        <v>5674</v>
      </c>
      <c r="D56" s="44">
        <f>SUM('Step 1'!Z55:AB55)</f>
        <v>5721</v>
      </c>
      <c r="E56" s="44">
        <f>SUM('Step 1'!AA55:AC55)</f>
        <v>5752</v>
      </c>
      <c r="F56" s="44">
        <f>SUM('Step 1'!AB55:AD55)</f>
        <v>5766</v>
      </c>
      <c r="G56" s="44">
        <f>SUM('Step 1'!AC55:AE55)</f>
        <v>5795</v>
      </c>
      <c r="H56" s="44"/>
      <c r="I56" s="44"/>
      <c r="J56" s="44"/>
      <c r="K56" s="44">
        <f>SUM('Step 3'!X55:Z55)</f>
        <v>219</v>
      </c>
      <c r="L56" s="44">
        <f>SUM('Step 3'!Y55:AA55)</f>
        <v>249</v>
      </c>
      <c r="M56" s="44">
        <f>SUM('Step 3'!Z55:AB55)</f>
        <v>264</v>
      </c>
      <c r="N56" s="44">
        <f>SUM('Step 3'!AA55:AC55)</f>
        <v>240</v>
      </c>
      <c r="O56" s="44">
        <f>SUM('Step 3'!AB55:AD55)</f>
        <v>210</v>
      </c>
      <c r="P56" s="44">
        <f>SUM('Step 3'!AC55:AE55)</f>
        <v>202</v>
      </c>
      <c r="Q56" s="44"/>
      <c r="R56" s="44"/>
      <c r="S56" s="44"/>
      <c r="T56" s="42">
        <f t="shared" si="0"/>
        <v>3.8926413082118735E-2</v>
      </c>
      <c r="U56" s="42">
        <f t="shared" si="1"/>
        <v>4.3884384913641168E-2</v>
      </c>
      <c r="V56" s="42">
        <f t="shared" si="2"/>
        <v>4.6145778710015732E-2</v>
      </c>
      <c r="W56" s="42">
        <f t="shared" si="3"/>
        <v>4.1724617524339362E-2</v>
      </c>
      <c r="X56" s="42">
        <f t="shared" si="4"/>
        <v>3.6420395421436005E-2</v>
      </c>
      <c r="Y56" s="42">
        <f t="shared" si="5"/>
        <v>3.4857635893011218E-2</v>
      </c>
      <c r="Z56" s="42"/>
      <c r="AA56" s="42"/>
      <c r="AB56" s="42"/>
      <c r="AC56" s="43">
        <f t="shared" si="6"/>
        <v>3.9</v>
      </c>
      <c r="AD56" s="43">
        <f t="shared" si="7"/>
        <v>4.4000000000000004</v>
      </c>
      <c r="AE56" s="43">
        <f t="shared" si="8"/>
        <v>4.5999999999999996</v>
      </c>
      <c r="AF56" s="43">
        <f t="shared" si="9"/>
        <v>4.2</v>
      </c>
      <c r="AG56" s="43">
        <f t="shared" si="9"/>
        <v>3.6</v>
      </c>
      <c r="AH56" s="43">
        <f t="shared" si="9"/>
        <v>3.5</v>
      </c>
    </row>
    <row r="57" spans="1:34" x14ac:dyDescent="0.25">
      <c r="A57" s="53" t="s">
        <v>111</v>
      </c>
      <c r="B57" s="44">
        <f>SUM('Step 1'!X56:Z56)</f>
        <v>98662</v>
      </c>
      <c r="C57" s="44">
        <f>SUM('Step 1'!Y56:AA56)</f>
        <v>99011</v>
      </c>
      <c r="D57" s="44">
        <f>SUM('Step 1'!Z56:AB56)</f>
        <v>99760</v>
      </c>
      <c r="E57" s="44">
        <f>SUM('Step 1'!AA56:AC56)</f>
        <v>100884</v>
      </c>
      <c r="F57" s="44">
        <f>SUM('Step 1'!AB56:AD56)</f>
        <v>101881</v>
      </c>
      <c r="G57" s="44">
        <f>SUM('Step 1'!AC56:AE56)</f>
        <v>103176</v>
      </c>
      <c r="H57" s="44"/>
      <c r="I57" s="44"/>
      <c r="J57" s="44"/>
      <c r="K57" s="44">
        <f>SUM('Step 3'!X56:Z56)</f>
        <v>1925</v>
      </c>
      <c r="L57" s="44">
        <f>SUM('Step 3'!Y56:AA56)</f>
        <v>2001</v>
      </c>
      <c r="M57" s="44">
        <f>SUM('Step 3'!Z56:AB56)</f>
        <v>2130</v>
      </c>
      <c r="N57" s="44">
        <f>SUM('Step 3'!AA56:AC56)</f>
        <v>2119</v>
      </c>
      <c r="O57" s="44">
        <f>SUM('Step 3'!AB56:AD56)</f>
        <v>2193</v>
      </c>
      <c r="P57" s="44">
        <f>SUM('Step 3'!AC56:AE56)</f>
        <v>2467</v>
      </c>
      <c r="Q57" s="44"/>
      <c r="R57" s="44"/>
      <c r="S57" s="44"/>
      <c r="T57" s="42">
        <f t="shared" si="0"/>
        <v>1.9511057955443837E-2</v>
      </c>
      <c r="U57" s="42">
        <f t="shared" si="1"/>
        <v>2.0209875670380059E-2</v>
      </c>
      <c r="V57" s="42">
        <f t="shared" si="2"/>
        <v>2.1351242983159584E-2</v>
      </c>
      <c r="W57" s="42">
        <f t="shared" si="3"/>
        <v>2.1004321795329288E-2</v>
      </c>
      <c r="X57" s="42">
        <f t="shared" si="4"/>
        <v>2.1525112631403304E-2</v>
      </c>
      <c r="Y57" s="42">
        <f t="shared" si="5"/>
        <v>2.3910599364193222E-2</v>
      </c>
      <c r="Z57" s="42"/>
      <c r="AA57" s="42"/>
      <c r="AB57" s="42"/>
      <c r="AC57" s="43">
        <f t="shared" si="6"/>
        <v>2</v>
      </c>
      <c r="AD57" s="43">
        <f t="shared" si="7"/>
        <v>2</v>
      </c>
      <c r="AE57" s="43">
        <f t="shared" si="8"/>
        <v>2.1</v>
      </c>
      <c r="AF57" s="43">
        <f t="shared" si="9"/>
        <v>2.1</v>
      </c>
      <c r="AG57" s="43">
        <f t="shared" si="9"/>
        <v>2.2000000000000002</v>
      </c>
      <c r="AH57" s="43">
        <f t="shared" si="9"/>
        <v>2.4</v>
      </c>
    </row>
    <row r="58" spans="1:34" x14ac:dyDescent="0.25">
      <c r="A58" s="53" t="s">
        <v>112</v>
      </c>
      <c r="B58" s="44">
        <f>SUM('Step 1'!X57:Z57)</f>
        <v>2792</v>
      </c>
      <c r="C58" s="44">
        <f>SUM('Step 1'!Y57:AA57)</f>
        <v>2792</v>
      </c>
      <c r="D58" s="44">
        <f>SUM('Step 1'!Z57:AB57)</f>
        <v>2808</v>
      </c>
      <c r="E58" s="44">
        <f>SUM('Step 1'!AA57:AC57)</f>
        <v>2847</v>
      </c>
      <c r="F58" s="44">
        <f>SUM('Step 1'!AB57:AD57)</f>
        <v>2887</v>
      </c>
      <c r="G58" s="44">
        <f>SUM('Step 1'!AC57:AE57)</f>
        <v>2968</v>
      </c>
      <c r="H58" s="44"/>
      <c r="I58" s="44"/>
      <c r="J58" s="44"/>
      <c r="K58" s="44">
        <f>SUM('Step 3'!X57:Z57)</f>
        <v>68</v>
      </c>
      <c r="L58" s="44">
        <f>SUM('Step 3'!Y57:AA57)</f>
        <v>71</v>
      </c>
      <c r="M58" s="44">
        <f>SUM('Step 3'!Z57:AB57)</f>
        <v>79</v>
      </c>
      <c r="N58" s="44">
        <f>SUM('Step 3'!AA57:AC57)</f>
        <v>79</v>
      </c>
      <c r="O58" s="44">
        <f>SUM('Step 3'!AB57:AD57)</f>
        <v>68</v>
      </c>
      <c r="P58" s="44">
        <f>SUM('Step 3'!AC57:AE57)</f>
        <v>80</v>
      </c>
      <c r="Q58" s="44"/>
      <c r="R58" s="44"/>
      <c r="S58" s="44"/>
      <c r="T58" s="42">
        <f t="shared" si="0"/>
        <v>2.4355300859598854E-2</v>
      </c>
      <c r="U58" s="42">
        <f t="shared" si="1"/>
        <v>2.5429799426934099E-2</v>
      </c>
      <c r="V58" s="42">
        <f t="shared" si="2"/>
        <v>2.8133903133903133E-2</v>
      </c>
      <c r="W58" s="42">
        <f t="shared" si="3"/>
        <v>2.7748507200561996E-2</v>
      </c>
      <c r="X58" s="42">
        <f t="shared" si="4"/>
        <v>2.3553862140630412E-2</v>
      </c>
      <c r="Y58" s="42">
        <f t="shared" si="5"/>
        <v>2.6954177897574125E-2</v>
      </c>
      <c r="Z58" s="42"/>
      <c r="AA58" s="42"/>
      <c r="AB58" s="42"/>
      <c r="AC58" s="43">
        <f t="shared" si="6"/>
        <v>2.4</v>
      </c>
      <c r="AD58" s="43">
        <f t="shared" si="7"/>
        <v>2.5</v>
      </c>
      <c r="AE58" s="43">
        <f t="shared" si="8"/>
        <v>2.8</v>
      </c>
      <c r="AF58" s="43">
        <f t="shared" si="9"/>
        <v>2.8</v>
      </c>
      <c r="AG58" s="43">
        <f t="shared" si="9"/>
        <v>2.4</v>
      </c>
      <c r="AH58" s="43">
        <f t="shared" si="9"/>
        <v>2.7</v>
      </c>
    </row>
    <row r="59" spans="1:34" x14ac:dyDescent="0.25">
      <c r="A59" s="53" t="s">
        <v>113</v>
      </c>
      <c r="B59" s="44">
        <f>SUM('Step 1'!X58:Z58)</f>
        <v>10459</v>
      </c>
      <c r="C59" s="44">
        <f>SUM('Step 1'!Y58:AA58)</f>
        <v>10502</v>
      </c>
      <c r="D59" s="44">
        <f>SUM('Step 1'!Z58:AB58)</f>
        <v>10574</v>
      </c>
      <c r="E59" s="44">
        <f>SUM('Step 1'!AA58:AC58)</f>
        <v>10710</v>
      </c>
      <c r="F59" s="44">
        <f>SUM('Step 1'!AB58:AD58)</f>
        <v>10857</v>
      </c>
      <c r="G59" s="44">
        <f>SUM('Step 1'!AC58:AE58)</f>
        <v>11097</v>
      </c>
      <c r="H59" s="44"/>
      <c r="I59" s="44"/>
      <c r="J59" s="44"/>
      <c r="K59" s="44">
        <f>SUM('Step 3'!X58:Z58)</f>
        <v>333</v>
      </c>
      <c r="L59" s="44">
        <f>SUM('Step 3'!Y58:AA58)</f>
        <v>387</v>
      </c>
      <c r="M59" s="44">
        <f>SUM('Step 3'!Z58:AB58)</f>
        <v>429</v>
      </c>
      <c r="N59" s="44">
        <f>SUM('Step 3'!AA58:AC58)</f>
        <v>419</v>
      </c>
      <c r="O59" s="44">
        <f>SUM('Step 3'!AB58:AD58)</f>
        <v>376</v>
      </c>
      <c r="P59" s="44">
        <f>SUM('Step 3'!AC58:AE58)</f>
        <v>360</v>
      </c>
      <c r="Q59" s="44"/>
      <c r="R59" s="44"/>
      <c r="S59" s="44"/>
      <c r="T59" s="42">
        <f t="shared" si="0"/>
        <v>3.1838607897504541E-2</v>
      </c>
      <c r="U59" s="42">
        <f t="shared" si="1"/>
        <v>3.6850123785945536E-2</v>
      </c>
      <c r="V59" s="42">
        <f t="shared" si="2"/>
        <v>4.0571212407792698E-2</v>
      </c>
      <c r="W59" s="42">
        <f t="shared" si="3"/>
        <v>3.9122315592903828E-2</v>
      </c>
      <c r="X59" s="42">
        <f t="shared" si="4"/>
        <v>3.4632034632034632E-2</v>
      </c>
      <c r="Y59" s="42">
        <f t="shared" si="5"/>
        <v>3.2441200324412001E-2</v>
      </c>
      <c r="Z59" s="42"/>
      <c r="AA59" s="42"/>
      <c r="AB59" s="42"/>
      <c r="AC59" s="43">
        <f t="shared" si="6"/>
        <v>3.2</v>
      </c>
      <c r="AD59" s="43">
        <f t="shared" si="7"/>
        <v>3.7</v>
      </c>
      <c r="AE59" s="43">
        <f t="shared" si="8"/>
        <v>4.0999999999999996</v>
      </c>
      <c r="AF59" s="43">
        <f t="shared" si="9"/>
        <v>3.9</v>
      </c>
      <c r="AG59" s="43">
        <f t="shared" si="9"/>
        <v>3.5</v>
      </c>
      <c r="AH59" s="43">
        <f t="shared" si="9"/>
        <v>3.2</v>
      </c>
    </row>
    <row r="60" spans="1:34" x14ac:dyDescent="0.25">
      <c r="A60" s="53" t="s">
        <v>114</v>
      </c>
      <c r="B60" s="44">
        <f>SUM('Step 1'!X59:Z59)</f>
        <v>44281</v>
      </c>
      <c r="C60" s="44">
        <f>SUM('Step 1'!Y59:AA59)</f>
        <v>44464</v>
      </c>
      <c r="D60" s="44">
        <f>SUM('Step 1'!Z59:AB59)</f>
        <v>44816</v>
      </c>
      <c r="E60" s="44">
        <f>SUM('Step 1'!AA59:AC59)</f>
        <v>45298</v>
      </c>
      <c r="F60" s="44">
        <f>SUM('Step 1'!AB59:AD59)</f>
        <v>45698</v>
      </c>
      <c r="G60" s="44">
        <f>SUM('Step 1'!AC59:AE59)</f>
        <v>46209</v>
      </c>
      <c r="H60" s="44"/>
      <c r="I60" s="44"/>
      <c r="J60" s="44"/>
      <c r="K60" s="44">
        <f>SUM('Step 3'!X59:Z59)</f>
        <v>1155</v>
      </c>
      <c r="L60" s="44">
        <f>SUM('Step 3'!Y59:AA59)</f>
        <v>1216</v>
      </c>
      <c r="M60" s="44">
        <f>SUM('Step 3'!Z59:AB59)</f>
        <v>1292</v>
      </c>
      <c r="N60" s="44">
        <f>SUM('Step 3'!AA59:AC59)</f>
        <v>1268</v>
      </c>
      <c r="O60" s="44">
        <f>SUM('Step 3'!AB59:AD59)</f>
        <v>1257</v>
      </c>
      <c r="P60" s="44">
        <f>SUM('Step 3'!AC59:AE59)</f>
        <v>1313</v>
      </c>
      <c r="Q60" s="44"/>
      <c r="R60" s="44"/>
      <c r="S60" s="44"/>
      <c r="T60" s="42">
        <f t="shared" si="0"/>
        <v>2.6083421783609222E-2</v>
      </c>
      <c r="U60" s="42">
        <f t="shared" si="1"/>
        <v>2.7347966894566391E-2</v>
      </c>
      <c r="V60" s="42">
        <f t="shared" si="2"/>
        <v>2.8828989646554802E-2</v>
      </c>
      <c r="W60" s="42">
        <f t="shared" si="3"/>
        <v>2.7992405845732704E-2</v>
      </c>
      <c r="X60" s="42">
        <f t="shared" si="4"/>
        <v>2.7506674252702524E-2</v>
      </c>
      <c r="Y60" s="42">
        <f t="shared" si="5"/>
        <v>2.8414378151442359E-2</v>
      </c>
      <c r="Z60" s="42"/>
      <c r="AA60" s="42"/>
      <c r="AB60" s="42"/>
      <c r="AC60" s="43">
        <f t="shared" si="6"/>
        <v>2.6</v>
      </c>
      <c r="AD60" s="43">
        <f t="shared" si="7"/>
        <v>2.7</v>
      </c>
      <c r="AE60" s="43">
        <f t="shared" si="8"/>
        <v>2.9</v>
      </c>
      <c r="AF60" s="43">
        <f t="shared" si="9"/>
        <v>2.8</v>
      </c>
      <c r="AG60" s="43">
        <f t="shared" si="9"/>
        <v>2.8</v>
      </c>
      <c r="AH60" s="43">
        <f t="shared" si="9"/>
        <v>2.8</v>
      </c>
    </row>
    <row r="61" spans="1:34" x14ac:dyDescent="0.25">
      <c r="A61" s="53" t="s">
        <v>115</v>
      </c>
      <c r="B61" s="44">
        <f>SUM('Step 1'!X60:Z60)</f>
        <v>197111</v>
      </c>
      <c r="C61" s="44">
        <f>SUM('Step 1'!Y60:AA60)</f>
        <v>197831</v>
      </c>
      <c r="D61" s="44">
        <f>SUM('Step 1'!Z60:AB60)</f>
        <v>199249</v>
      </c>
      <c r="E61" s="44">
        <f>SUM('Step 1'!AA60:AC60)</f>
        <v>201439</v>
      </c>
      <c r="F61" s="44">
        <f>SUM('Step 1'!AB60:AD60)</f>
        <v>203320</v>
      </c>
      <c r="G61" s="44">
        <f>SUM('Step 1'!AC60:AE60)</f>
        <v>205916</v>
      </c>
      <c r="H61" s="44"/>
      <c r="I61" s="44"/>
      <c r="J61" s="44"/>
      <c r="K61" s="44">
        <f>SUM('Step 3'!X60:Z60)</f>
        <v>4019</v>
      </c>
      <c r="L61" s="44">
        <f>SUM('Step 3'!Y60:AA60)</f>
        <v>4194</v>
      </c>
      <c r="M61" s="44">
        <f>SUM('Step 3'!Z60:AB60)</f>
        <v>4375</v>
      </c>
      <c r="N61" s="44">
        <f>SUM('Step 3'!AA60:AC60)</f>
        <v>4299</v>
      </c>
      <c r="O61" s="44">
        <f>SUM('Step 3'!AB60:AD60)</f>
        <v>4339</v>
      </c>
      <c r="P61" s="44">
        <f>SUM('Step 3'!AC60:AE60)</f>
        <v>4897</v>
      </c>
      <c r="Q61" s="44"/>
      <c r="R61" s="44"/>
      <c r="S61" s="44"/>
      <c r="T61" s="42">
        <f t="shared" si="0"/>
        <v>2.0389526713374698E-2</v>
      </c>
      <c r="U61" s="42">
        <f t="shared" si="1"/>
        <v>2.1199913057104298E-2</v>
      </c>
      <c r="V61" s="42">
        <f t="shared" si="2"/>
        <v>2.1957450225597117E-2</v>
      </c>
      <c r="W61" s="42">
        <f t="shared" si="3"/>
        <v>2.1341448279628077E-2</v>
      </c>
      <c r="X61" s="42">
        <f t="shared" si="4"/>
        <v>2.134074365532166E-2</v>
      </c>
      <c r="Y61" s="42">
        <f t="shared" si="5"/>
        <v>2.3781541987995106E-2</v>
      </c>
      <c r="Z61" s="42"/>
      <c r="AA61" s="42"/>
      <c r="AB61" s="42"/>
      <c r="AC61" s="43">
        <f t="shared" si="6"/>
        <v>2</v>
      </c>
      <c r="AD61" s="43">
        <f t="shared" si="7"/>
        <v>2.1</v>
      </c>
      <c r="AE61" s="43">
        <f t="shared" si="8"/>
        <v>2.2000000000000002</v>
      </c>
      <c r="AF61" s="43">
        <f t="shared" si="9"/>
        <v>2.1</v>
      </c>
      <c r="AG61" s="43">
        <f t="shared" si="9"/>
        <v>2.1</v>
      </c>
      <c r="AH61" s="43">
        <f t="shared" si="9"/>
        <v>2.4</v>
      </c>
    </row>
    <row r="62" spans="1:34" x14ac:dyDescent="0.25">
      <c r="A62" s="53" t="s">
        <v>116</v>
      </c>
      <c r="B62" s="44">
        <f>SUM('Step 1'!X61:Z61)</f>
        <v>36545</v>
      </c>
      <c r="C62" s="44">
        <f>SUM('Step 1'!Y61:AA61)</f>
        <v>36687</v>
      </c>
      <c r="D62" s="44">
        <f>SUM('Step 1'!Z61:AB61)</f>
        <v>36964</v>
      </c>
      <c r="E62" s="44">
        <f>SUM('Step 1'!AA61:AC61)</f>
        <v>37358</v>
      </c>
      <c r="F62" s="44">
        <f>SUM('Step 1'!AB61:AD61)</f>
        <v>37674</v>
      </c>
      <c r="G62" s="44">
        <f>SUM('Step 1'!AC61:AE61)</f>
        <v>38116</v>
      </c>
      <c r="H62" s="44"/>
      <c r="I62" s="44"/>
      <c r="J62" s="44"/>
      <c r="K62" s="44">
        <f>SUM('Step 3'!X61:Z61)</f>
        <v>1096</v>
      </c>
      <c r="L62" s="44">
        <f>SUM('Step 3'!Y61:AA61)</f>
        <v>1137</v>
      </c>
      <c r="M62" s="44">
        <f>SUM('Step 3'!Z61:AB61)</f>
        <v>1187</v>
      </c>
      <c r="N62" s="44">
        <f>SUM('Step 3'!AA61:AC61)</f>
        <v>1165</v>
      </c>
      <c r="O62" s="44">
        <f>SUM('Step 3'!AB61:AD61)</f>
        <v>1143</v>
      </c>
      <c r="P62" s="44">
        <f>SUM('Step 3'!AC61:AE61)</f>
        <v>1210</v>
      </c>
      <c r="Q62" s="44"/>
      <c r="R62" s="44"/>
      <c r="S62" s="44"/>
      <c r="T62" s="42">
        <f t="shared" si="0"/>
        <v>2.9990422766452317E-2</v>
      </c>
      <c r="U62" s="42">
        <f t="shared" si="1"/>
        <v>3.0991904489328644E-2</v>
      </c>
      <c r="V62" s="42">
        <f t="shared" si="2"/>
        <v>3.2112325505897633E-2</v>
      </c>
      <c r="W62" s="42">
        <f t="shared" si="3"/>
        <v>3.1184752931099097E-2</v>
      </c>
      <c r="X62" s="42">
        <f t="shared" si="4"/>
        <v>3.0339225991399904E-2</v>
      </c>
      <c r="Y62" s="42">
        <f t="shared" si="5"/>
        <v>3.1745198866617697E-2</v>
      </c>
      <c r="Z62" s="42"/>
      <c r="AA62" s="42"/>
      <c r="AB62" s="42"/>
      <c r="AC62" s="43">
        <f t="shared" si="6"/>
        <v>3</v>
      </c>
      <c r="AD62" s="43">
        <f t="shared" si="7"/>
        <v>3.1</v>
      </c>
      <c r="AE62" s="43">
        <f t="shared" si="8"/>
        <v>3.2</v>
      </c>
      <c r="AF62" s="43">
        <f t="shared" si="9"/>
        <v>3.1</v>
      </c>
      <c r="AG62" s="43">
        <f t="shared" si="9"/>
        <v>3</v>
      </c>
      <c r="AH62" s="43">
        <f t="shared" si="9"/>
        <v>3.2</v>
      </c>
    </row>
    <row r="63" spans="1:34" x14ac:dyDescent="0.25">
      <c r="A63" s="53" t="s">
        <v>117</v>
      </c>
      <c r="B63" s="44">
        <f>SUM('Step 1'!X62:Z62)</f>
        <v>7657</v>
      </c>
      <c r="C63" s="44">
        <f>SUM('Step 1'!Y62:AA62)</f>
        <v>7689</v>
      </c>
      <c r="D63" s="44">
        <f>SUM('Step 1'!Z62:AB62)</f>
        <v>7760</v>
      </c>
      <c r="E63" s="44">
        <f>SUM('Step 1'!AA62:AC62)</f>
        <v>7847</v>
      </c>
      <c r="F63" s="44">
        <f>SUM('Step 1'!AB62:AD62)</f>
        <v>7923</v>
      </c>
      <c r="G63" s="44">
        <f>SUM('Step 1'!AC62:AE62)</f>
        <v>8025</v>
      </c>
      <c r="H63" s="44"/>
      <c r="I63" s="44"/>
      <c r="J63" s="44"/>
      <c r="K63" s="44">
        <f>SUM('Step 3'!X62:Z62)</f>
        <v>175</v>
      </c>
      <c r="L63" s="44">
        <f>SUM('Step 3'!Y62:AA62)</f>
        <v>186</v>
      </c>
      <c r="M63" s="44">
        <f>SUM('Step 3'!Z62:AB62)</f>
        <v>209</v>
      </c>
      <c r="N63" s="44">
        <f>SUM('Step 3'!AA62:AC62)</f>
        <v>208</v>
      </c>
      <c r="O63" s="44">
        <f>SUM('Step 3'!AB62:AD62)</f>
        <v>213</v>
      </c>
      <c r="P63" s="44">
        <f>SUM('Step 3'!AC62:AE62)</f>
        <v>236</v>
      </c>
      <c r="Q63" s="44"/>
      <c r="R63" s="44"/>
      <c r="S63" s="44"/>
      <c r="T63" s="42">
        <f t="shared" si="0"/>
        <v>2.2854904009403161E-2</v>
      </c>
      <c r="U63" s="42">
        <f t="shared" si="1"/>
        <v>2.4190401872805307E-2</v>
      </c>
      <c r="V63" s="42">
        <f t="shared" si="2"/>
        <v>2.6932989690721651E-2</v>
      </c>
      <c r="W63" s="42">
        <f t="shared" si="3"/>
        <v>2.6506945329425258E-2</v>
      </c>
      <c r="X63" s="42">
        <f t="shared" si="4"/>
        <v>2.6883756152972359E-2</v>
      </c>
      <c r="Y63" s="42">
        <f t="shared" si="5"/>
        <v>2.9408099688473521E-2</v>
      </c>
      <c r="Z63" s="42"/>
      <c r="AA63" s="42"/>
      <c r="AB63" s="42"/>
      <c r="AC63" s="43">
        <f t="shared" si="6"/>
        <v>2.2999999999999998</v>
      </c>
      <c r="AD63" s="43">
        <f t="shared" si="7"/>
        <v>2.4</v>
      </c>
      <c r="AE63" s="43">
        <f t="shared" si="8"/>
        <v>2.7</v>
      </c>
      <c r="AF63" s="43">
        <f t="shared" si="9"/>
        <v>2.7</v>
      </c>
      <c r="AG63" s="43">
        <f t="shared" si="9"/>
        <v>2.7</v>
      </c>
      <c r="AH63" s="43">
        <f t="shared" si="9"/>
        <v>2.9</v>
      </c>
    </row>
    <row r="64" spans="1:34" x14ac:dyDescent="0.25">
      <c r="A64" s="53" t="s">
        <v>118</v>
      </c>
      <c r="B64" s="44">
        <f>SUM('Step 1'!X63:Z63)</f>
        <v>19894</v>
      </c>
      <c r="C64" s="44">
        <f>SUM('Step 1'!Y63:AA63)</f>
        <v>20058</v>
      </c>
      <c r="D64" s="44">
        <f>SUM('Step 1'!Z63:AB63)</f>
        <v>20248</v>
      </c>
      <c r="E64" s="44">
        <f>SUM('Step 1'!AA63:AC63)</f>
        <v>20416</v>
      </c>
      <c r="F64" s="44">
        <f>SUM('Step 1'!AB63:AD63)</f>
        <v>20490</v>
      </c>
      <c r="G64" s="44">
        <f>SUM('Step 1'!AC63:AE63)</f>
        <v>20649</v>
      </c>
      <c r="H64" s="44"/>
      <c r="I64" s="44"/>
      <c r="J64" s="44"/>
      <c r="K64" s="44">
        <f>SUM('Step 3'!X63:Z63)</f>
        <v>705</v>
      </c>
      <c r="L64" s="44">
        <f>SUM('Step 3'!Y63:AA63)</f>
        <v>815</v>
      </c>
      <c r="M64" s="44">
        <f>SUM('Step 3'!Z63:AB63)</f>
        <v>882</v>
      </c>
      <c r="N64" s="44">
        <f>SUM('Step 3'!AA63:AC63)</f>
        <v>824</v>
      </c>
      <c r="O64" s="44">
        <f>SUM('Step 3'!AB63:AD63)</f>
        <v>715</v>
      </c>
      <c r="P64" s="44">
        <f>SUM('Step 3'!AC63:AE63)</f>
        <v>671</v>
      </c>
      <c r="Q64" s="44"/>
      <c r="R64" s="44"/>
      <c r="S64" s="44"/>
      <c r="T64" s="42">
        <f t="shared" si="0"/>
        <v>3.5437820448376393E-2</v>
      </c>
      <c r="U64" s="42">
        <f t="shared" si="1"/>
        <v>4.0632166716522089E-2</v>
      </c>
      <c r="V64" s="42">
        <f t="shared" si="2"/>
        <v>4.3559857763729753E-2</v>
      </c>
      <c r="W64" s="42">
        <f t="shared" si="3"/>
        <v>4.0360501567398122E-2</v>
      </c>
      <c r="X64" s="42">
        <f t="shared" si="4"/>
        <v>3.4895070766227429E-2</v>
      </c>
      <c r="Y64" s="42">
        <f t="shared" si="5"/>
        <v>3.2495520364182282E-2</v>
      </c>
      <c r="Z64" s="42"/>
      <c r="AA64" s="42"/>
      <c r="AB64" s="42"/>
      <c r="AC64" s="43">
        <f t="shared" si="6"/>
        <v>3.5</v>
      </c>
      <c r="AD64" s="43">
        <f t="shared" si="7"/>
        <v>4.0999999999999996</v>
      </c>
      <c r="AE64" s="43">
        <f t="shared" si="8"/>
        <v>4.4000000000000004</v>
      </c>
      <c r="AF64" s="43">
        <f t="shared" si="9"/>
        <v>4</v>
      </c>
      <c r="AG64" s="43">
        <f t="shared" si="9"/>
        <v>3.5</v>
      </c>
      <c r="AH64" s="43">
        <f t="shared" si="9"/>
        <v>3.2</v>
      </c>
    </row>
    <row r="65" spans="1:34" x14ac:dyDescent="0.25">
      <c r="A65" s="53" t="s">
        <v>119</v>
      </c>
      <c r="B65" s="44">
        <f>SUM('Step 1'!X64:Z64)</f>
        <v>1911</v>
      </c>
      <c r="C65" s="44">
        <f>SUM('Step 1'!Y64:AA64)</f>
        <v>1923</v>
      </c>
      <c r="D65" s="44">
        <f>SUM('Step 1'!Z64:AB64)</f>
        <v>1933</v>
      </c>
      <c r="E65" s="44">
        <f>SUM('Step 1'!AA64:AC64)</f>
        <v>1948</v>
      </c>
      <c r="F65" s="44">
        <f>SUM('Step 1'!AB64:AD64)</f>
        <v>1968</v>
      </c>
      <c r="G65" s="44">
        <f>SUM('Step 1'!AC64:AE64)</f>
        <v>1995</v>
      </c>
      <c r="H65" s="44"/>
      <c r="I65" s="44"/>
      <c r="J65" s="44"/>
      <c r="K65" s="44">
        <f>SUM('Step 3'!X64:Z64)</f>
        <v>96</v>
      </c>
      <c r="L65" s="44">
        <f>SUM('Step 3'!Y64:AA64)</f>
        <v>110</v>
      </c>
      <c r="M65" s="44">
        <f>SUM('Step 3'!Z64:AB64)</f>
        <v>115</v>
      </c>
      <c r="N65" s="44">
        <f>SUM('Step 3'!AA64:AC64)</f>
        <v>104</v>
      </c>
      <c r="O65" s="44">
        <f>SUM('Step 3'!AB64:AD64)</f>
        <v>90</v>
      </c>
      <c r="P65" s="44">
        <f>SUM('Step 3'!AC64:AE64)</f>
        <v>71</v>
      </c>
      <c r="Q65" s="44"/>
      <c r="R65" s="44"/>
      <c r="S65" s="44"/>
      <c r="T65" s="42">
        <f t="shared" si="0"/>
        <v>5.0235478806907381E-2</v>
      </c>
      <c r="U65" s="42">
        <f t="shared" si="1"/>
        <v>5.7202288091523661E-2</v>
      </c>
      <c r="V65" s="42">
        <f t="shared" si="2"/>
        <v>5.9493016037247805E-2</v>
      </c>
      <c r="W65" s="42">
        <f t="shared" si="3"/>
        <v>5.3388090349075976E-2</v>
      </c>
      <c r="X65" s="42">
        <f t="shared" si="4"/>
        <v>4.573170731707317E-2</v>
      </c>
      <c r="Y65" s="42">
        <f t="shared" si="5"/>
        <v>3.5588972431077691E-2</v>
      </c>
      <c r="Z65" s="42"/>
      <c r="AA65" s="42"/>
      <c r="AB65" s="42"/>
      <c r="AC65" s="43">
        <f t="shared" si="6"/>
        <v>5</v>
      </c>
      <c r="AD65" s="43">
        <f t="shared" si="7"/>
        <v>5.7</v>
      </c>
      <c r="AE65" s="43">
        <f t="shared" si="8"/>
        <v>5.9</v>
      </c>
      <c r="AF65" s="43">
        <f t="shared" si="9"/>
        <v>5.3</v>
      </c>
      <c r="AG65" s="43">
        <f t="shared" si="9"/>
        <v>4.5999999999999996</v>
      </c>
      <c r="AH65" s="43">
        <f t="shared" si="9"/>
        <v>3.6</v>
      </c>
    </row>
    <row r="66" spans="1:34" x14ac:dyDescent="0.25">
      <c r="A66" s="53" t="s">
        <v>120</v>
      </c>
      <c r="B66" s="44">
        <f>SUM('Step 1'!X65:Z65)</f>
        <v>23762</v>
      </c>
      <c r="C66" s="44">
        <f>SUM('Step 1'!Y65:AA65)</f>
        <v>23961</v>
      </c>
      <c r="D66" s="44">
        <f>SUM('Step 1'!Z65:AB65)</f>
        <v>24183</v>
      </c>
      <c r="E66" s="44">
        <f>SUM('Step 1'!AA65:AC65)</f>
        <v>24342</v>
      </c>
      <c r="F66" s="44">
        <f>SUM('Step 1'!AB65:AD65)</f>
        <v>24455</v>
      </c>
      <c r="G66" s="44">
        <f>SUM('Step 1'!AC65:AE65)</f>
        <v>24579</v>
      </c>
      <c r="H66" s="44"/>
      <c r="I66" s="44"/>
      <c r="J66" s="44"/>
      <c r="K66" s="44">
        <f>SUM('Step 3'!X65:Z65)</f>
        <v>763</v>
      </c>
      <c r="L66" s="44">
        <f>SUM('Step 3'!Y65:AA65)</f>
        <v>887</v>
      </c>
      <c r="M66" s="44">
        <f>SUM('Step 3'!Z65:AB65)</f>
        <v>972</v>
      </c>
      <c r="N66" s="44">
        <f>SUM('Step 3'!AA65:AC65)</f>
        <v>896</v>
      </c>
      <c r="O66" s="44">
        <f>SUM('Step 3'!AB65:AD65)</f>
        <v>821</v>
      </c>
      <c r="P66" s="44">
        <f>SUM('Step 3'!AC65:AE65)</f>
        <v>792</v>
      </c>
      <c r="Q66" s="44"/>
      <c r="R66" s="44"/>
      <c r="S66" s="44"/>
      <c r="T66" s="42">
        <f t="shared" si="0"/>
        <v>3.2110091743119268E-2</v>
      </c>
      <c r="U66" s="42">
        <f t="shared" si="1"/>
        <v>3.7018488376945873E-2</v>
      </c>
      <c r="V66" s="42">
        <f t="shared" si="2"/>
        <v>4.0193524376628209E-2</v>
      </c>
      <c r="W66" s="42">
        <f t="shared" si="3"/>
        <v>3.680880782187166E-2</v>
      </c>
      <c r="X66" s="42">
        <f t="shared" si="4"/>
        <v>3.3571866693927623E-2</v>
      </c>
      <c r="Y66" s="42">
        <f t="shared" si="5"/>
        <v>3.2222629073599414E-2</v>
      </c>
      <c r="Z66" s="42"/>
      <c r="AA66" s="42"/>
      <c r="AB66" s="42"/>
      <c r="AC66" s="43">
        <f t="shared" si="6"/>
        <v>3.2</v>
      </c>
      <c r="AD66" s="43">
        <f t="shared" si="7"/>
        <v>3.7</v>
      </c>
      <c r="AE66" s="43">
        <f t="shared" si="8"/>
        <v>4</v>
      </c>
      <c r="AF66" s="43">
        <f t="shared" si="9"/>
        <v>3.7</v>
      </c>
      <c r="AG66" s="43">
        <f t="shared" si="9"/>
        <v>3.4</v>
      </c>
      <c r="AH66" s="43">
        <f t="shared" si="9"/>
        <v>3.2</v>
      </c>
    </row>
    <row r="67" spans="1:34" x14ac:dyDescent="0.25">
      <c r="A67" s="53" t="s">
        <v>121</v>
      </c>
      <c r="B67" s="44">
        <f>SUM('Step 1'!X66:Z66)</f>
        <v>8571</v>
      </c>
      <c r="C67" s="44">
        <f>SUM('Step 1'!Y66:AA66)</f>
        <v>8544</v>
      </c>
      <c r="D67" s="44">
        <f>SUM('Step 1'!Z66:AB66)</f>
        <v>8554</v>
      </c>
      <c r="E67" s="44">
        <f>SUM('Step 1'!AA66:AC66)</f>
        <v>8620</v>
      </c>
      <c r="F67" s="44">
        <f>SUM('Step 1'!AB66:AD66)</f>
        <v>8841</v>
      </c>
      <c r="G67" s="44">
        <f>SUM('Step 1'!AC66:AE66)</f>
        <v>9244</v>
      </c>
      <c r="H67" s="44"/>
      <c r="I67" s="44"/>
      <c r="J67" s="44"/>
      <c r="K67" s="44">
        <f>SUM('Step 3'!X66:Z66)</f>
        <v>469</v>
      </c>
      <c r="L67" s="44">
        <f>SUM('Step 3'!Y66:AA66)</f>
        <v>555</v>
      </c>
      <c r="M67" s="44">
        <f>SUM('Step 3'!Z66:AB66)</f>
        <v>584</v>
      </c>
      <c r="N67" s="44">
        <f>SUM('Step 3'!AA66:AC66)</f>
        <v>509</v>
      </c>
      <c r="O67" s="44">
        <f>SUM('Step 3'!AB66:AD66)</f>
        <v>418</v>
      </c>
      <c r="P67" s="44">
        <f>SUM('Step 3'!AC66:AE66)</f>
        <v>341</v>
      </c>
      <c r="Q67" s="44"/>
      <c r="R67" s="44"/>
      <c r="S67" s="44"/>
      <c r="T67" s="42">
        <f t="shared" si="0"/>
        <v>5.4719402636798503E-2</v>
      </c>
      <c r="U67" s="42">
        <f t="shared" si="1"/>
        <v>6.4957865168539325E-2</v>
      </c>
      <c r="V67" s="42">
        <f t="shared" si="2"/>
        <v>6.8272153378536357E-2</v>
      </c>
      <c r="W67" s="42">
        <f t="shared" si="3"/>
        <v>5.9048723897911833E-2</v>
      </c>
      <c r="X67" s="42">
        <f t="shared" si="4"/>
        <v>4.7279719488745618E-2</v>
      </c>
      <c r="Y67" s="42">
        <f t="shared" si="5"/>
        <v>3.6888792730419728E-2</v>
      </c>
      <c r="Z67" s="42"/>
      <c r="AA67" s="42"/>
      <c r="AB67" s="42"/>
      <c r="AC67" s="43">
        <f t="shared" si="6"/>
        <v>5.5</v>
      </c>
      <c r="AD67" s="43">
        <f t="shared" si="7"/>
        <v>6.5</v>
      </c>
      <c r="AE67" s="43">
        <f t="shared" si="8"/>
        <v>6.8</v>
      </c>
      <c r="AF67" s="43">
        <f t="shared" si="9"/>
        <v>5.9</v>
      </c>
      <c r="AG67" s="43">
        <f t="shared" si="9"/>
        <v>4.7</v>
      </c>
      <c r="AH67" s="43">
        <f t="shared" si="9"/>
        <v>3.7</v>
      </c>
    </row>
    <row r="68" spans="1:34" x14ac:dyDescent="0.25">
      <c r="A68" s="53" t="s">
        <v>122</v>
      </c>
      <c r="B68" s="44">
        <f>SUM('Step 1'!X67:Z67)</f>
        <v>57459</v>
      </c>
      <c r="C68" s="44">
        <f>SUM('Step 1'!Y67:AA67)</f>
        <v>57784</v>
      </c>
      <c r="D68" s="44">
        <f>SUM('Step 1'!Z67:AB67)</f>
        <v>58276</v>
      </c>
      <c r="E68" s="44">
        <f>SUM('Step 1'!AA67:AC67)</f>
        <v>58756</v>
      </c>
      <c r="F68" s="44">
        <f>SUM('Step 1'!AB67:AD67)</f>
        <v>59182</v>
      </c>
      <c r="G68" s="44">
        <f>SUM('Step 1'!AC67:AE67)</f>
        <v>59829</v>
      </c>
      <c r="H68" s="44"/>
      <c r="I68" s="44"/>
      <c r="J68" s="44"/>
      <c r="K68" s="44">
        <f>SUM('Step 3'!X67:Z67)</f>
        <v>1624</v>
      </c>
      <c r="L68" s="44">
        <f>SUM('Step 3'!Y67:AA67)</f>
        <v>1792</v>
      </c>
      <c r="M68" s="44">
        <f>SUM('Step 3'!Z67:AB67)</f>
        <v>1913</v>
      </c>
      <c r="N68" s="44">
        <f>SUM('Step 3'!AA67:AC67)</f>
        <v>1831</v>
      </c>
      <c r="O68" s="44">
        <f>SUM('Step 3'!AB67:AD67)</f>
        <v>1750</v>
      </c>
      <c r="P68" s="44">
        <f>SUM('Step 3'!AC67:AE67)</f>
        <v>1809</v>
      </c>
      <c r="Q68" s="44"/>
      <c r="R68" s="44"/>
      <c r="S68" s="44"/>
      <c r="T68" s="42">
        <f t="shared" ref="T68:T131" si="10">K68/B68</f>
        <v>2.8263631458953341E-2</v>
      </c>
      <c r="U68" s="42">
        <f t="shared" ref="U68:U131" si="11">L68/C68</f>
        <v>3.1012044856707738E-2</v>
      </c>
      <c r="V68" s="42">
        <f t="shared" ref="V68:V131" si="12">M68/D68</f>
        <v>3.2826549522959707E-2</v>
      </c>
      <c r="W68" s="42">
        <f t="shared" ref="W68:W131" si="13">N68/E68</f>
        <v>3.1162774865545646E-2</v>
      </c>
      <c r="X68" s="42">
        <f t="shared" ref="X68:X131" si="14">O68/F68</f>
        <v>2.9569801628873644E-2</v>
      </c>
      <c r="Y68" s="42">
        <f t="shared" ref="Y68:Y131" si="15">P68/G68</f>
        <v>3.023617309331595E-2</v>
      </c>
      <c r="Z68" s="42"/>
      <c r="AA68" s="42"/>
      <c r="AB68" s="42"/>
      <c r="AC68" s="43">
        <f t="shared" ref="AC68:AC131" si="16">ROUND(TRUNC(T68,4)*100,1)</f>
        <v>2.8</v>
      </c>
      <c r="AD68" s="43">
        <f t="shared" ref="AD68:AD131" si="17">ROUND(TRUNC(U68,4)*100,1)</f>
        <v>3.1</v>
      </c>
      <c r="AE68" s="43">
        <f t="shared" ref="AE68:AE131" si="18">ROUND(TRUNC(V68,4)*100,1)</f>
        <v>3.3</v>
      </c>
      <c r="AF68" s="43">
        <f t="shared" ref="AF68:AH131" si="19">ROUND(TRUNC(W68,4)*100,1)</f>
        <v>3.1</v>
      </c>
      <c r="AG68" s="43">
        <f t="shared" si="19"/>
        <v>3</v>
      </c>
      <c r="AH68" s="43">
        <f t="shared" si="19"/>
        <v>3</v>
      </c>
    </row>
    <row r="69" spans="1:34" x14ac:dyDescent="0.25">
      <c r="A69" s="53" t="s">
        <v>123</v>
      </c>
      <c r="B69" s="44">
        <f>SUM('Step 1'!X68:Z68)</f>
        <v>60162</v>
      </c>
      <c r="C69" s="44">
        <f>SUM('Step 1'!Y68:AA68)</f>
        <v>60586</v>
      </c>
      <c r="D69" s="44">
        <f>SUM('Step 1'!Z68:AB68)</f>
        <v>61196</v>
      </c>
      <c r="E69" s="44">
        <f>SUM('Step 1'!AA68:AC68)</f>
        <v>61712</v>
      </c>
      <c r="F69" s="44">
        <f>SUM('Step 1'!AB68:AD68)</f>
        <v>62059</v>
      </c>
      <c r="G69" s="44">
        <f>SUM('Step 1'!AC68:AE68)</f>
        <v>62630</v>
      </c>
      <c r="H69" s="44"/>
      <c r="I69" s="44"/>
      <c r="J69" s="44"/>
      <c r="K69" s="44">
        <f>SUM('Step 3'!X68:Z68)</f>
        <v>1986</v>
      </c>
      <c r="L69" s="44">
        <f>SUM('Step 3'!Y68:AA68)</f>
        <v>2246</v>
      </c>
      <c r="M69" s="44">
        <f>SUM('Step 3'!Z68:AB68)</f>
        <v>2484</v>
      </c>
      <c r="N69" s="44">
        <f>SUM('Step 3'!AA68:AC68)</f>
        <v>2317</v>
      </c>
      <c r="O69" s="44">
        <f>SUM('Step 3'!AB68:AD68)</f>
        <v>2109</v>
      </c>
      <c r="P69" s="44">
        <f>SUM('Step 3'!AC68:AE68)</f>
        <v>2066</v>
      </c>
      <c r="Q69" s="44"/>
      <c r="R69" s="44"/>
      <c r="S69" s="44"/>
      <c r="T69" s="42">
        <f t="shared" si="10"/>
        <v>3.3010870649247036E-2</v>
      </c>
      <c r="U69" s="42">
        <f t="shared" si="11"/>
        <v>3.7071270590565475E-2</v>
      </c>
      <c r="V69" s="42">
        <f t="shared" si="12"/>
        <v>4.0590888293352508E-2</v>
      </c>
      <c r="W69" s="42">
        <f t="shared" si="13"/>
        <v>3.7545372050816699E-2</v>
      </c>
      <c r="X69" s="42">
        <f t="shared" si="14"/>
        <v>3.3983789619555581E-2</v>
      </c>
      <c r="Y69" s="42">
        <f t="shared" si="15"/>
        <v>3.2987386236627815E-2</v>
      </c>
      <c r="Z69" s="42"/>
      <c r="AA69" s="42"/>
      <c r="AB69" s="42"/>
      <c r="AC69" s="43">
        <f t="shared" si="16"/>
        <v>3.3</v>
      </c>
      <c r="AD69" s="43">
        <f t="shared" si="17"/>
        <v>3.7</v>
      </c>
      <c r="AE69" s="43">
        <f t="shared" si="18"/>
        <v>4.0999999999999996</v>
      </c>
      <c r="AF69" s="43">
        <f t="shared" si="19"/>
        <v>3.8</v>
      </c>
      <c r="AG69" s="43">
        <f t="shared" si="19"/>
        <v>3.4</v>
      </c>
      <c r="AH69" s="43">
        <f t="shared" si="19"/>
        <v>3.3</v>
      </c>
    </row>
    <row r="70" spans="1:34" x14ac:dyDescent="0.25">
      <c r="A70" s="53" t="s">
        <v>124</v>
      </c>
      <c r="B70" s="44">
        <f>SUM('Step 1'!X69:Z69)</f>
        <v>5858</v>
      </c>
      <c r="C70" s="44">
        <f>SUM('Step 1'!Y69:AA69)</f>
        <v>5871</v>
      </c>
      <c r="D70" s="44">
        <f>SUM('Step 1'!Z69:AB69)</f>
        <v>5867</v>
      </c>
      <c r="E70" s="44">
        <f>SUM('Step 1'!AA69:AC69)</f>
        <v>5854</v>
      </c>
      <c r="F70" s="44">
        <f>SUM('Step 1'!AB69:AD69)</f>
        <v>5870</v>
      </c>
      <c r="G70" s="44">
        <f>SUM('Step 1'!AC69:AE69)</f>
        <v>5971</v>
      </c>
      <c r="H70" s="44"/>
      <c r="I70" s="44"/>
      <c r="J70" s="44"/>
      <c r="K70" s="44">
        <f>SUM('Step 3'!X69:Z69)</f>
        <v>298</v>
      </c>
      <c r="L70" s="44">
        <f>SUM('Step 3'!Y69:AA69)</f>
        <v>339</v>
      </c>
      <c r="M70" s="44">
        <f>SUM('Step 3'!Z69:AB69)</f>
        <v>366</v>
      </c>
      <c r="N70" s="44">
        <f>SUM('Step 3'!AA69:AC69)</f>
        <v>336</v>
      </c>
      <c r="O70" s="44">
        <f>SUM('Step 3'!AB69:AD69)</f>
        <v>292</v>
      </c>
      <c r="P70" s="44">
        <f>SUM('Step 3'!AC69:AE69)</f>
        <v>251</v>
      </c>
      <c r="Q70" s="44"/>
      <c r="R70" s="44"/>
      <c r="S70" s="44"/>
      <c r="T70" s="42">
        <f t="shared" si="10"/>
        <v>5.0870604301809494E-2</v>
      </c>
      <c r="U70" s="42">
        <f t="shared" si="11"/>
        <v>5.774144098109351E-2</v>
      </c>
      <c r="V70" s="42">
        <f t="shared" si="12"/>
        <v>6.2382819158002388E-2</v>
      </c>
      <c r="W70" s="42">
        <f t="shared" si="13"/>
        <v>5.7396651861974721E-2</v>
      </c>
      <c r="X70" s="42">
        <f t="shared" si="14"/>
        <v>4.9744463373083476E-2</v>
      </c>
      <c r="Y70" s="42">
        <f t="shared" si="15"/>
        <v>4.2036509797353877E-2</v>
      </c>
      <c r="Z70" s="42"/>
      <c r="AA70" s="42"/>
      <c r="AB70" s="42"/>
      <c r="AC70" s="43">
        <f t="shared" si="16"/>
        <v>5.0999999999999996</v>
      </c>
      <c r="AD70" s="43">
        <f t="shared" si="17"/>
        <v>5.8</v>
      </c>
      <c r="AE70" s="43">
        <f t="shared" si="18"/>
        <v>6.2</v>
      </c>
      <c r="AF70" s="43">
        <f t="shared" si="19"/>
        <v>5.7</v>
      </c>
      <c r="AG70" s="43">
        <f t="shared" si="19"/>
        <v>5</v>
      </c>
      <c r="AH70" s="43">
        <f t="shared" si="19"/>
        <v>4.2</v>
      </c>
    </row>
    <row r="71" spans="1:34" x14ac:dyDescent="0.25">
      <c r="A71" s="53" t="s">
        <v>125</v>
      </c>
      <c r="B71" s="44">
        <f>SUM('Step 1'!X70:Z70)</f>
        <v>2246</v>
      </c>
      <c r="C71" s="44">
        <f>SUM('Step 1'!Y70:AA70)</f>
        <v>2256</v>
      </c>
      <c r="D71" s="44">
        <f>SUM('Step 1'!Z70:AB70)</f>
        <v>2265</v>
      </c>
      <c r="E71" s="44">
        <f>SUM('Step 1'!AA70:AC70)</f>
        <v>2280</v>
      </c>
      <c r="F71" s="44">
        <f>SUM('Step 1'!AB70:AD70)</f>
        <v>2286</v>
      </c>
      <c r="G71" s="44">
        <f>SUM('Step 1'!AC70:AE70)</f>
        <v>2302</v>
      </c>
      <c r="H71" s="44"/>
      <c r="I71" s="44"/>
      <c r="J71" s="44"/>
      <c r="K71" s="44">
        <f>SUM('Step 3'!X70:Z70)</f>
        <v>104</v>
      </c>
      <c r="L71" s="44">
        <f>SUM('Step 3'!Y70:AA70)</f>
        <v>110</v>
      </c>
      <c r="M71" s="44">
        <f>SUM('Step 3'!Z70:AB70)</f>
        <v>105</v>
      </c>
      <c r="N71" s="44">
        <f>SUM('Step 3'!AA70:AC70)</f>
        <v>91</v>
      </c>
      <c r="O71" s="44">
        <f>SUM('Step 3'!AB70:AD70)</f>
        <v>82</v>
      </c>
      <c r="P71" s="44">
        <f>SUM('Step 3'!AC70:AE70)</f>
        <v>89</v>
      </c>
      <c r="Q71" s="44"/>
      <c r="R71" s="44"/>
      <c r="S71" s="44"/>
      <c r="T71" s="42">
        <f t="shared" si="10"/>
        <v>4.6304541406945683E-2</v>
      </c>
      <c r="U71" s="42">
        <f t="shared" si="11"/>
        <v>4.8758865248226951E-2</v>
      </c>
      <c r="V71" s="42">
        <f t="shared" si="12"/>
        <v>4.6357615894039736E-2</v>
      </c>
      <c r="W71" s="42">
        <f t="shared" si="13"/>
        <v>3.9912280701754385E-2</v>
      </c>
      <c r="X71" s="42">
        <f t="shared" si="14"/>
        <v>3.5870516185476813E-2</v>
      </c>
      <c r="Y71" s="42">
        <f t="shared" si="15"/>
        <v>3.8662033014769767E-2</v>
      </c>
      <c r="Z71" s="42"/>
      <c r="AA71" s="42"/>
      <c r="AB71" s="42"/>
      <c r="AC71" s="43">
        <f t="shared" si="16"/>
        <v>4.5999999999999996</v>
      </c>
      <c r="AD71" s="43">
        <f t="shared" si="17"/>
        <v>4.9000000000000004</v>
      </c>
      <c r="AE71" s="43">
        <f t="shared" si="18"/>
        <v>4.5999999999999996</v>
      </c>
      <c r="AF71" s="43">
        <f t="shared" si="19"/>
        <v>4</v>
      </c>
      <c r="AG71" s="43">
        <f t="shared" si="19"/>
        <v>3.6</v>
      </c>
      <c r="AH71" s="43">
        <f t="shared" si="19"/>
        <v>3.9</v>
      </c>
    </row>
    <row r="72" spans="1:34" x14ac:dyDescent="0.25">
      <c r="A72" s="53" t="s">
        <v>126</v>
      </c>
      <c r="B72" s="44">
        <f>SUM('Step 1'!X71:Z71)</f>
        <v>2281</v>
      </c>
      <c r="C72" s="44">
        <f>SUM('Step 1'!Y71:AA71)</f>
        <v>2302</v>
      </c>
      <c r="D72" s="44">
        <f>SUM('Step 1'!Z71:AB71)</f>
        <v>2335</v>
      </c>
      <c r="E72" s="44">
        <f>SUM('Step 1'!AA71:AC71)</f>
        <v>2357</v>
      </c>
      <c r="F72" s="44">
        <f>SUM('Step 1'!AB71:AD71)</f>
        <v>2355</v>
      </c>
      <c r="G72" s="44">
        <f>SUM('Step 1'!AC71:AE71)</f>
        <v>2355</v>
      </c>
      <c r="H72" s="44"/>
      <c r="I72" s="44"/>
      <c r="J72" s="44"/>
      <c r="K72" s="44">
        <f>SUM('Step 3'!X71:Z71)</f>
        <v>56</v>
      </c>
      <c r="L72" s="44">
        <f>SUM('Step 3'!Y71:AA71)</f>
        <v>73</v>
      </c>
      <c r="M72" s="44">
        <f>SUM('Step 3'!Z71:AB71)</f>
        <v>92</v>
      </c>
      <c r="N72" s="44">
        <f>SUM('Step 3'!AA71:AC71)</f>
        <v>83</v>
      </c>
      <c r="O72" s="44">
        <f>SUM('Step 3'!AB71:AD71)</f>
        <v>65</v>
      </c>
      <c r="P72" s="44">
        <f>SUM('Step 3'!AC71:AE71)</f>
        <v>55</v>
      </c>
      <c r="Q72" s="44"/>
      <c r="R72" s="44"/>
      <c r="S72" s="44"/>
      <c r="T72" s="42">
        <f t="shared" si="10"/>
        <v>2.4550635686102586E-2</v>
      </c>
      <c r="U72" s="42">
        <f t="shared" si="11"/>
        <v>3.1711555169417899E-2</v>
      </c>
      <c r="V72" s="42">
        <f t="shared" si="12"/>
        <v>3.9400428265524624E-2</v>
      </c>
      <c r="W72" s="42">
        <f t="shared" si="13"/>
        <v>3.5214255409418756E-2</v>
      </c>
      <c r="X72" s="42">
        <f t="shared" si="14"/>
        <v>2.7600849256900213E-2</v>
      </c>
      <c r="Y72" s="42">
        <f t="shared" si="15"/>
        <v>2.3354564755838639E-2</v>
      </c>
      <c r="Z72" s="42"/>
      <c r="AA72" s="42"/>
      <c r="AB72" s="42"/>
      <c r="AC72" s="43">
        <f t="shared" si="16"/>
        <v>2.5</v>
      </c>
      <c r="AD72" s="43">
        <f t="shared" si="17"/>
        <v>3.2</v>
      </c>
      <c r="AE72" s="43">
        <f t="shared" si="18"/>
        <v>3.9</v>
      </c>
      <c r="AF72" s="43">
        <f t="shared" si="19"/>
        <v>3.5</v>
      </c>
      <c r="AG72" s="43">
        <f t="shared" si="19"/>
        <v>2.8</v>
      </c>
      <c r="AH72" s="43">
        <f t="shared" si="19"/>
        <v>2.2999999999999998</v>
      </c>
    </row>
    <row r="73" spans="1:34" x14ac:dyDescent="0.25">
      <c r="A73" s="53" t="s">
        <v>127</v>
      </c>
      <c r="B73" s="44">
        <f>SUM('Step 1'!X72:Z72)</f>
        <v>83029</v>
      </c>
      <c r="C73" s="44">
        <f>SUM('Step 1'!Y72:AA72)</f>
        <v>83494</v>
      </c>
      <c r="D73" s="44">
        <f>SUM('Step 1'!Z72:AB72)</f>
        <v>84342</v>
      </c>
      <c r="E73" s="44">
        <f>SUM('Step 1'!AA72:AC72)</f>
        <v>85300</v>
      </c>
      <c r="F73" s="44">
        <f>SUM('Step 1'!AB72:AD72)</f>
        <v>85747</v>
      </c>
      <c r="G73" s="44">
        <f>SUM('Step 1'!AC72:AE72)</f>
        <v>86098</v>
      </c>
      <c r="H73" s="44"/>
      <c r="I73" s="44"/>
      <c r="J73" s="44"/>
      <c r="K73" s="44">
        <f>SUM('Step 3'!X72:Z72)</f>
        <v>3638</v>
      </c>
      <c r="L73" s="44">
        <f>SUM('Step 3'!Y72:AA72)</f>
        <v>3975</v>
      </c>
      <c r="M73" s="44">
        <f>SUM('Step 3'!Z72:AB72)</f>
        <v>4298</v>
      </c>
      <c r="N73" s="44">
        <f>SUM('Step 3'!AA72:AC72)</f>
        <v>4167</v>
      </c>
      <c r="O73" s="44">
        <f>SUM('Step 3'!AB72:AD72)</f>
        <v>4049</v>
      </c>
      <c r="P73" s="44">
        <f>SUM('Step 3'!AC72:AE72)</f>
        <v>4071</v>
      </c>
      <c r="Q73" s="44"/>
      <c r="R73" s="44"/>
      <c r="S73" s="44"/>
      <c r="T73" s="42">
        <f t="shared" si="10"/>
        <v>4.3816016090763465E-2</v>
      </c>
      <c r="U73" s="42">
        <f t="shared" si="11"/>
        <v>4.7608211368481569E-2</v>
      </c>
      <c r="V73" s="42">
        <f t="shared" si="12"/>
        <v>5.095918996466766E-2</v>
      </c>
      <c r="W73" s="42">
        <f t="shared" si="13"/>
        <v>4.8851113716295427E-2</v>
      </c>
      <c r="X73" s="42">
        <f t="shared" si="14"/>
        <v>4.7220310914667565E-2</v>
      </c>
      <c r="Y73" s="42">
        <f t="shared" si="15"/>
        <v>4.7283328300308951E-2</v>
      </c>
      <c r="Z73" s="42"/>
      <c r="AA73" s="42"/>
      <c r="AB73" s="42"/>
      <c r="AC73" s="43">
        <f t="shared" si="16"/>
        <v>4.4000000000000004</v>
      </c>
      <c r="AD73" s="43">
        <f t="shared" si="17"/>
        <v>4.8</v>
      </c>
      <c r="AE73" s="43">
        <f t="shared" si="18"/>
        <v>5.0999999999999996</v>
      </c>
      <c r="AF73" s="43">
        <f t="shared" si="19"/>
        <v>4.9000000000000004</v>
      </c>
      <c r="AG73" s="43">
        <f t="shared" si="19"/>
        <v>4.7</v>
      </c>
      <c r="AH73" s="43">
        <f t="shared" si="19"/>
        <v>4.7</v>
      </c>
    </row>
    <row r="74" spans="1:34" x14ac:dyDescent="0.25">
      <c r="A74" s="53" t="s">
        <v>129</v>
      </c>
      <c r="B74" s="44">
        <f>SUM('Step 1'!X73:Z73)</f>
        <v>2555</v>
      </c>
      <c r="C74" s="44">
        <f>SUM('Step 1'!Y73:AA73)</f>
        <v>2567</v>
      </c>
      <c r="D74" s="44">
        <f>SUM('Step 1'!Z73:AB73)</f>
        <v>2589</v>
      </c>
      <c r="E74" s="44">
        <f>SUM('Step 1'!AA73:AC73)</f>
        <v>2618</v>
      </c>
      <c r="F74" s="44">
        <f>SUM('Step 1'!AB73:AD73)</f>
        <v>2639</v>
      </c>
      <c r="G74" s="44">
        <f>SUM('Step 1'!AC73:AE73)</f>
        <v>2678</v>
      </c>
      <c r="H74" s="44"/>
      <c r="I74" s="44"/>
      <c r="J74" s="44"/>
      <c r="K74" s="44">
        <f>SUM('Step 3'!X73:Z73)</f>
        <v>98</v>
      </c>
      <c r="L74" s="44">
        <f>SUM('Step 3'!Y73:AA73)</f>
        <v>113</v>
      </c>
      <c r="M74" s="44">
        <f>SUM('Step 3'!Z73:AB73)</f>
        <v>129</v>
      </c>
      <c r="N74" s="44">
        <f>SUM('Step 3'!AA73:AC73)</f>
        <v>131</v>
      </c>
      <c r="O74" s="44">
        <f>SUM('Step 3'!AB73:AD73)</f>
        <v>126</v>
      </c>
      <c r="P74" s="44">
        <f>SUM('Step 3'!AC73:AE73)</f>
        <v>120</v>
      </c>
      <c r="Q74" s="44"/>
      <c r="R74" s="44"/>
      <c r="S74" s="44"/>
      <c r="T74" s="42">
        <f t="shared" si="10"/>
        <v>3.8356164383561646E-2</v>
      </c>
      <c r="U74" s="42">
        <f t="shared" si="11"/>
        <v>4.4020257109466304E-2</v>
      </c>
      <c r="V74" s="42">
        <f t="shared" si="12"/>
        <v>4.9826187717265352E-2</v>
      </c>
      <c r="W74" s="42">
        <f t="shared" si="13"/>
        <v>5.0038197097020627E-2</v>
      </c>
      <c r="X74" s="42">
        <f t="shared" si="14"/>
        <v>4.7745358090185673E-2</v>
      </c>
      <c r="Y74" s="42">
        <f t="shared" si="15"/>
        <v>4.4809559372666168E-2</v>
      </c>
      <c r="Z74" s="42"/>
      <c r="AA74" s="42"/>
      <c r="AB74" s="42"/>
      <c r="AC74" s="43">
        <f t="shared" si="16"/>
        <v>3.8</v>
      </c>
      <c r="AD74" s="43">
        <f t="shared" si="17"/>
        <v>4.4000000000000004</v>
      </c>
      <c r="AE74" s="43">
        <f t="shared" si="18"/>
        <v>5</v>
      </c>
      <c r="AF74" s="43">
        <f t="shared" si="19"/>
        <v>5</v>
      </c>
      <c r="AG74" s="43">
        <f t="shared" si="19"/>
        <v>4.8</v>
      </c>
      <c r="AH74" s="43">
        <f t="shared" si="19"/>
        <v>4.5</v>
      </c>
    </row>
    <row r="75" spans="1:34" x14ac:dyDescent="0.25">
      <c r="A75" s="53" t="s">
        <v>130</v>
      </c>
      <c r="B75" s="44">
        <f>SUM('Step 1'!X74:Z74)</f>
        <v>24691</v>
      </c>
      <c r="C75" s="44">
        <f>SUM('Step 1'!Y74:AA74)</f>
        <v>24929</v>
      </c>
      <c r="D75" s="44">
        <f>SUM('Step 1'!Z74:AB74)</f>
        <v>25188</v>
      </c>
      <c r="E75" s="44">
        <f>SUM('Step 1'!AA74:AC74)</f>
        <v>25359</v>
      </c>
      <c r="F75" s="44">
        <f>SUM('Step 1'!AB74:AD74)</f>
        <v>25422</v>
      </c>
      <c r="G75" s="44">
        <f>SUM('Step 1'!AC74:AE74)</f>
        <v>25523</v>
      </c>
      <c r="H75" s="44"/>
      <c r="I75" s="44"/>
      <c r="J75" s="44"/>
      <c r="K75" s="44">
        <f>SUM('Step 3'!X74:Z74)</f>
        <v>961</v>
      </c>
      <c r="L75" s="44">
        <f>SUM('Step 3'!Y74:AA74)</f>
        <v>1122</v>
      </c>
      <c r="M75" s="44">
        <f>SUM('Step 3'!Z74:AB74)</f>
        <v>1240</v>
      </c>
      <c r="N75" s="44">
        <f>SUM('Step 3'!AA74:AC74)</f>
        <v>1169</v>
      </c>
      <c r="O75" s="44">
        <f>SUM('Step 3'!AB74:AD74)</f>
        <v>1038</v>
      </c>
      <c r="P75" s="44">
        <f>SUM('Step 3'!AC74:AE74)</f>
        <v>981</v>
      </c>
      <c r="Q75" s="44"/>
      <c r="R75" s="44"/>
      <c r="S75" s="44"/>
      <c r="T75" s="42">
        <f t="shared" si="10"/>
        <v>3.8921064355433153E-2</v>
      </c>
      <c r="U75" s="42">
        <f t="shared" si="11"/>
        <v>4.5007822215090858E-2</v>
      </c>
      <c r="V75" s="42">
        <f t="shared" si="12"/>
        <v>4.9229791964427505E-2</v>
      </c>
      <c r="W75" s="42">
        <f t="shared" si="13"/>
        <v>4.6098032256792459E-2</v>
      </c>
      <c r="X75" s="42">
        <f t="shared" si="14"/>
        <v>4.0830776492801507E-2</v>
      </c>
      <c r="Y75" s="42">
        <f t="shared" si="15"/>
        <v>3.8435920542256002E-2</v>
      </c>
      <c r="Z75" s="42"/>
      <c r="AA75" s="42"/>
      <c r="AB75" s="42"/>
      <c r="AC75" s="43">
        <f t="shared" si="16"/>
        <v>3.9</v>
      </c>
      <c r="AD75" s="43">
        <f t="shared" si="17"/>
        <v>4.5</v>
      </c>
      <c r="AE75" s="43">
        <f t="shared" si="18"/>
        <v>4.9000000000000004</v>
      </c>
      <c r="AF75" s="43">
        <f t="shared" si="19"/>
        <v>4.5999999999999996</v>
      </c>
      <c r="AG75" s="43">
        <f t="shared" si="19"/>
        <v>4.0999999999999996</v>
      </c>
      <c r="AH75" s="43">
        <f t="shared" si="19"/>
        <v>3.8</v>
      </c>
    </row>
    <row r="76" spans="1:34" x14ac:dyDescent="0.25">
      <c r="A76" s="53" t="s">
        <v>131</v>
      </c>
      <c r="B76" s="44">
        <f>SUM('Step 1'!X75:Z75)</f>
        <v>12641</v>
      </c>
      <c r="C76" s="44">
        <f>SUM('Step 1'!Y75:AA75)</f>
        <v>12693</v>
      </c>
      <c r="D76" s="44">
        <f>SUM('Step 1'!Z75:AB75)</f>
        <v>12794</v>
      </c>
      <c r="E76" s="44">
        <f>SUM('Step 1'!AA75:AC75)</f>
        <v>12925</v>
      </c>
      <c r="F76" s="44">
        <f>SUM('Step 1'!AB75:AD75)</f>
        <v>13036</v>
      </c>
      <c r="G76" s="44">
        <f>SUM('Step 1'!AC75:AE75)</f>
        <v>13200</v>
      </c>
      <c r="H76" s="44"/>
      <c r="I76" s="44"/>
      <c r="J76" s="44"/>
      <c r="K76" s="44">
        <f>SUM('Step 3'!X75:Z75)</f>
        <v>342</v>
      </c>
      <c r="L76" s="44">
        <f>SUM('Step 3'!Y75:AA75)</f>
        <v>360</v>
      </c>
      <c r="M76" s="44">
        <f>SUM('Step 3'!Z75:AB75)</f>
        <v>382</v>
      </c>
      <c r="N76" s="44">
        <f>SUM('Step 3'!AA75:AC75)</f>
        <v>369</v>
      </c>
      <c r="O76" s="44">
        <f>SUM('Step 3'!AB75:AD75)</f>
        <v>362</v>
      </c>
      <c r="P76" s="44">
        <f>SUM('Step 3'!AC75:AE75)</f>
        <v>396</v>
      </c>
      <c r="Q76" s="44"/>
      <c r="R76" s="44"/>
      <c r="S76" s="44"/>
      <c r="T76" s="42">
        <f t="shared" si="10"/>
        <v>2.7054821612214223E-2</v>
      </c>
      <c r="U76" s="42">
        <f t="shared" si="11"/>
        <v>2.8362089340581424E-2</v>
      </c>
      <c r="V76" s="42">
        <f t="shared" si="12"/>
        <v>2.9857745818352353E-2</v>
      </c>
      <c r="W76" s="42">
        <f t="shared" si="13"/>
        <v>2.8549323017408125E-2</v>
      </c>
      <c r="X76" s="42">
        <f t="shared" si="14"/>
        <v>2.7769254372506904E-2</v>
      </c>
      <c r="Y76" s="42">
        <f t="shared" si="15"/>
        <v>0.03</v>
      </c>
      <c r="Z76" s="42"/>
      <c r="AA76" s="42"/>
      <c r="AB76" s="42"/>
      <c r="AC76" s="43">
        <f t="shared" si="16"/>
        <v>2.7</v>
      </c>
      <c r="AD76" s="43">
        <f t="shared" si="17"/>
        <v>2.8</v>
      </c>
      <c r="AE76" s="43">
        <f t="shared" si="18"/>
        <v>3</v>
      </c>
      <c r="AF76" s="43">
        <f t="shared" si="19"/>
        <v>2.9</v>
      </c>
      <c r="AG76" s="43">
        <f t="shared" si="19"/>
        <v>2.8</v>
      </c>
      <c r="AH76" s="43">
        <f t="shared" si="19"/>
        <v>3</v>
      </c>
    </row>
    <row r="77" spans="1:34" x14ac:dyDescent="0.25">
      <c r="A77" s="53" t="s">
        <v>132</v>
      </c>
      <c r="B77" s="44">
        <f>SUM('Step 1'!X76:Z76)</f>
        <v>2947</v>
      </c>
      <c r="C77" s="44">
        <f>SUM('Step 1'!Y76:AA76)</f>
        <v>2969</v>
      </c>
      <c r="D77" s="44">
        <f>SUM('Step 1'!Z76:AB76)</f>
        <v>2986</v>
      </c>
      <c r="E77" s="44">
        <f>SUM('Step 1'!AA76:AC76)</f>
        <v>3003</v>
      </c>
      <c r="F77" s="44">
        <f>SUM('Step 1'!AB76:AD76)</f>
        <v>3004</v>
      </c>
      <c r="G77" s="44">
        <f>SUM('Step 1'!AC76:AE76)</f>
        <v>3007</v>
      </c>
      <c r="H77" s="44"/>
      <c r="I77" s="44"/>
      <c r="J77" s="44"/>
      <c r="K77" s="44">
        <f>SUM('Step 3'!X76:Z76)</f>
        <v>103</v>
      </c>
      <c r="L77" s="44">
        <f>SUM('Step 3'!Y76:AA76)</f>
        <v>127</v>
      </c>
      <c r="M77" s="44">
        <f>SUM('Step 3'!Z76:AB76)</f>
        <v>133</v>
      </c>
      <c r="N77" s="44">
        <f>SUM('Step 3'!AA76:AC76)</f>
        <v>117</v>
      </c>
      <c r="O77" s="44">
        <f>SUM('Step 3'!AB76:AD76)</f>
        <v>93</v>
      </c>
      <c r="P77" s="44">
        <f>SUM('Step 3'!AC76:AE76)</f>
        <v>77</v>
      </c>
      <c r="Q77" s="44"/>
      <c r="R77" s="44"/>
      <c r="S77" s="44"/>
      <c r="T77" s="42">
        <f t="shared" si="10"/>
        <v>3.4950797421106211E-2</v>
      </c>
      <c r="U77" s="42">
        <f t="shared" si="11"/>
        <v>4.2775345234085549E-2</v>
      </c>
      <c r="V77" s="42">
        <f t="shared" si="12"/>
        <v>4.4541192230408574E-2</v>
      </c>
      <c r="W77" s="42">
        <f t="shared" si="13"/>
        <v>3.896103896103896E-2</v>
      </c>
      <c r="X77" s="42">
        <f t="shared" si="14"/>
        <v>3.0958721704394142E-2</v>
      </c>
      <c r="Y77" s="42">
        <f t="shared" si="15"/>
        <v>2.5606917193215829E-2</v>
      </c>
      <c r="Z77" s="42"/>
      <c r="AA77" s="42"/>
      <c r="AB77" s="42"/>
      <c r="AC77" s="43">
        <f t="shared" si="16"/>
        <v>3.5</v>
      </c>
      <c r="AD77" s="43">
        <f t="shared" si="17"/>
        <v>4.3</v>
      </c>
      <c r="AE77" s="43">
        <f t="shared" si="18"/>
        <v>4.5</v>
      </c>
      <c r="AF77" s="43">
        <f t="shared" si="19"/>
        <v>3.9</v>
      </c>
      <c r="AG77" s="43">
        <f t="shared" si="19"/>
        <v>3.1</v>
      </c>
      <c r="AH77" s="43">
        <f t="shared" si="19"/>
        <v>2.6</v>
      </c>
    </row>
    <row r="78" spans="1:34" x14ac:dyDescent="0.25">
      <c r="A78" s="53" t="s">
        <v>133</v>
      </c>
      <c r="B78" s="44">
        <f>SUM('Step 1'!X77:Z77)</f>
        <v>25833</v>
      </c>
      <c r="C78" s="44">
        <f>SUM('Step 1'!Y77:AA77)</f>
        <v>25931</v>
      </c>
      <c r="D78" s="44">
        <f>SUM('Step 1'!Z77:AB77)</f>
        <v>26141</v>
      </c>
      <c r="E78" s="44">
        <f>SUM('Step 1'!AA77:AC77)</f>
        <v>26432</v>
      </c>
      <c r="F78" s="44">
        <f>SUM('Step 1'!AB77:AD77)</f>
        <v>26670</v>
      </c>
      <c r="G78" s="44">
        <f>SUM('Step 1'!AC77:AE77)</f>
        <v>26993</v>
      </c>
      <c r="H78" s="44"/>
      <c r="I78" s="44"/>
      <c r="J78" s="44"/>
      <c r="K78" s="44">
        <f>SUM('Step 3'!X77:Z77)</f>
        <v>667</v>
      </c>
      <c r="L78" s="44">
        <f>SUM('Step 3'!Y77:AA77)</f>
        <v>694</v>
      </c>
      <c r="M78" s="44">
        <f>SUM('Step 3'!Z77:AB77)</f>
        <v>743</v>
      </c>
      <c r="N78" s="44">
        <f>SUM('Step 3'!AA77:AC77)</f>
        <v>739</v>
      </c>
      <c r="O78" s="44">
        <f>SUM('Step 3'!AB77:AD77)</f>
        <v>737</v>
      </c>
      <c r="P78" s="44">
        <f>SUM('Step 3'!AC77:AE77)</f>
        <v>794</v>
      </c>
      <c r="Q78" s="44"/>
      <c r="R78" s="44"/>
      <c r="S78" s="44"/>
      <c r="T78" s="42">
        <f t="shared" si="10"/>
        <v>2.5819687995974141E-2</v>
      </c>
      <c r="U78" s="42">
        <f t="shared" si="11"/>
        <v>2.6763333461879604E-2</v>
      </c>
      <c r="V78" s="42">
        <f t="shared" si="12"/>
        <v>2.8422784132206114E-2</v>
      </c>
      <c r="W78" s="42">
        <f t="shared" si="13"/>
        <v>2.7958535108958838E-2</v>
      </c>
      <c r="X78" s="42">
        <f t="shared" si="14"/>
        <v>2.7634045744281965E-2</v>
      </c>
      <c r="Y78" s="42">
        <f t="shared" si="15"/>
        <v>2.9415033527210758E-2</v>
      </c>
      <c r="Z78" s="42"/>
      <c r="AA78" s="42"/>
      <c r="AB78" s="42"/>
      <c r="AC78" s="43">
        <f t="shared" si="16"/>
        <v>2.6</v>
      </c>
      <c r="AD78" s="43">
        <f t="shared" si="17"/>
        <v>2.7</v>
      </c>
      <c r="AE78" s="43">
        <f t="shared" si="18"/>
        <v>2.8</v>
      </c>
      <c r="AF78" s="43">
        <f t="shared" si="19"/>
        <v>2.8</v>
      </c>
      <c r="AG78" s="43">
        <f t="shared" si="19"/>
        <v>2.8</v>
      </c>
      <c r="AH78" s="43">
        <f t="shared" si="19"/>
        <v>2.9</v>
      </c>
    </row>
    <row r="79" spans="1:34" x14ac:dyDescent="0.25">
      <c r="A79" s="53" t="s">
        <v>134</v>
      </c>
      <c r="B79" s="44">
        <f>SUM('Step 1'!X78:Z78)</f>
        <v>3586</v>
      </c>
      <c r="C79" s="44">
        <f>SUM('Step 1'!Y78:AA78)</f>
        <v>3603</v>
      </c>
      <c r="D79" s="44">
        <f>SUM('Step 1'!Z78:AB78)</f>
        <v>3631</v>
      </c>
      <c r="E79" s="44">
        <f>SUM('Step 1'!AA78:AC78)</f>
        <v>3670</v>
      </c>
      <c r="F79" s="44">
        <f>SUM('Step 1'!AB78:AD78)</f>
        <v>3677</v>
      </c>
      <c r="G79" s="44">
        <f>SUM('Step 1'!AC78:AE78)</f>
        <v>3683</v>
      </c>
      <c r="H79" s="44"/>
      <c r="I79" s="44"/>
      <c r="J79" s="44"/>
      <c r="K79" s="44">
        <f>SUM('Step 3'!X78:Z78)</f>
        <v>89</v>
      </c>
      <c r="L79" s="44">
        <f>SUM('Step 3'!Y78:AA78)</f>
        <v>100</v>
      </c>
      <c r="M79" s="44">
        <f>SUM('Step 3'!Z78:AB78)</f>
        <v>105</v>
      </c>
      <c r="N79" s="44">
        <f>SUM('Step 3'!AA78:AC78)</f>
        <v>96</v>
      </c>
      <c r="O79" s="44">
        <f>SUM('Step 3'!AB78:AD78)</f>
        <v>78</v>
      </c>
      <c r="P79" s="44">
        <f>SUM('Step 3'!AC78:AE78)</f>
        <v>70</v>
      </c>
      <c r="Q79" s="44"/>
      <c r="R79" s="44"/>
      <c r="S79" s="44"/>
      <c r="T79" s="42">
        <f t="shared" si="10"/>
        <v>2.4818739542665922E-2</v>
      </c>
      <c r="U79" s="42">
        <f t="shared" si="11"/>
        <v>2.7754648903691368E-2</v>
      </c>
      <c r="V79" s="42">
        <f t="shared" si="12"/>
        <v>2.8917653538969981E-2</v>
      </c>
      <c r="W79" s="42">
        <f t="shared" si="13"/>
        <v>2.6158038147138966E-2</v>
      </c>
      <c r="X79" s="42">
        <f t="shared" si="14"/>
        <v>2.1212945335871633E-2</v>
      </c>
      <c r="Y79" s="42">
        <f t="shared" si="15"/>
        <v>1.9006244909041542E-2</v>
      </c>
      <c r="Z79" s="42"/>
      <c r="AA79" s="42"/>
      <c r="AB79" s="42"/>
      <c r="AC79" s="43">
        <f t="shared" si="16"/>
        <v>2.5</v>
      </c>
      <c r="AD79" s="43">
        <f t="shared" si="17"/>
        <v>2.8</v>
      </c>
      <c r="AE79" s="43">
        <f t="shared" si="18"/>
        <v>2.9</v>
      </c>
      <c r="AF79" s="43">
        <f t="shared" si="19"/>
        <v>2.6</v>
      </c>
      <c r="AG79" s="43">
        <f t="shared" si="19"/>
        <v>2.1</v>
      </c>
      <c r="AH79" s="43">
        <f t="shared" si="19"/>
        <v>1.9</v>
      </c>
    </row>
    <row r="80" spans="1:34" x14ac:dyDescent="0.25">
      <c r="A80" s="53" t="s">
        <v>136</v>
      </c>
      <c r="B80" s="44">
        <f>SUM('Step 1'!X79:Z79)</f>
        <v>10498</v>
      </c>
      <c r="C80" s="44">
        <f>SUM('Step 1'!Y79:AA79)</f>
        <v>10489</v>
      </c>
      <c r="D80" s="44">
        <f>SUM('Step 1'!Z79:AB79)</f>
        <v>10455</v>
      </c>
      <c r="E80" s="44">
        <f>SUM('Step 1'!AA79:AC79)</f>
        <v>10468</v>
      </c>
      <c r="F80" s="44">
        <f>SUM('Step 1'!AB79:AD79)</f>
        <v>10545</v>
      </c>
      <c r="G80" s="44">
        <f>SUM('Step 1'!AC79:AE79)</f>
        <v>10792</v>
      </c>
      <c r="H80" s="44"/>
      <c r="I80" s="44"/>
      <c r="J80" s="44"/>
      <c r="K80" s="44">
        <f>SUM('Step 3'!X79:Z79)</f>
        <v>366</v>
      </c>
      <c r="L80" s="44">
        <f>SUM('Step 3'!Y79:AA79)</f>
        <v>408</v>
      </c>
      <c r="M80" s="44">
        <f>SUM('Step 3'!Z79:AB79)</f>
        <v>432</v>
      </c>
      <c r="N80" s="44">
        <f>SUM('Step 3'!AA79:AC79)</f>
        <v>414</v>
      </c>
      <c r="O80" s="44">
        <f>SUM('Step 3'!AB79:AD79)</f>
        <v>381</v>
      </c>
      <c r="P80" s="44">
        <f>SUM('Step 3'!AC79:AE79)</f>
        <v>369</v>
      </c>
      <c r="Q80" s="44"/>
      <c r="R80" s="44"/>
      <c r="S80" s="44"/>
      <c r="T80" s="42">
        <f t="shared" si="10"/>
        <v>3.4863783577824346E-2</v>
      </c>
      <c r="U80" s="42">
        <f t="shared" si="11"/>
        <v>3.8897893030794169E-2</v>
      </c>
      <c r="V80" s="42">
        <f t="shared" si="12"/>
        <v>4.1319942611190819E-2</v>
      </c>
      <c r="W80" s="42">
        <f t="shared" si="13"/>
        <v>3.9549102025219718E-2</v>
      </c>
      <c r="X80" s="42">
        <f t="shared" si="14"/>
        <v>3.6130867709815079E-2</v>
      </c>
      <c r="Y80" s="42">
        <f t="shared" si="15"/>
        <v>3.4191994069681243E-2</v>
      </c>
      <c r="Z80" s="42"/>
      <c r="AA80" s="42"/>
      <c r="AB80" s="42"/>
      <c r="AC80" s="43">
        <f t="shared" si="16"/>
        <v>3.5</v>
      </c>
      <c r="AD80" s="43">
        <f t="shared" si="17"/>
        <v>3.9</v>
      </c>
      <c r="AE80" s="43">
        <f t="shared" si="18"/>
        <v>4.0999999999999996</v>
      </c>
      <c r="AF80" s="43">
        <f t="shared" si="19"/>
        <v>4</v>
      </c>
      <c r="AG80" s="43">
        <f t="shared" si="19"/>
        <v>3.6</v>
      </c>
      <c r="AH80" s="43">
        <f t="shared" si="19"/>
        <v>3.4</v>
      </c>
    </row>
    <row r="81" spans="1:34" x14ac:dyDescent="0.25">
      <c r="A81" s="53" t="s">
        <v>137</v>
      </c>
      <c r="B81" s="44">
        <f>SUM('Step 1'!X80:Z80)</f>
        <v>46755</v>
      </c>
      <c r="C81" s="44">
        <f>SUM('Step 1'!Y80:AA80)</f>
        <v>47001</v>
      </c>
      <c r="D81" s="44">
        <f>SUM('Step 1'!Z80:AB80)</f>
        <v>47322</v>
      </c>
      <c r="E81" s="44">
        <f>SUM('Step 1'!AA80:AC80)</f>
        <v>47748</v>
      </c>
      <c r="F81" s="44">
        <f>SUM('Step 1'!AB80:AD80)</f>
        <v>48097</v>
      </c>
      <c r="G81" s="44">
        <f>SUM('Step 1'!AC80:AE80)</f>
        <v>48415</v>
      </c>
      <c r="H81" s="44"/>
      <c r="I81" s="44"/>
      <c r="J81" s="44"/>
      <c r="K81" s="44">
        <f>SUM('Step 3'!X80:Z80)</f>
        <v>1360</v>
      </c>
      <c r="L81" s="44">
        <f>SUM('Step 3'!Y80:AA80)</f>
        <v>1501</v>
      </c>
      <c r="M81" s="44">
        <f>SUM('Step 3'!Z80:AB80)</f>
        <v>1603</v>
      </c>
      <c r="N81" s="44">
        <f>SUM('Step 3'!AA80:AC80)</f>
        <v>1548</v>
      </c>
      <c r="O81" s="44">
        <f>SUM('Step 3'!AB80:AD80)</f>
        <v>1503</v>
      </c>
      <c r="P81" s="44">
        <f>SUM('Step 3'!AC80:AE80)</f>
        <v>1524</v>
      </c>
      <c r="Q81" s="44"/>
      <c r="R81" s="44"/>
      <c r="S81" s="44"/>
      <c r="T81" s="42">
        <f t="shared" si="10"/>
        <v>2.9087798096460272E-2</v>
      </c>
      <c r="U81" s="42">
        <f t="shared" si="11"/>
        <v>3.1935490734239694E-2</v>
      </c>
      <c r="V81" s="42">
        <f t="shared" si="12"/>
        <v>3.3874307932885338E-2</v>
      </c>
      <c r="W81" s="42">
        <f t="shared" si="13"/>
        <v>3.2420206081930136E-2</v>
      </c>
      <c r="X81" s="42">
        <f t="shared" si="14"/>
        <v>3.1249350271326692E-2</v>
      </c>
      <c r="Y81" s="42">
        <f t="shared" si="15"/>
        <v>3.147784777445007E-2</v>
      </c>
      <c r="Z81" s="42"/>
      <c r="AA81" s="42"/>
      <c r="AB81" s="42"/>
      <c r="AC81" s="43">
        <f t="shared" si="16"/>
        <v>2.9</v>
      </c>
      <c r="AD81" s="43">
        <f t="shared" si="17"/>
        <v>3.2</v>
      </c>
      <c r="AE81" s="43">
        <f t="shared" si="18"/>
        <v>3.4</v>
      </c>
      <c r="AF81" s="43">
        <f t="shared" si="19"/>
        <v>3.2</v>
      </c>
      <c r="AG81" s="43">
        <f t="shared" si="19"/>
        <v>3.1</v>
      </c>
      <c r="AH81" s="43">
        <f t="shared" si="19"/>
        <v>3.1</v>
      </c>
    </row>
    <row r="82" spans="1:34" x14ac:dyDescent="0.25">
      <c r="A82" s="53" t="s">
        <v>138</v>
      </c>
      <c r="B82" s="44">
        <f>SUM('Step 1'!X81:Z81)</f>
        <v>56188</v>
      </c>
      <c r="C82" s="44">
        <f>SUM('Step 1'!Y81:AA81)</f>
        <v>56642</v>
      </c>
      <c r="D82" s="44">
        <f>SUM('Step 1'!Z81:AB81)</f>
        <v>57322</v>
      </c>
      <c r="E82" s="44">
        <f>SUM('Step 1'!AA81:AC81)</f>
        <v>57597</v>
      </c>
      <c r="F82" s="44">
        <f>SUM('Step 1'!AB81:AD81)</f>
        <v>57676</v>
      </c>
      <c r="G82" s="44">
        <f>SUM('Step 1'!AC81:AE81)</f>
        <v>57986</v>
      </c>
      <c r="H82" s="44"/>
      <c r="I82" s="44"/>
      <c r="J82" s="44"/>
      <c r="K82" s="44">
        <f>SUM('Step 3'!X81:Z81)</f>
        <v>2287</v>
      </c>
      <c r="L82" s="44">
        <f>SUM('Step 3'!Y81:AA81)</f>
        <v>2607</v>
      </c>
      <c r="M82" s="44">
        <f>SUM('Step 3'!Z81:AB81)</f>
        <v>2864</v>
      </c>
      <c r="N82" s="44">
        <f>SUM('Step 3'!AA81:AC81)</f>
        <v>2533</v>
      </c>
      <c r="O82" s="44">
        <f>SUM('Step 3'!AB81:AD81)</f>
        <v>2208</v>
      </c>
      <c r="P82" s="44">
        <f>SUM('Step 3'!AC81:AE81)</f>
        <v>2103</v>
      </c>
      <c r="Q82" s="44"/>
      <c r="R82" s="44"/>
      <c r="S82" s="44"/>
      <c r="T82" s="42">
        <f t="shared" si="10"/>
        <v>4.0702641133338081E-2</v>
      </c>
      <c r="U82" s="42">
        <f t="shared" si="11"/>
        <v>4.602591716394195E-2</v>
      </c>
      <c r="V82" s="42">
        <f t="shared" si="12"/>
        <v>4.9963364851191516E-2</v>
      </c>
      <c r="W82" s="42">
        <f t="shared" si="13"/>
        <v>4.3977984964494676E-2</v>
      </c>
      <c r="X82" s="42">
        <f t="shared" si="14"/>
        <v>3.8282821277481102E-2</v>
      </c>
      <c r="Y82" s="42">
        <f t="shared" si="15"/>
        <v>3.6267374883592593E-2</v>
      </c>
      <c r="Z82" s="42"/>
      <c r="AA82" s="42"/>
      <c r="AB82" s="42"/>
      <c r="AC82" s="43">
        <f t="shared" si="16"/>
        <v>4.0999999999999996</v>
      </c>
      <c r="AD82" s="43">
        <f t="shared" si="17"/>
        <v>4.5999999999999996</v>
      </c>
      <c r="AE82" s="43">
        <f t="shared" si="18"/>
        <v>5</v>
      </c>
      <c r="AF82" s="43">
        <f t="shared" si="19"/>
        <v>4.4000000000000004</v>
      </c>
      <c r="AG82" s="43">
        <f t="shared" si="19"/>
        <v>3.8</v>
      </c>
      <c r="AH82" s="43">
        <f t="shared" si="19"/>
        <v>3.6</v>
      </c>
    </row>
    <row r="83" spans="1:34" x14ac:dyDescent="0.25">
      <c r="A83" s="53" t="s">
        <v>139</v>
      </c>
      <c r="B83" s="44">
        <f>SUM('Step 1'!X82:Z82)</f>
        <v>40062</v>
      </c>
      <c r="C83" s="44">
        <f>SUM('Step 1'!Y82:AA82)</f>
        <v>40245</v>
      </c>
      <c r="D83" s="44">
        <f>SUM('Step 1'!Z82:AB82)</f>
        <v>40603</v>
      </c>
      <c r="E83" s="44">
        <f>SUM('Step 1'!AA82:AC82)</f>
        <v>41056</v>
      </c>
      <c r="F83" s="44">
        <f>SUM('Step 1'!AB82:AD82)</f>
        <v>41373</v>
      </c>
      <c r="G83" s="44">
        <f>SUM('Step 1'!AC82:AE82)</f>
        <v>41830</v>
      </c>
      <c r="H83" s="44"/>
      <c r="I83" s="44"/>
      <c r="J83" s="44"/>
      <c r="K83" s="44">
        <f>SUM('Step 3'!X82:Z82)</f>
        <v>1113</v>
      </c>
      <c r="L83" s="44">
        <f>SUM('Step 3'!Y82:AA82)</f>
        <v>1186</v>
      </c>
      <c r="M83" s="44">
        <f>SUM('Step 3'!Z82:AB82)</f>
        <v>1294</v>
      </c>
      <c r="N83" s="44">
        <f>SUM('Step 3'!AA82:AC82)</f>
        <v>1290</v>
      </c>
      <c r="O83" s="44">
        <f>SUM('Step 3'!AB82:AD82)</f>
        <v>1236</v>
      </c>
      <c r="P83" s="44">
        <f>SUM('Step 3'!AC82:AE82)</f>
        <v>1282</v>
      </c>
      <c r="Q83" s="44"/>
      <c r="R83" s="44"/>
      <c r="S83" s="44"/>
      <c r="T83" s="42">
        <f t="shared" si="10"/>
        <v>2.7781937996106034E-2</v>
      </c>
      <c r="U83" s="42">
        <f t="shared" si="11"/>
        <v>2.9469499316685303E-2</v>
      </c>
      <c r="V83" s="42">
        <f t="shared" si="12"/>
        <v>3.1869566288205302E-2</v>
      </c>
      <c r="W83" s="42">
        <f t="shared" si="13"/>
        <v>3.1420498830865159E-2</v>
      </c>
      <c r="X83" s="42">
        <f t="shared" si="14"/>
        <v>2.9874555869770138E-2</v>
      </c>
      <c r="Y83" s="42">
        <f t="shared" si="15"/>
        <v>3.0647860387281855E-2</v>
      </c>
      <c r="Z83" s="42"/>
      <c r="AA83" s="42"/>
      <c r="AB83" s="42"/>
      <c r="AC83" s="43">
        <f t="shared" si="16"/>
        <v>2.8</v>
      </c>
      <c r="AD83" s="43">
        <f t="shared" si="17"/>
        <v>2.9</v>
      </c>
      <c r="AE83" s="43">
        <f t="shared" si="18"/>
        <v>3.2</v>
      </c>
      <c r="AF83" s="43">
        <f t="shared" si="19"/>
        <v>3.1</v>
      </c>
      <c r="AG83" s="43">
        <f t="shared" si="19"/>
        <v>3</v>
      </c>
      <c r="AH83" s="43">
        <f t="shared" si="19"/>
        <v>3.1</v>
      </c>
    </row>
    <row r="84" spans="1:34" x14ac:dyDescent="0.25">
      <c r="A84" s="53" t="s">
        <v>140</v>
      </c>
      <c r="B84" s="44">
        <f>SUM('Step 1'!X83:Z83)</f>
        <v>8998</v>
      </c>
      <c r="C84" s="44">
        <f>SUM('Step 1'!Y83:AA83)</f>
        <v>9043</v>
      </c>
      <c r="D84" s="44">
        <f>SUM('Step 1'!Z83:AB83)</f>
        <v>9125</v>
      </c>
      <c r="E84" s="44">
        <f>SUM('Step 1'!AA83:AC83)</f>
        <v>9229</v>
      </c>
      <c r="F84" s="44">
        <f>SUM('Step 1'!AB83:AD83)</f>
        <v>9282</v>
      </c>
      <c r="G84" s="44">
        <f>SUM('Step 1'!AC83:AE83)</f>
        <v>9328</v>
      </c>
      <c r="H84" s="44"/>
      <c r="I84" s="44"/>
      <c r="J84" s="44"/>
      <c r="K84" s="44">
        <f>SUM('Step 3'!X83:Z83)</f>
        <v>238</v>
      </c>
      <c r="L84" s="44">
        <f>SUM('Step 3'!Y83:AA83)</f>
        <v>269</v>
      </c>
      <c r="M84" s="44">
        <f>SUM('Step 3'!Z83:AB83)</f>
        <v>293</v>
      </c>
      <c r="N84" s="44">
        <f>SUM('Step 3'!AA83:AC83)</f>
        <v>277</v>
      </c>
      <c r="O84" s="44">
        <f>SUM('Step 3'!AB83:AD83)</f>
        <v>268</v>
      </c>
      <c r="P84" s="44">
        <f>SUM('Step 3'!AC83:AE83)</f>
        <v>278</v>
      </c>
      <c r="Q84" s="44"/>
      <c r="R84" s="44"/>
      <c r="S84" s="44"/>
      <c r="T84" s="42">
        <f t="shared" si="10"/>
        <v>2.6450322293843077E-2</v>
      </c>
      <c r="U84" s="42">
        <f t="shared" si="11"/>
        <v>2.9746765453942274E-2</v>
      </c>
      <c r="V84" s="42">
        <f t="shared" si="12"/>
        <v>3.2109589041095891E-2</v>
      </c>
      <c r="W84" s="42">
        <f t="shared" si="13"/>
        <v>3.0014086033156355E-2</v>
      </c>
      <c r="X84" s="42">
        <f t="shared" si="14"/>
        <v>2.887308769661711E-2</v>
      </c>
      <c r="Y84" s="42">
        <f t="shared" si="15"/>
        <v>2.9802744425385934E-2</v>
      </c>
      <c r="Z84" s="42"/>
      <c r="AA84" s="42"/>
      <c r="AB84" s="42"/>
      <c r="AC84" s="43">
        <f t="shared" si="16"/>
        <v>2.6</v>
      </c>
      <c r="AD84" s="43">
        <f t="shared" si="17"/>
        <v>3</v>
      </c>
      <c r="AE84" s="43">
        <f t="shared" si="18"/>
        <v>3.2</v>
      </c>
      <c r="AF84" s="43">
        <f t="shared" si="19"/>
        <v>3</v>
      </c>
      <c r="AG84" s="43">
        <f t="shared" si="19"/>
        <v>2.9</v>
      </c>
      <c r="AH84" s="43">
        <f t="shared" si="19"/>
        <v>3</v>
      </c>
    </row>
    <row r="85" spans="1:34" x14ac:dyDescent="0.25">
      <c r="A85" s="53" t="s">
        <v>141</v>
      </c>
      <c r="B85" s="44">
        <f>SUM('Step 1'!X84:Z84)</f>
        <v>19203</v>
      </c>
      <c r="C85" s="44">
        <f>SUM('Step 1'!Y84:AA84)</f>
        <v>19249</v>
      </c>
      <c r="D85" s="44">
        <f>SUM('Step 1'!Z84:AB84)</f>
        <v>19382</v>
      </c>
      <c r="E85" s="44">
        <f>SUM('Step 1'!AA84:AC84)</f>
        <v>19521</v>
      </c>
      <c r="F85" s="44">
        <f>SUM('Step 1'!AB84:AD84)</f>
        <v>19954</v>
      </c>
      <c r="G85" s="44">
        <f>SUM('Step 1'!AC84:AE84)</f>
        <v>20806</v>
      </c>
      <c r="H85" s="44"/>
      <c r="I85" s="44"/>
      <c r="J85" s="44"/>
      <c r="K85" s="44">
        <f>SUM('Step 3'!X84:Z84)</f>
        <v>1159</v>
      </c>
      <c r="L85" s="44">
        <f>SUM('Step 3'!Y84:AA84)</f>
        <v>1456</v>
      </c>
      <c r="M85" s="44">
        <f>SUM('Step 3'!Z84:AB84)</f>
        <v>1632</v>
      </c>
      <c r="N85" s="44">
        <f>SUM('Step 3'!AA84:AC84)</f>
        <v>1456</v>
      </c>
      <c r="O85" s="44">
        <f>SUM('Step 3'!AB84:AD84)</f>
        <v>1195</v>
      </c>
      <c r="P85" s="44">
        <f>SUM('Step 3'!AC84:AE84)</f>
        <v>979</v>
      </c>
      <c r="Q85" s="44"/>
      <c r="R85" s="44"/>
      <c r="S85" s="44"/>
      <c r="T85" s="42">
        <f t="shared" si="10"/>
        <v>6.0355152840701976E-2</v>
      </c>
      <c r="U85" s="42">
        <f t="shared" si="11"/>
        <v>7.5640293002233877E-2</v>
      </c>
      <c r="V85" s="42">
        <f t="shared" si="12"/>
        <v>8.4201836755752754E-2</v>
      </c>
      <c r="W85" s="42">
        <f t="shared" si="13"/>
        <v>7.4586342912760617E-2</v>
      </c>
      <c r="X85" s="42">
        <f t="shared" si="14"/>
        <v>5.9887741806154152E-2</v>
      </c>
      <c r="Y85" s="42">
        <f t="shared" si="15"/>
        <v>4.705373449966356E-2</v>
      </c>
      <c r="Z85" s="42"/>
      <c r="AA85" s="42"/>
      <c r="AB85" s="42"/>
      <c r="AC85" s="43">
        <f t="shared" si="16"/>
        <v>6</v>
      </c>
      <c r="AD85" s="43">
        <f t="shared" si="17"/>
        <v>7.6</v>
      </c>
      <c r="AE85" s="43">
        <f t="shared" si="18"/>
        <v>8.4</v>
      </c>
      <c r="AF85" s="43">
        <f t="shared" si="19"/>
        <v>7.5</v>
      </c>
      <c r="AG85" s="43">
        <f t="shared" si="19"/>
        <v>6</v>
      </c>
      <c r="AH85" s="43">
        <f t="shared" si="19"/>
        <v>4.7</v>
      </c>
    </row>
    <row r="86" spans="1:34" x14ac:dyDescent="0.25">
      <c r="A86" s="53" t="s">
        <v>142</v>
      </c>
      <c r="B86" s="44">
        <f>SUM('Step 1'!X85:Z85)</f>
        <v>12022</v>
      </c>
      <c r="C86" s="44">
        <f>SUM('Step 1'!Y85:AA85)</f>
        <v>12124</v>
      </c>
      <c r="D86" s="44">
        <f>SUM('Step 1'!Z85:AB85)</f>
        <v>12249</v>
      </c>
      <c r="E86" s="44">
        <f>SUM('Step 1'!AA85:AC85)</f>
        <v>12337</v>
      </c>
      <c r="F86" s="44">
        <f>SUM('Step 1'!AB85:AD85)</f>
        <v>12411</v>
      </c>
      <c r="G86" s="44">
        <f>SUM('Step 1'!AC85:AE85)</f>
        <v>12532</v>
      </c>
      <c r="H86" s="44"/>
      <c r="I86" s="44"/>
      <c r="J86" s="44"/>
      <c r="K86" s="44">
        <f>SUM('Step 3'!X85:Z85)</f>
        <v>407</v>
      </c>
      <c r="L86" s="44">
        <f>SUM('Step 3'!Y85:AA85)</f>
        <v>499</v>
      </c>
      <c r="M86" s="44">
        <f>SUM('Step 3'!Z85:AB85)</f>
        <v>550</v>
      </c>
      <c r="N86" s="44">
        <f>SUM('Step 3'!AA85:AC85)</f>
        <v>512</v>
      </c>
      <c r="O86" s="44">
        <f>SUM('Step 3'!AB85:AD85)</f>
        <v>460</v>
      </c>
      <c r="P86" s="44">
        <f>SUM('Step 3'!AC85:AE85)</f>
        <v>462</v>
      </c>
      <c r="Q86" s="44"/>
      <c r="R86" s="44"/>
      <c r="S86" s="44"/>
      <c r="T86" s="42">
        <f t="shared" si="10"/>
        <v>3.3854599900182997E-2</v>
      </c>
      <c r="U86" s="42">
        <f t="shared" si="11"/>
        <v>4.1158033652259979E-2</v>
      </c>
      <c r="V86" s="42">
        <f t="shared" si="12"/>
        <v>4.490162462241816E-2</v>
      </c>
      <c r="W86" s="42">
        <f t="shared" si="13"/>
        <v>4.1501175326254358E-2</v>
      </c>
      <c r="X86" s="42">
        <f t="shared" si="14"/>
        <v>3.7063894931915239E-2</v>
      </c>
      <c r="Y86" s="42">
        <f t="shared" si="15"/>
        <v>3.6865624002553464E-2</v>
      </c>
      <c r="Z86" s="42"/>
      <c r="AA86" s="42"/>
      <c r="AB86" s="42"/>
      <c r="AC86" s="43">
        <f t="shared" si="16"/>
        <v>3.4</v>
      </c>
      <c r="AD86" s="43">
        <f t="shared" si="17"/>
        <v>4.0999999999999996</v>
      </c>
      <c r="AE86" s="43">
        <f t="shared" si="18"/>
        <v>4.5</v>
      </c>
      <c r="AF86" s="43">
        <f t="shared" si="19"/>
        <v>4.2</v>
      </c>
      <c r="AG86" s="43">
        <f t="shared" si="19"/>
        <v>3.7</v>
      </c>
      <c r="AH86" s="43">
        <f t="shared" si="19"/>
        <v>3.7</v>
      </c>
    </row>
    <row r="87" spans="1:34" x14ac:dyDescent="0.25">
      <c r="A87" s="53" t="s">
        <v>143</v>
      </c>
      <c r="B87" s="44">
        <f>SUM('Step 1'!X86:Z86)</f>
        <v>15582</v>
      </c>
      <c r="C87" s="44">
        <f>SUM('Step 1'!Y86:AA86)</f>
        <v>15676</v>
      </c>
      <c r="D87" s="44">
        <f>SUM('Step 1'!Z86:AB86)</f>
        <v>15797</v>
      </c>
      <c r="E87" s="44">
        <f>SUM('Step 1'!AA86:AC86)</f>
        <v>15942</v>
      </c>
      <c r="F87" s="44">
        <f>SUM('Step 1'!AB86:AD86)</f>
        <v>16050</v>
      </c>
      <c r="G87" s="44">
        <f>SUM('Step 1'!AC86:AE86)</f>
        <v>16167</v>
      </c>
      <c r="H87" s="44"/>
      <c r="I87" s="44"/>
      <c r="J87" s="44"/>
      <c r="K87" s="44">
        <f>SUM('Step 3'!X86:Z86)</f>
        <v>490</v>
      </c>
      <c r="L87" s="44">
        <f>SUM('Step 3'!Y86:AA86)</f>
        <v>535</v>
      </c>
      <c r="M87" s="44">
        <f>SUM('Step 3'!Z86:AB86)</f>
        <v>567</v>
      </c>
      <c r="N87" s="44">
        <f>SUM('Step 3'!AA86:AC86)</f>
        <v>558</v>
      </c>
      <c r="O87" s="44">
        <f>SUM('Step 3'!AB86:AD86)</f>
        <v>542</v>
      </c>
      <c r="P87" s="44">
        <f>SUM('Step 3'!AC86:AE86)</f>
        <v>558</v>
      </c>
      <c r="Q87" s="44"/>
      <c r="R87" s="44"/>
      <c r="S87" s="44"/>
      <c r="T87" s="42">
        <f t="shared" si="10"/>
        <v>3.1446540880503145E-2</v>
      </c>
      <c r="U87" s="42">
        <f t="shared" si="11"/>
        <v>3.4128604235774435E-2</v>
      </c>
      <c r="V87" s="42">
        <f t="shared" si="12"/>
        <v>3.5892891055263658E-2</v>
      </c>
      <c r="W87" s="42">
        <f t="shared" si="13"/>
        <v>3.5001881821603312E-2</v>
      </c>
      <c r="X87" s="42">
        <f t="shared" si="14"/>
        <v>3.3769470404984424E-2</v>
      </c>
      <c r="Y87" s="42">
        <f t="shared" si="15"/>
        <v>3.4514752273149006E-2</v>
      </c>
      <c r="Z87" s="42"/>
      <c r="AA87" s="42"/>
      <c r="AB87" s="42"/>
      <c r="AC87" s="43">
        <f t="shared" si="16"/>
        <v>3.1</v>
      </c>
      <c r="AD87" s="43">
        <f t="shared" si="17"/>
        <v>3.4</v>
      </c>
      <c r="AE87" s="43">
        <f t="shared" si="18"/>
        <v>3.6</v>
      </c>
      <c r="AF87" s="43">
        <f t="shared" si="19"/>
        <v>3.5</v>
      </c>
      <c r="AG87" s="43">
        <f t="shared" si="19"/>
        <v>3.4</v>
      </c>
      <c r="AH87" s="43">
        <f t="shared" si="19"/>
        <v>3.5</v>
      </c>
    </row>
    <row r="88" spans="1:34" x14ac:dyDescent="0.25">
      <c r="A88" s="53" t="s">
        <v>144</v>
      </c>
      <c r="B88" s="44">
        <f>SUM('Step 1'!X87:Z87)</f>
        <v>8272</v>
      </c>
      <c r="C88" s="44">
        <f>SUM('Step 1'!Y87:AA87)</f>
        <v>8307</v>
      </c>
      <c r="D88" s="44">
        <f>SUM('Step 1'!Z87:AB87)</f>
        <v>8371</v>
      </c>
      <c r="E88" s="44">
        <f>SUM('Step 1'!AA87:AC87)</f>
        <v>8466</v>
      </c>
      <c r="F88" s="44">
        <f>SUM('Step 1'!AB87:AD87)</f>
        <v>8547</v>
      </c>
      <c r="G88" s="44">
        <f>SUM('Step 1'!AC87:AE87)</f>
        <v>8660</v>
      </c>
      <c r="H88" s="44"/>
      <c r="I88" s="44"/>
      <c r="J88" s="44"/>
      <c r="K88" s="44">
        <f>SUM('Step 3'!X87:Z87)</f>
        <v>205</v>
      </c>
      <c r="L88" s="44">
        <f>SUM('Step 3'!Y87:AA87)</f>
        <v>218</v>
      </c>
      <c r="M88" s="44">
        <f>SUM('Step 3'!Z87:AB87)</f>
        <v>230</v>
      </c>
      <c r="N88" s="44">
        <f>SUM('Step 3'!AA87:AC87)</f>
        <v>230</v>
      </c>
      <c r="O88" s="44">
        <f>SUM('Step 3'!AB87:AD87)</f>
        <v>234</v>
      </c>
      <c r="P88" s="44">
        <f>SUM('Step 3'!AC87:AE87)</f>
        <v>262</v>
      </c>
      <c r="Q88" s="44"/>
      <c r="R88" s="44"/>
      <c r="S88" s="44"/>
      <c r="T88" s="42">
        <f t="shared" si="10"/>
        <v>2.478239845261122E-2</v>
      </c>
      <c r="U88" s="42">
        <f t="shared" si="11"/>
        <v>2.6242927651378357E-2</v>
      </c>
      <c r="V88" s="42">
        <f t="shared" si="12"/>
        <v>2.7475809341775174E-2</v>
      </c>
      <c r="W88" s="42">
        <f t="shared" si="13"/>
        <v>2.7167493503425465E-2</v>
      </c>
      <c r="X88" s="42">
        <f t="shared" si="14"/>
        <v>2.7378027378027379E-2</v>
      </c>
      <c r="Y88" s="42">
        <f t="shared" si="15"/>
        <v>3.0254041570438799E-2</v>
      </c>
      <c r="Z88" s="42"/>
      <c r="AA88" s="42"/>
      <c r="AB88" s="42"/>
      <c r="AC88" s="43">
        <f t="shared" si="16"/>
        <v>2.5</v>
      </c>
      <c r="AD88" s="43">
        <f t="shared" si="17"/>
        <v>2.6</v>
      </c>
      <c r="AE88" s="43">
        <f t="shared" si="18"/>
        <v>2.7</v>
      </c>
      <c r="AF88" s="43">
        <f t="shared" si="19"/>
        <v>2.7</v>
      </c>
      <c r="AG88" s="43">
        <f t="shared" si="19"/>
        <v>2.7</v>
      </c>
      <c r="AH88" s="43">
        <f t="shared" si="19"/>
        <v>3</v>
      </c>
    </row>
    <row r="89" spans="1:34" x14ac:dyDescent="0.25">
      <c r="A89" s="53" t="s">
        <v>145</v>
      </c>
      <c r="B89" s="44">
        <f>SUM('Step 1'!X88:Z88)</f>
        <v>53642</v>
      </c>
      <c r="C89" s="44">
        <f>SUM('Step 1'!Y88:AA88)</f>
        <v>54033</v>
      </c>
      <c r="D89" s="44">
        <f>SUM('Step 1'!Z88:AB88)</f>
        <v>54569</v>
      </c>
      <c r="E89" s="44">
        <f>SUM('Step 1'!AA88:AC88)</f>
        <v>55010</v>
      </c>
      <c r="F89" s="44">
        <f>SUM('Step 1'!AB88:AD88)</f>
        <v>55369</v>
      </c>
      <c r="G89" s="44">
        <f>SUM('Step 1'!AC88:AE88)</f>
        <v>55904</v>
      </c>
      <c r="H89" s="44"/>
      <c r="I89" s="44"/>
      <c r="J89" s="44"/>
      <c r="K89" s="44">
        <f>SUM('Step 3'!X88:Z88)</f>
        <v>1659</v>
      </c>
      <c r="L89" s="44">
        <f>SUM('Step 3'!Y88:AA88)</f>
        <v>1904</v>
      </c>
      <c r="M89" s="44">
        <f>SUM('Step 3'!Z88:AB88)</f>
        <v>2095</v>
      </c>
      <c r="N89" s="44">
        <f>SUM('Step 3'!AA88:AC88)</f>
        <v>2013</v>
      </c>
      <c r="O89" s="44">
        <f>SUM('Step 3'!AB88:AD88)</f>
        <v>1899</v>
      </c>
      <c r="P89" s="44">
        <f>SUM('Step 3'!AC88:AE88)</f>
        <v>1886</v>
      </c>
      <c r="Q89" s="44"/>
      <c r="R89" s="44"/>
      <c r="S89" s="44"/>
      <c r="T89" s="42">
        <f t="shared" si="10"/>
        <v>3.0927258491480557E-2</v>
      </c>
      <c r="U89" s="42">
        <f t="shared" si="11"/>
        <v>3.5237725093924081E-2</v>
      </c>
      <c r="V89" s="42">
        <f t="shared" si="12"/>
        <v>3.8391760889882533E-2</v>
      </c>
      <c r="W89" s="42">
        <f t="shared" si="13"/>
        <v>3.6593346664242868E-2</v>
      </c>
      <c r="X89" s="42">
        <f t="shared" si="14"/>
        <v>3.4297169896512492E-2</v>
      </c>
      <c r="Y89" s="42">
        <f t="shared" si="15"/>
        <v>3.3736405266170576E-2</v>
      </c>
      <c r="Z89" s="42"/>
      <c r="AA89" s="42"/>
      <c r="AB89" s="42"/>
      <c r="AC89" s="43">
        <f t="shared" si="16"/>
        <v>3.1</v>
      </c>
      <c r="AD89" s="43">
        <f t="shared" si="17"/>
        <v>3.5</v>
      </c>
      <c r="AE89" s="43">
        <f t="shared" si="18"/>
        <v>3.8</v>
      </c>
      <c r="AF89" s="43">
        <f t="shared" si="19"/>
        <v>3.7</v>
      </c>
      <c r="AG89" s="43">
        <f t="shared" si="19"/>
        <v>3.4</v>
      </c>
      <c r="AH89" s="43">
        <f t="shared" si="19"/>
        <v>3.4</v>
      </c>
    </row>
    <row r="90" spans="1:34" x14ac:dyDescent="0.25">
      <c r="A90" s="53" t="s">
        <v>146</v>
      </c>
      <c r="B90" s="44">
        <f>SUM('Step 1'!X89:Z89)</f>
        <v>19278</v>
      </c>
      <c r="C90" s="44">
        <f>SUM('Step 1'!Y89:AA89)</f>
        <v>19484</v>
      </c>
      <c r="D90" s="44">
        <f>SUM('Step 1'!Z89:AB89)</f>
        <v>19738</v>
      </c>
      <c r="E90" s="44">
        <f>SUM('Step 1'!AA89:AC89)</f>
        <v>19909</v>
      </c>
      <c r="F90" s="44">
        <f>SUM('Step 1'!AB89:AD89)</f>
        <v>20013</v>
      </c>
      <c r="G90" s="44">
        <f>SUM('Step 1'!AC89:AE89)</f>
        <v>20122</v>
      </c>
      <c r="H90" s="44"/>
      <c r="I90" s="44"/>
      <c r="J90" s="44"/>
      <c r="K90" s="44">
        <f>SUM('Step 3'!X89:Z89)</f>
        <v>608</v>
      </c>
      <c r="L90" s="44">
        <f>SUM('Step 3'!Y89:AA89)</f>
        <v>752</v>
      </c>
      <c r="M90" s="44">
        <f>SUM('Step 3'!Z89:AB89)</f>
        <v>895</v>
      </c>
      <c r="N90" s="44">
        <f>SUM('Step 3'!AA89:AC89)</f>
        <v>876</v>
      </c>
      <c r="O90" s="44">
        <f>SUM('Step 3'!AB89:AD89)</f>
        <v>828</v>
      </c>
      <c r="P90" s="44">
        <f>SUM('Step 3'!AC89:AE89)</f>
        <v>813</v>
      </c>
      <c r="Q90" s="44"/>
      <c r="R90" s="44"/>
      <c r="S90" s="44"/>
      <c r="T90" s="42">
        <f t="shared" si="10"/>
        <v>3.1538541342462909E-2</v>
      </c>
      <c r="U90" s="42">
        <f t="shared" si="11"/>
        <v>3.8595770888934511E-2</v>
      </c>
      <c r="V90" s="42">
        <f t="shared" si="12"/>
        <v>4.5344006484952883E-2</v>
      </c>
      <c r="W90" s="42">
        <f t="shared" si="13"/>
        <v>4.4000200914159425E-2</v>
      </c>
      <c r="X90" s="42">
        <f t="shared" si="14"/>
        <v>4.1373107480137908E-2</v>
      </c>
      <c r="Y90" s="42">
        <f t="shared" si="15"/>
        <v>4.040353841566445E-2</v>
      </c>
      <c r="Z90" s="42"/>
      <c r="AA90" s="42"/>
      <c r="AB90" s="42"/>
      <c r="AC90" s="43">
        <f t="shared" si="16"/>
        <v>3.2</v>
      </c>
      <c r="AD90" s="43">
        <f t="shared" si="17"/>
        <v>3.9</v>
      </c>
      <c r="AE90" s="43">
        <f t="shared" si="18"/>
        <v>4.5</v>
      </c>
      <c r="AF90" s="43">
        <f t="shared" si="19"/>
        <v>4.4000000000000004</v>
      </c>
      <c r="AG90" s="43">
        <f t="shared" si="19"/>
        <v>4.0999999999999996</v>
      </c>
      <c r="AH90" s="43">
        <f t="shared" si="19"/>
        <v>4</v>
      </c>
    </row>
    <row r="91" spans="1:34" x14ac:dyDescent="0.25">
      <c r="A91" s="53" t="s">
        <v>147</v>
      </c>
      <c r="B91" s="44">
        <f>SUM('Step 1'!X90:Z90)</f>
        <v>25203</v>
      </c>
      <c r="C91" s="44">
        <f>SUM('Step 1'!Y90:AA90)</f>
        <v>24915</v>
      </c>
      <c r="D91" s="44">
        <f>SUM('Step 1'!Z90:AB90)</f>
        <v>24677</v>
      </c>
      <c r="E91" s="44">
        <f>SUM('Step 1'!AA90:AC90)</f>
        <v>25129</v>
      </c>
      <c r="F91" s="44">
        <f>SUM('Step 1'!AB90:AD90)</f>
        <v>26460</v>
      </c>
      <c r="G91" s="44">
        <f>SUM('Step 1'!AC90:AE90)</f>
        <v>29614</v>
      </c>
      <c r="H91" s="44"/>
      <c r="I91" s="44"/>
      <c r="J91" s="44"/>
      <c r="K91" s="44">
        <f>SUM('Step 3'!X90:Z90)</f>
        <v>1650</v>
      </c>
      <c r="L91" s="44">
        <f>SUM('Step 3'!Y90:AA90)</f>
        <v>1967</v>
      </c>
      <c r="M91" s="44">
        <f>SUM('Step 3'!Z90:AB90)</f>
        <v>2142</v>
      </c>
      <c r="N91" s="44">
        <f>SUM('Step 3'!AA90:AC90)</f>
        <v>1912</v>
      </c>
      <c r="O91" s="44">
        <f>SUM('Step 3'!AB90:AD90)</f>
        <v>1595</v>
      </c>
      <c r="P91" s="44">
        <f>SUM('Step 3'!AC90:AE90)</f>
        <v>1297</v>
      </c>
      <c r="Q91" s="44"/>
      <c r="R91" s="44"/>
      <c r="S91" s="44"/>
      <c r="T91" s="42">
        <f t="shared" si="10"/>
        <v>6.5468396619450059E-2</v>
      </c>
      <c r="U91" s="42">
        <f t="shared" si="11"/>
        <v>7.8948424643788886E-2</v>
      </c>
      <c r="V91" s="42">
        <f t="shared" si="12"/>
        <v>8.6801475057746075E-2</v>
      </c>
      <c r="W91" s="42">
        <f t="shared" si="13"/>
        <v>7.6087389072386491E-2</v>
      </c>
      <c r="X91" s="42">
        <f t="shared" si="14"/>
        <v>6.0279667422524566E-2</v>
      </c>
      <c r="Y91" s="42">
        <f t="shared" si="15"/>
        <v>4.3796852839873036E-2</v>
      </c>
      <c r="Z91" s="42"/>
      <c r="AA91" s="42"/>
      <c r="AB91" s="42"/>
      <c r="AC91" s="43">
        <f t="shared" si="16"/>
        <v>6.5</v>
      </c>
      <c r="AD91" s="43">
        <f t="shared" si="17"/>
        <v>7.9</v>
      </c>
      <c r="AE91" s="43">
        <f t="shared" si="18"/>
        <v>8.6999999999999993</v>
      </c>
      <c r="AF91" s="43">
        <f t="shared" si="19"/>
        <v>7.6</v>
      </c>
      <c r="AG91" s="43">
        <f t="shared" si="19"/>
        <v>6</v>
      </c>
      <c r="AH91" s="43">
        <f t="shared" si="19"/>
        <v>4.4000000000000004</v>
      </c>
    </row>
    <row r="92" spans="1:34" x14ac:dyDescent="0.25">
      <c r="A92" s="53" t="s">
        <v>148</v>
      </c>
      <c r="B92" s="44">
        <f>SUM('Step 1'!X91:Z91)</f>
        <v>5704</v>
      </c>
      <c r="C92" s="44">
        <f>SUM('Step 1'!Y91:AA91)</f>
        <v>5723</v>
      </c>
      <c r="D92" s="44">
        <f>SUM('Step 1'!Z91:AB91)</f>
        <v>5752</v>
      </c>
      <c r="E92" s="44">
        <f>SUM('Step 1'!AA91:AC91)</f>
        <v>5783</v>
      </c>
      <c r="F92" s="44">
        <f>SUM('Step 1'!AB91:AD91)</f>
        <v>5820</v>
      </c>
      <c r="G92" s="44">
        <f>SUM('Step 1'!AC91:AE91)</f>
        <v>5891</v>
      </c>
      <c r="H92" s="44"/>
      <c r="I92" s="44"/>
      <c r="J92" s="44"/>
      <c r="K92" s="44">
        <f>SUM('Step 3'!X91:Z91)</f>
        <v>161</v>
      </c>
      <c r="L92" s="44">
        <f>SUM('Step 3'!Y91:AA91)</f>
        <v>173</v>
      </c>
      <c r="M92" s="44">
        <f>SUM('Step 3'!Z91:AB91)</f>
        <v>173</v>
      </c>
      <c r="N92" s="44">
        <f>SUM('Step 3'!AA91:AC91)</f>
        <v>166</v>
      </c>
      <c r="O92" s="44">
        <f>SUM('Step 3'!AB91:AD91)</f>
        <v>153</v>
      </c>
      <c r="P92" s="44">
        <f>SUM('Step 3'!AC91:AE91)</f>
        <v>171</v>
      </c>
      <c r="Q92" s="44"/>
      <c r="R92" s="44"/>
      <c r="S92" s="44"/>
      <c r="T92" s="42">
        <f t="shared" si="10"/>
        <v>2.8225806451612902E-2</v>
      </c>
      <c r="U92" s="42">
        <f t="shared" si="11"/>
        <v>3.0228900926087716E-2</v>
      </c>
      <c r="V92" s="42">
        <f t="shared" si="12"/>
        <v>3.0076495132127956E-2</v>
      </c>
      <c r="W92" s="42">
        <f t="shared" si="13"/>
        <v>2.8704824485561126E-2</v>
      </c>
      <c r="X92" s="42">
        <f t="shared" si="14"/>
        <v>2.6288659793814433E-2</v>
      </c>
      <c r="Y92" s="42">
        <f t="shared" si="15"/>
        <v>2.902732982515702E-2</v>
      </c>
      <c r="Z92" s="42"/>
      <c r="AA92" s="42"/>
      <c r="AB92" s="42"/>
      <c r="AC92" s="43">
        <f t="shared" si="16"/>
        <v>2.8</v>
      </c>
      <c r="AD92" s="43">
        <f t="shared" si="17"/>
        <v>3</v>
      </c>
      <c r="AE92" s="43">
        <f t="shared" si="18"/>
        <v>3</v>
      </c>
      <c r="AF92" s="43">
        <f t="shared" si="19"/>
        <v>2.9</v>
      </c>
      <c r="AG92" s="43">
        <f t="shared" si="19"/>
        <v>2.6</v>
      </c>
      <c r="AH92" s="43">
        <f t="shared" si="19"/>
        <v>2.9</v>
      </c>
    </row>
    <row r="93" spans="1:34" x14ac:dyDescent="0.25">
      <c r="A93" s="53" t="s">
        <v>149</v>
      </c>
      <c r="B93" s="44">
        <f>SUM('Step 1'!X92:Z92)</f>
        <v>22825</v>
      </c>
      <c r="C93" s="44">
        <f>SUM('Step 1'!Y92:AA92)</f>
        <v>22963</v>
      </c>
      <c r="D93" s="44">
        <f>SUM('Step 1'!Z92:AB92)</f>
        <v>23177</v>
      </c>
      <c r="E93" s="44">
        <f>SUM('Step 1'!AA92:AC92)</f>
        <v>23437</v>
      </c>
      <c r="F93" s="44">
        <f>SUM('Step 1'!AB92:AD92)</f>
        <v>23609</v>
      </c>
      <c r="G93" s="44">
        <f>SUM('Step 1'!AC92:AE92)</f>
        <v>23868</v>
      </c>
      <c r="H93" s="44"/>
      <c r="I93" s="44"/>
      <c r="J93" s="44"/>
      <c r="K93" s="44">
        <f>SUM('Step 3'!X92:Z92)</f>
        <v>654</v>
      </c>
      <c r="L93" s="44">
        <f>SUM('Step 3'!Y92:AA92)</f>
        <v>729</v>
      </c>
      <c r="M93" s="44">
        <f>SUM('Step 3'!Z92:AB92)</f>
        <v>801</v>
      </c>
      <c r="N93" s="44">
        <f>SUM('Step 3'!AA92:AC92)</f>
        <v>801</v>
      </c>
      <c r="O93" s="44">
        <f>SUM('Step 3'!AB92:AD92)</f>
        <v>762</v>
      </c>
      <c r="P93" s="44">
        <f>SUM('Step 3'!AC92:AE92)</f>
        <v>787</v>
      </c>
      <c r="Q93" s="44"/>
      <c r="R93" s="44"/>
      <c r="S93" s="44"/>
      <c r="T93" s="42">
        <f t="shared" si="10"/>
        <v>2.8652792990142388E-2</v>
      </c>
      <c r="U93" s="42">
        <f t="shared" si="11"/>
        <v>3.174672298915647E-2</v>
      </c>
      <c r="V93" s="42">
        <f t="shared" si="12"/>
        <v>3.4560124261120942E-2</v>
      </c>
      <c r="W93" s="42">
        <f t="shared" si="13"/>
        <v>3.417672910355421E-2</v>
      </c>
      <c r="X93" s="42">
        <f t="shared" si="14"/>
        <v>3.2275827015121349E-2</v>
      </c>
      <c r="Y93" s="42">
        <f t="shared" si="15"/>
        <v>3.2973018267135917E-2</v>
      </c>
      <c r="Z93" s="42"/>
      <c r="AA93" s="42"/>
      <c r="AB93" s="42"/>
      <c r="AC93" s="43">
        <f t="shared" si="16"/>
        <v>2.9</v>
      </c>
      <c r="AD93" s="43">
        <f t="shared" si="17"/>
        <v>3.2</v>
      </c>
      <c r="AE93" s="43">
        <f t="shared" si="18"/>
        <v>3.5</v>
      </c>
      <c r="AF93" s="43">
        <f t="shared" si="19"/>
        <v>3.4</v>
      </c>
      <c r="AG93" s="43">
        <f t="shared" si="19"/>
        <v>3.2</v>
      </c>
      <c r="AH93" s="43">
        <f t="shared" si="19"/>
        <v>3.3</v>
      </c>
    </row>
    <row r="94" spans="1:34" x14ac:dyDescent="0.25">
      <c r="A94" s="53" t="s">
        <v>150</v>
      </c>
      <c r="B94" s="44">
        <f>SUM('Step 1'!X93:Z93)</f>
        <v>26087</v>
      </c>
      <c r="C94" s="44">
        <f>SUM('Step 1'!Y93:AA93)</f>
        <v>26308</v>
      </c>
      <c r="D94" s="44">
        <f>SUM('Step 1'!Z93:AB93)</f>
        <v>26574</v>
      </c>
      <c r="E94" s="44">
        <f>SUM('Step 1'!AA93:AC93)</f>
        <v>26791</v>
      </c>
      <c r="F94" s="44">
        <f>SUM('Step 1'!AB93:AD93)</f>
        <v>26900</v>
      </c>
      <c r="G94" s="44">
        <f>SUM('Step 1'!AC93:AE93)</f>
        <v>27013</v>
      </c>
      <c r="H94" s="44"/>
      <c r="I94" s="44"/>
      <c r="J94" s="44"/>
      <c r="K94" s="44">
        <f>SUM('Step 3'!X93:Z93)</f>
        <v>826</v>
      </c>
      <c r="L94" s="44">
        <f>SUM('Step 3'!Y93:AA93)</f>
        <v>967</v>
      </c>
      <c r="M94" s="44">
        <f>SUM('Step 3'!Z93:AB93)</f>
        <v>1077</v>
      </c>
      <c r="N94" s="44">
        <f>SUM('Step 3'!AA93:AC93)</f>
        <v>983</v>
      </c>
      <c r="O94" s="44">
        <f>SUM('Step 3'!AB93:AD93)</f>
        <v>880</v>
      </c>
      <c r="P94" s="44">
        <f>SUM('Step 3'!AC93:AE93)</f>
        <v>835</v>
      </c>
      <c r="Q94" s="44"/>
      <c r="R94" s="44"/>
      <c r="S94" s="44"/>
      <c r="T94" s="42">
        <f t="shared" si="10"/>
        <v>3.1663280561199061E-2</v>
      </c>
      <c r="U94" s="42">
        <f t="shared" si="11"/>
        <v>3.6756880036490802E-2</v>
      </c>
      <c r="V94" s="42">
        <f t="shared" si="12"/>
        <v>4.052833596748702E-2</v>
      </c>
      <c r="W94" s="42">
        <f t="shared" si="13"/>
        <v>3.6691426225224887E-2</v>
      </c>
      <c r="X94" s="42">
        <f t="shared" si="14"/>
        <v>3.2713754646840149E-2</v>
      </c>
      <c r="Y94" s="42">
        <f t="shared" si="15"/>
        <v>3.0911042831229408E-2</v>
      </c>
      <c r="Z94" s="42"/>
      <c r="AA94" s="42"/>
      <c r="AB94" s="42"/>
      <c r="AC94" s="43">
        <f t="shared" si="16"/>
        <v>3.2</v>
      </c>
      <c r="AD94" s="43">
        <f t="shared" si="17"/>
        <v>3.7</v>
      </c>
      <c r="AE94" s="43">
        <f t="shared" si="18"/>
        <v>4.0999999999999996</v>
      </c>
      <c r="AF94" s="43">
        <f t="shared" si="19"/>
        <v>3.7</v>
      </c>
      <c r="AG94" s="43">
        <f t="shared" si="19"/>
        <v>3.3</v>
      </c>
      <c r="AH94" s="43">
        <f t="shared" si="19"/>
        <v>3.1</v>
      </c>
    </row>
    <row r="95" spans="1:34" x14ac:dyDescent="0.25">
      <c r="A95" s="53" t="s">
        <v>151</v>
      </c>
      <c r="B95" s="44">
        <f>SUM('Step 1'!X94:Z94)</f>
        <v>3652</v>
      </c>
      <c r="C95" s="44">
        <f>SUM('Step 1'!Y94:AA94)</f>
        <v>3683</v>
      </c>
      <c r="D95" s="44">
        <f>SUM('Step 1'!Z94:AB94)</f>
        <v>3717</v>
      </c>
      <c r="E95" s="44">
        <f>SUM('Step 1'!AA94:AC94)</f>
        <v>3736</v>
      </c>
      <c r="F95" s="44">
        <f>SUM('Step 1'!AB94:AD94)</f>
        <v>3758</v>
      </c>
      <c r="G95" s="44">
        <f>SUM('Step 1'!AC94:AE94)</f>
        <v>3776</v>
      </c>
      <c r="H95" s="44"/>
      <c r="I95" s="44"/>
      <c r="J95" s="44"/>
      <c r="K95" s="44">
        <f>SUM('Step 3'!X94:Z94)</f>
        <v>152</v>
      </c>
      <c r="L95" s="44">
        <f>SUM('Step 3'!Y94:AA94)</f>
        <v>171</v>
      </c>
      <c r="M95" s="44">
        <f>SUM('Step 3'!Z94:AB94)</f>
        <v>184</v>
      </c>
      <c r="N95" s="44">
        <f>SUM('Step 3'!AA94:AC94)</f>
        <v>168</v>
      </c>
      <c r="O95" s="44">
        <f>SUM('Step 3'!AB94:AD94)</f>
        <v>162</v>
      </c>
      <c r="P95" s="44">
        <f>SUM('Step 3'!AC94:AE94)</f>
        <v>157</v>
      </c>
      <c r="Q95" s="44"/>
      <c r="R95" s="44"/>
      <c r="S95" s="44"/>
      <c r="T95" s="42">
        <f t="shared" si="10"/>
        <v>4.1621029572836803E-2</v>
      </c>
      <c r="U95" s="42">
        <f t="shared" si="11"/>
        <v>4.6429541134944338E-2</v>
      </c>
      <c r="V95" s="42">
        <f t="shared" si="12"/>
        <v>4.9502286790422387E-2</v>
      </c>
      <c r="W95" s="42">
        <f t="shared" si="13"/>
        <v>4.4967880085653104E-2</v>
      </c>
      <c r="X95" s="42">
        <f t="shared" si="14"/>
        <v>4.3108036189462483E-2</v>
      </c>
      <c r="Y95" s="42">
        <f t="shared" si="15"/>
        <v>4.1578389830508475E-2</v>
      </c>
      <c r="Z95" s="42"/>
      <c r="AA95" s="42"/>
      <c r="AB95" s="42"/>
      <c r="AC95" s="43">
        <f t="shared" si="16"/>
        <v>4.2</v>
      </c>
      <c r="AD95" s="43">
        <f t="shared" si="17"/>
        <v>4.5999999999999996</v>
      </c>
      <c r="AE95" s="43">
        <f t="shared" si="18"/>
        <v>5</v>
      </c>
      <c r="AF95" s="43">
        <f t="shared" si="19"/>
        <v>4.5</v>
      </c>
      <c r="AG95" s="43">
        <f t="shared" si="19"/>
        <v>4.3</v>
      </c>
      <c r="AH95" s="43">
        <f t="shared" si="19"/>
        <v>4.2</v>
      </c>
    </row>
    <row r="96" spans="1:34" x14ac:dyDescent="0.25">
      <c r="A96" s="53" t="s">
        <v>152</v>
      </c>
      <c r="B96" s="44">
        <f>SUM('Step 1'!X95:Z95)</f>
        <v>26324</v>
      </c>
      <c r="C96" s="44">
        <f>SUM('Step 1'!Y95:AA95)</f>
        <v>26454</v>
      </c>
      <c r="D96" s="44">
        <f>SUM('Step 1'!Z95:AB95)</f>
        <v>26696</v>
      </c>
      <c r="E96" s="44">
        <f>SUM('Step 1'!AA95:AC95)</f>
        <v>26989</v>
      </c>
      <c r="F96" s="44">
        <f>SUM('Step 1'!AB95:AD95)</f>
        <v>27106</v>
      </c>
      <c r="G96" s="44">
        <f>SUM('Step 1'!AC95:AE95)</f>
        <v>27207</v>
      </c>
      <c r="H96" s="44"/>
      <c r="I96" s="44"/>
      <c r="J96" s="44"/>
      <c r="K96" s="44">
        <f>SUM('Step 3'!X95:Z95)</f>
        <v>808</v>
      </c>
      <c r="L96" s="44">
        <f>SUM('Step 3'!Y95:AA95)</f>
        <v>897</v>
      </c>
      <c r="M96" s="44">
        <f>SUM('Step 3'!Z95:AB95)</f>
        <v>971</v>
      </c>
      <c r="N96" s="44">
        <f>SUM('Step 3'!AA95:AC95)</f>
        <v>914</v>
      </c>
      <c r="O96" s="44">
        <f>SUM('Step 3'!AB95:AD95)</f>
        <v>849</v>
      </c>
      <c r="P96" s="44">
        <f>SUM('Step 3'!AC95:AE95)</f>
        <v>844</v>
      </c>
      <c r="Q96" s="44"/>
      <c r="R96" s="44"/>
      <c r="S96" s="44"/>
      <c r="T96" s="42">
        <f t="shared" si="10"/>
        <v>3.0694423339917946E-2</v>
      </c>
      <c r="U96" s="42">
        <f t="shared" si="11"/>
        <v>3.3907915627126334E-2</v>
      </c>
      <c r="V96" s="42">
        <f t="shared" si="12"/>
        <v>3.6372490260713215E-2</v>
      </c>
      <c r="W96" s="42">
        <f t="shared" si="13"/>
        <v>3.3865648968098114E-2</v>
      </c>
      <c r="X96" s="42">
        <f t="shared" si="14"/>
        <v>3.1321478639415624E-2</v>
      </c>
      <c r="Y96" s="42">
        <f t="shared" si="15"/>
        <v>3.1021428308891093E-2</v>
      </c>
      <c r="Z96" s="42"/>
      <c r="AA96" s="42"/>
      <c r="AB96" s="42"/>
      <c r="AC96" s="43">
        <f t="shared" si="16"/>
        <v>3.1</v>
      </c>
      <c r="AD96" s="43">
        <f t="shared" si="17"/>
        <v>3.4</v>
      </c>
      <c r="AE96" s="43">
        <f t="shared" si="18"/>
        <v>3.6</v>
      </c>
      <c r="AF96" s="43">
        <f t="shared" si="19"/>
        <v>3.4</v>
      </c>
      <c r="AG96" s="43">
        <f t="shared" si="19"/>
        <v>3.1</v>
      </c>
      <c r="AH96" s="43">
        <f t="shared" si="19"/>
        <v>3.1</v>
      </c>
    </row>
    <row r="97" spans="1:34" x14ac:dyDescent="0.25">
      <c r="A97" s="53" t="s">
        <v>153</v>
      </c>
      <c r="B97" s="44">
        <f>SUM('Step 1'!X96:Z96)</f>
        <v>7568</v>
      </c>
      <c r="C97" s="44">
        <f>SUM('Step 1'!Y96:AA96)</f>
        <v>7560</v>
      </c>
      <c r="D97" s="44">
        <f>SUM('Step 1'!Z96:AB96)</f>
        <v>7587</v>
      </c>
      <c r="E97" s="44">
        <f>SUM('Step 1'!AA96:AC96)</f>
        <v>7624</v>
      </c>
      <c r="F97" s="44">
        <f>SUM('Step 1'!AB96:AD96)</f>
        <v>7775</v>
      </c>
      <c r="G97" s="44">
        <f>SUM('Step 1'!AC96:AE96)</f>
        <v>8082</v>
      </c>
      <c r="H97" s="44"/>
      <c r="I97" s="44"/>
      <c r="J97" s="44"/>
      <c r="K97" s="44">
        <f>SUM('Step 3'!X96:Z96)</f>
        <v>505</v>
      </c>
      <c r="L97" s="44">
        <f>SUM('Step 3'!Y96:AA96)</f>
        <v>596</v>
      </c>
      <c r="M97" s="44">
        <f>SUM('Step 3'!Z96:AB96)</f>
        <v>639</v>
      </c>
      <c r="N97" s="44">
        <f>SUM('Step 3'!AA96:AC96)</f>
        <v>552</v>
      </c>
      <c r="O97" s="44">
        <f>SUM('Step 3'!AB96:AD96)</f>
        <v>431</v>
      </c>
      <c r="P97" s="44">
        <f>SUM('Step 3'!AC96:AE96)</f>
        <v>320</v>
      </c>
      <c r="Q97" s="44"/>
      <c r="R97" s="44"/>
      <c r="S97" s="44"/>
      <c r="T97" s="42">
        <f t="shared" si="10"/>
        <v>6.6728329809725165E-2</v>
      </c>
      <c r="U97" s="42">
        <f t="shared" si="11"/>
        <v>7.8835978835978843E-2</v>
      </c>
      <c r="V97" s="42">
        <f t="shared" si="12"/>
        <v>8.4223013048635831E-2</v>
      </c>
      <c r="W97" s="42">
        <f t="shared" si="13"/>
        <v>7.2402938090241342E-2</v>
      </c>
      <c r="X97" s="42">
        <f t="shared" si="14"/>
        <v>5.5434083601286176E-2</v>
      </c>
      <c r="Y97" s="42">
        <f t="shared" si="15"/>
        <v>3.9594159861420439E-2</v>
      </c>
      <c r="Z97" s="42"/>
      <c r="AA97" s="42"/>
      <c r="AB97" s="42"/>
      <c r="AC97" s="43">
        <f t="shared" si="16"/>
        <v>6.7</v>
      </c>
      <c r="AD97" s="43">
        <f t="shared" si="17"/>
        <v>7.9</v>
      </c>
      <c r="AE97" s="43">
        <f t="shared" si="18"/>
        <v>8.4</v>
      </c>
      <c r="AF97" s="43">
        <f t="shared" si="19"/>
        <v>7.2</v>
      </c>
      <c r="AG97" s="43">
        <f t="shared" si="19"/>
        <v>5.5</v>
      </c>
      <c r="AH97" s="43">
        <f t="shared" si="19"/>
        <v>4</v>
      </c>
    </row>
    <row r="98" spans="1:34" x14ac:dyDescent="0.25">
      <c r="A98" s="53" t="s">
        <v>154</v>
      </c>
      <c r="B98" s="44">
        <f>SUM('Step 1'!X97:Z97)</f>
        <v>28853</v>
      </c>
      <c r="C98" s="44">
        <f>SUM('Step 1'!Y97:AA97)</f>
        <v>28955</v>
      </c>
      <c r="D98" s="44">
        <f>SUM('Step 1'!Z97:AB97)</f>
        <v>29218</v>
      </c>
      <c r="E98" s="44">
        <f>SUM('Step 1'!AA97:AC97)</f>
        <v>29556</v>
      </c>
      <c r="F98" s="44">
        <f>SUM('Step 1'!AB97:AD97)</f>
        <v>29728</v>
      </c>
      <c r="G98" s="44">
        <f>SUM('Step 1'!AC97:AE97)</f>
        <v>29910</v>
      </c>
      <c r="H98" s="44"/>
      <c r="I98" s="44"/>
      <c r="J98" s="44"/>
      <c r="K98" s="44">
        <f>SUM('Step 3'!X97:Z97)</f>
        <v>858</v>
      </c>
      <c r="L98" s="44">
        <f>SUM('Step 3'!Y97:AA97)</f>
        <v>915</v>
      </c>
      <c r="M98" s="44">
        <f>SUM('Step 3'!Z97:AB97)</f>
        <v>993</v>
      </c>
      <c r="N98" s="44">
        <f>SUM('Step 3'!AA97:AC97)</f>
        <v>947</v>
      </c>
      <c r="O98" s="44">
        <f>SUM('Step 3'!AB97:AD97)</f>
        <v>920</v>
      </c>
      <c r="P98" s="44">
        <f>SUM('Step 3'!AC97:AE97)</f>
        <v>986</v>
      </c>
      <c r="Q98" s="44"/>
      <c r="R98" s="44"/>
      <c r="S98" s="44"/>
      <c r="T98" s="42">
        <f t="shared" si="10"/>
        <v>2.9736942432329393E-2</v>
      </c>
      <c r="U98" s="42">
        <f t="shared" si="11"/>
        <v>3.1600759799689175E-2</v>
      </c>
      <c r="V98" s="42">
        <f t="shared" si="12"/>
        <v>3.3985899103292493E-2</v>
      </c>
      <c r="W98" s="42">
        <f t="shared" si="13"/>
        <v>3.2040871565841116E-2</v>
      </c>
      <c r="X98" s="42">
        <f t="shared" si="14"/>
        <v>3.0947255113024756E-2</v>
      </c>
      <c r="Y98" s="42">
        <f t="shared" si="15"/>
        <v>3.2965563356736879E-2</v>
      </c>
      <c r="Z98" s="42"/>
      <c r="AA98" s="42"/>
      <c r="AB98" s="42"/>
      <c r="AC98" s="43">
        <f t="shared" si="16"/>
        <v>3</v>
      </c>
      <c r="AD98" s="43">
        <f t="shared" si="17"/>
        <v>3.2</v>
      </c>
      <c r="AE98" s="43">
        <f t="shared" si="18"/>
        <v>3.4</v>
      </c>
      <c r="AF98" s="43">
        <f t="shared" si="19"/>
        <v>3.2</v>
      </c>
      <c r="AG98" s="43">
        <f t="shared" si="19"/>
        <v>3.1</v>
      </c>
      <c r="AH98" s="43">
        <f t="shared" si="19"/>
        <v>3.3</v>
      </c>
    </row>
    <row r="99" spans="1:34" x14ac:dyDescent="0.25">
      <c r="A99" s="53" t="s">
        <v>155</v>
      </c>
      <c r="B99" s="44">
        <f>SUM('Step 1'!X98:Z98)</f>
        <v>41260</v>
      </c>
      <c r="C99" s="44">
        <f>SUM('Step 1'!Y98:AA98)</f>
        <v>41453</v>
      </c>
      <c r="D99" s="44">
        <f>SUM('Step 1'!Z98:AB98)</f>
        <v>41759</v>
      </c>
      <c r="E99" s="44">
        <f>SUM('Step 1'!AA98:AC98)</f>
        <v>42202</v>
      </c>
      <c r="F99" s="44">
        <f>SUM('Step 1'!AB98:AD98)</f>
        <v>42509</v>
      </c>
      <c r="G99" s="44">
        <f>SUM('Step 1'!AC98:AE98)</f>
        <v>42842</v>
      </c>
      <c r="H99" s="44"/>
      <c r="I99" s="44"/>
      <c r="J99" s="44"/>
      <c r="K99" s="44">
        <f>SUM('Step 3'!X98:Z98)</f>
        <v>1139</v>
      </c>
      <c r="L99" s="44">
        <f>SUM('Step 3'!Y98:AA98)</f>
        <v>1204</v>
      </c>
      <c r="M99" s="44">
        <f>SUM('Step 3'!Z98:AB98)</f>
        <v>1263</v>
      </c>
      <c r="N99" s="44">
        <f>SUM('Step 3'!AA98:AC98)</f>
        <v>1211</v>
      </c>
      <c r="O99" s="44">
        <f>SUM('Step 3'!AB98:AD98)</f>
        <v>1182</v>
      </c>
      <c r="P99" s="44">
        <f>SUM('Step 3'!AC98:AE98)</f>
        <v>1263</v>
      </c>
      <c r="Q99" s="44"/>
      <c r="R99" s="44"/>
      <c r="S99" s="44"/>
      <c r="T99" s="42">
        <f t="shared" si="10"/>
        <v>2.7605428986912265E-2</v>
      </c>
      <c r="U99" s="42">
        <f t="shared" si="11"/>
        <v>2.9044942464960317E-2</v>
      </c>
      <c r="V99" s="42">
        <f t="shared" si="12"/>
        <v>3.0244977130678415E-2</v>
      </c>
      <c r="W99" s="42">
        <f t="shared" si="13"/>
        <v>2.8695322496564143E-2</v>
      </c>
      <c r="X99" s="42">
        <f t="shared" si="14"/>
        <v>2.7805876402644147E-2</v>
      </c>
      <c r="Y99" s="42">
        <f t="shared" si="15"/>
        <v>2.9480416413799542E-2</v>
      </c>
      <c r="Z99" s="42"/>
      <c r="AA99" s="42"/>
      <c r="AB99" s="42"/>
      <c r="AC99" s="43">
        <f t="shared" si="16"/>
        <v>2.8</v>
      </c>
      <c r="AD99" s="43">
        <f t="shared" si="17"/>
        <v>2.9</v>
      </c>
      <c r="AE99" s="43">
        <f t="shared" si="18"/>
        <v>3</v>
      </c>
      <c r="AF99" s="43">
        <f t="shared" si="19"/>
        <v>2.9</v>
      </c>
      <c r="AG99" s="43">
        <f t="shared" si="19"/>
        <v>2.8</v>
      </c>
      <c r="AH99" s="43">
        <f t="shared" si="19"/>
        <v>2.9</v>
      </c>
    </row>
    <row r="100" spans="1:34" x14ac:dyDescent="0.25">
      <c r="A100" s="53" t="s">
        <v>156</v>
      </c>
      <c r="B100" s="44">
        <f>SUM('Step 1'!X99:Z99)</f>
        <v>6354</v>
      </c>
      <c r="C100" s="44">
        <f>SUM('Step 1'!Y99:AA99)</f>
        <v>6289</v>
      </c>
      <c r="D100" s="44">
        <f>SUM('Step 1'!Z99:AB99)</f>
        <v>6239</v>
      </c>
      <c r="E100" s="44">
        <f>SUM('Step 1'!AA99:AC99)</f>
        <v>6323</v>
      </c>
      <c r="F100" s="44">
        <f>SUM('Step 1'!AB99:AD99)</f>
        <v>6633</v>
      </c>
      <c r="G100" s="44">
        <f>SUM('Step 1'!AC99:AE99)</f>
        <v>7410</v>
      </c>
      <c r="H100" s="44"/>
      <c r="I100" s="44"/>
      <c r="J100" s="44"/>
      <c r="K100" s="44">
        <f>SUM('Step 3'!X99:Z99)</f>
        <v>495</v>
      </c>
      <c r="L100" s="44">
        <f>SUM('Step 3'!Y99:AA99)</f>
        <v>581</v>
      </c>
      <c r="M100" s="44">
        <f>SUM('Step 3'!Z99:AB99)</f>
        <v>634</v>
      </c>
      <c r="N100" s="44">
        <f>SUM('Step 3'!AA99:AC99)</f>
        <v>547</v>
      </c>
      <c r="O100" s="44">
        <f>SUM('Step 3'!AB99:AD99)</f>
        <v>446</v>
      </c>
      <c r="P100" s="44">
        <f>SUM('Step 3'!AC99:AE99)</f>
        <v>362</v>
      </c>
      <c r="Q100" s="44"/>
      <c r="R100" s="44"/>
      <c r="S100" s="44"/>
      <c r="T100" s="42">
        <f t="shared" si="10"/>
        <v>7.7903682719546744E-2</v>
      </c>
      <c r="U100" s="42">
        <f t="shared" si="11"/>
        <v>9.2383526792812851E-2</v>
      </c>
      <c r="V100" s="42">
        <f t="shared" si="12"/>
        <v>0.10161884917454721</v>
      </c>
      <c r="W100" s="42">
        <f t="shared" si="13"/>
        <v>8.6509568242922663E-2</v>
      </c>
      <c r="X100" s="42">
        <f t="shared" si="14"/>
        <v>6.7239559776873209E-2</v>
      </c>
      <c r="Y100" s="42">
        <f t="shared" si="15"/>
        <v>4.8852901484480432E-2</v>
      </c>
      <c r="Z100" s="42"/>
      <c r="AA100" s="42"/>
      <c r="AB100" s="42"/>
      <c r="AC100" s="43">
        <f t="shared" si="16"/>
        <v>7.8</v>
      </c>
      <c r="AD100" s="43">
        <f t="shared" si="17"/>
        <v>9.1999999999999993</v>
      </c>
      <c r="AE100" s="43">
        <f t="shared" si="18"/>
        <v>10.199999999999999</v>
      </c>
      <c r="AF100" s="43">
        <f t="shared" si="19"/>
        <v>8.6999999999999993</v>
      </c>
      <c r="AG100" s="43">
        <f t="shared" si="19"/>
        <v>6.7</v>
      </c>
      <c r="AH100" s="43">
        <f t="shared" si="19"/>
        <v>4.9000000000000004</v>
      </c>
    </row>
    <row r="101" spans="1:34" x14ac:dyDescent="0.25">
      <c r="A101" s="53" t="s">
        <v>157</v>
      </c>
      <c r="B101" s="44">
        <f>SUM('Step 1'!X100:Z100)</f>
        <v>2149</v>
      </c>
      <c r="C101" s="44">
        <f>SUM('Step 1'!Y100:AA100)</f>
        <v>2139</v>
      </c>
      <c r="D101" s="44">
        <f>SUM('Step 1'!Z100:AB100)</f>
        <v>2124</v>
      </c>
      <c r="E101" s="44">
        <f>SUM('Step 1'!AA100:AC100)</f>
        <v>2109</v>
      </c>
      <c r="F101" s="44">
        <f>SUM('Step 1'!AB100:AD100)</f>
        <v>2124</v>
      </c>
      <c r="G101" s="44">
        <f>SUM('Step 1'!AC100:AE100)</f>
        <v>2176</v>
      </c>
      <c r="H101" s="44"/>
      <c r="I101" s="44"/>
      <c r="J101" s="44"/>
      <c r="K101" s="44">
        <f>SUM('Step 3'!X100:Z100)</f>
        <v>43</v>
      </c>
      <c r="L101" s="44">
        <f>SUM('Step 3'!Y100:AA100)</f>
        <v>48</v>
      </c>
      <c r="M101" s="44">
        <f>SUM('Step 3'!Z100:AB100)</f>
        <v>52</v>
      </c>
      <c r="N101" s="44">
        <f>SUM('Step 3'!AA100:AC100)</f>
        <v>47</v>
      </c>
      <c r="O101" s="44">
        <f>SUM('Step 3'!AB100:AD100)</f>
        <v>40</v>
      </c>
      <c r="P101" s="44">
        <f>SUM('Step 3'!AC100:AE100)</f>
        <v>41</v>
      </c>
      <c r="Q101" s="44"/>
      <c r="R101" s="44"/>
      <c r="S101" s="44"/>
      <c r="T101" s="42">
        <f t="shared" si="10"/>
        <v>2.0009306654257795E-2</v>
      </c>
      <c r="U101" s="42">
        <f t="shared" si="11"/>
        <v>2.244039270687237E-2</v>
      </c>
      <c r="V101" s="42">
        <f t="shared" si="12"/>
        <v>2.4482109227871938E-2</v>
      </c>
      <c r="W101" s="42">
        <f t="shared" si="13"/>
        <v>2.2285443338074917E-2</v>
      </c>
      <c r="X101" s="42">
        <f t="shared" si="14"/>
        <v>1.8832391713747645E-2</v>
      </c>
      <c r="Y101" s="42">
        <f t="shared" si="15"/>
        <v>1.8841911764705881E-2</v>
      </c>
      <c r="Z101" s="42"/>
      <c r="AA101" s="42"/>
      <c r="AB101" s="42"/>
      <c r="AC101" s="43">
        <f t="shared" si="16"/>
        <v>2</v>
      </c>
      <c r="AD101" s="43">
        <f t="shared" si="17"/>
        <v>2.2000000000000002</v>
      </c>
      <c r="AE101" s="43">
        <f t="shared" si="18"/>
        <v>2.4</v>
      </c>
      <c r="AF101" s="43">
        <f t="shared" si="19"/>
        <v>2.2000000000000002</v>
      </c>
      <c r="AG101" s="43">
        <f t="shared" si="19"/>
        <v>1.9</v>
      </c>
      <c r="AH101" s="43">
        <f t="shared" si="19"/>
        <v>1.9</v>
      </c>
    </row>
    <row r="102" spans="1:34" x14ac:dyDescent="0.25">
      <c r="A102" s="53" t="s">
        <v>158</v>
      </c>
      <c r="B102" s="44">
        <f>SUM('Step 1'!X101:Z101)</f>
        <v>2900</v>
      </c>
      <c r="C102" s="44">
        <f>SUM('Step 1'!Y101:AA101)</f>
        <v>2918</v>
      </c>
      <c r="D102" s="44">
        <f>SUM('Step 1'!Z101:AB101)</f>
        <v>2950</v>
      </c>
      <c r="E102" s="44">
        <f>SUM('Step 1'!AA101:AC101)</f>
        <v>2982</v>
      </c>
      <c r="F102" s="44">
        <f>SUM('Step 1'!AB101:AD101)</f>
        <v>2999</v>
      </c>
      <c r="G102" s="44">
        <f>SUM('Step 1'!AC101:AE101)</f>
        <v>3026</v>
      </c>
      <c r="H102" s="44"/>
      <c r="I102" s="44"/>
      <c r="J102" s="44"/>
      <c r="K102" s="44">
        <f>SUM('Step 3'!X101:Z101)</f>
        <v>75</v>
      </c>
      <c r="L102" s="44">
        <f>SUM('Step 3'!Y101:AA101)</f>
        <v>95</v>
      </c>
      <c r="M102" s="44">
        <f>SUM('Step 3'!Z101:AB101)</f>
        <v>115</v>
      </c>
      <c r="N102" s="44">
        <f>SUM('Step 3'!AA101:AC101)</f>
        <v>114</v>
      </c>
      <c r="O102" s="44">
        <f>SUM('Step 3'!AB101:AD101)</f>
        <v>107</v>
      </c>
      <c r="P102" s="44">
        <f>SUM('Step 3'!AC101:AE101)</f>
        <v>116</v>
      </c>
      <c r="Q102" s="44"/>
      <c r="R102" s="44"/>
      <c r="S102" s="44"/>
      <c r="T102" s="42">
        <f t="shared" si="10"/>
        <v>2.5862068965517241E-2</v>
      </c>
      <c r="U102" s="42">
        <f t="shared" si="11"/>
        <v>3.2556545579163813E-2</v>
      </c>
      <c r="V102" s="42">
        <f t="shared" si="12"/>
        <v>3.898305084745763E-2</v>
      </c>
      <c r="W102" s="42">
        <f t="shared" si="13"/>
        <v>3.8229376257545272E-2</v>
      </c>
      <c r="X102" s="42">
        <f t="shared" si="14"/>
        <v>3.5678559519839947E-2</v>
      </c>
      <c r="Y102" s="42">
        <f t="shared" si="15"/>
        <v>3.8334434897554524E-2</v>
      </c>
      <c r="Z102" s="42"/>
      <c r="AA102" s="42"/>
      <c r="AB102" s="42"/>
      <c r="AC102" s="43">
        <f t="shared" si="16"/>
        <v>2.6</v>
      </c>
      <c r="AD102" s="43">
        <f t="shared" si="17"/>
        <v>3.3</v>
      </c>
      <c r="AE102" s="43">
        <f t="shared" si="18"/>
        <v>3.9</v>
      </c>
      <c r="AF102" s="43">
        <f t="shared" si="19"/>
        <v>3.8</v>
      </c>
      <c r="AG102" s="43">
        <f t="shared" si="19"/>
        <v>3.6</v>
      </c>
      <c r="AH102" s="43">
        <f t="shared" si="19"/>
        <v>3.8</v>
      </c>
    </row>
    <row r="103" spans="1:34" x14ac:dyDescent="0.25">
      <c r="A103" s="53" t="s">
        <v>159</v>
      </c>
      <c r="B103" s="44">
        <f>SUM('Step 1'!X102:Z102)</f>
        <v>1240260</v>
      </c>
      <c r="C103" s="44">
        <f>SUM('Step 1'!Y102:AA102)</f>
        <v>1247285</v>
      </c>
      <c r="D103" s="44">
        <f>SUM('Step 1'!Z102:AB102)</f>
        <v>1258054</v>
      </c>
      <c r="E103" s="44">
        <f>SUM('Step 1'!AA102:AC102)</f>
        <v>1269492</v>
      </c>
      <c r="F103" s="44">
        <f>SUM('Step 1'!AB102:AD102)</f>
        <v>1280065</v>
      </c>
      <c r="G103" s="44">
        <f>SUM('Step 1'!AC102:AE102)</f>
        <v>1293499</v>
      </c>
      <c r="H103" s="44"/>
      <c r="I103" s="44"/>
      <c r="J103" s="44"/>
      <c r="K103" s="44">
        <f>SUM('Step 3'!X102:Z102)</f>
        <v>42584</v>
      </c>
      <c r="L103" s="44">
        <f>SUM('Step 3'!Y102:AA102)</f>
        <v>46741</v>
      </c>
      <c r="M103" s="44">
        <f>SUM('Step 3'!Z102:AB102)</f>
        <v>50063</v>
      </c>
      <c r="N103" s="44">
        <f>SUM('Step 3'!AA102:AC102)</f>
        <v>47888</v>
      </c>
      <c r="O103" s="44">
        <f>SUM('Step 3'!AB102:AD102)</f>
        <v>45697</v>
      </c>
      <c r="P103" s="44">
        <f>SUM('Step 3'!AC102:AE102)</f>
        <v>46629</v>
      </c>
      <c r="Q103" s="44"/>
      <c r="R103" s="44"/>
      <c r="S103" s="44"/>
      <c r="T103" s="42">
        <f t="shared" si="10"/>
        <v>3.4334736264976698E-2</v>
      </c>
      <c r="U103" s="42">
        <f t="shared" si="11"/>
        <v>3.7474193949257786E-2</v>
      </c>
      <c r="V103" s="42">
        <f t="shared" si="12"/>
        <v>3.9793999303686489E-2</v>
      </c>
      <c r="W103" s="42">
        <f t="shared" si="13"/>
        <v>3.7722175484366974E-2</v>
      </c>
      <c r="X103" s="42">
        <f t="shared" si="14"/>
        <v>3.5698968411760339E-2</v>
      </c>
      <c r="Y103" s="42">
        <f t="shared" si="15"/>
        <v>3.6048732932920706E-2</v>
      </c>
      <c r="Z103" s="42"/>
      <c r="AA103" s="42"/>
      <c r="AB103" s="42"/>
      <c r="AC103" s="43">
        <f t="shared" si="16"/>
        <v>3.4</v>
      </c>
      <c r="AD103" s="43">
        <f t="shared" si="17"/>
        <v>3.7</v>
      </c>
      <c r="AE103" s="43">
        <f t="shared" si="18"/>
        <v>4</v>
      </c>
      <c r="AF103" s="43">
        <f t="shared" si="19"/>
        <v>3.8</v>
      </c>
      <c r="AG103" s="43">
        <f t="shared" si="19"/>
        <v>3.6</v>
      </c>
      <c r="AH103" s="43">
        <f t="shared" si="19"/>
        <v>3.6</v>
      </c>
    </row>
    <row r="104" spans="1:34" x14ac:dyDescent="0.25">
      <c r="A104" s="53" t="s">
        <v>160</v>
      </c>
      <c r="B104" s="44">
        <f>SUM('Step 1'!X103:Z103)</f>
        <v>6615</v>
      </c>
      <c r="C104" s="44">
        <f>SUM('Step 1'!Y103:AA103)</f>
        <v>6658</v>
      </c>
      <c r="D104" s="44">
        <f>SUM('Step 1'!Z103:AB103)</f>
        <v>6732</v>
      </c>
      <c r="E104" s="44">
        <f>SUM('Step 1'!AA103:AC103)</f>
        <v>6783</v>
      </c>
      <c r="F104" s="44">
        <f>SUM('Step 1'!AB103:AD103)</f>
        <v>6807</v>
      </c>
      <c r="G104" s="44">
        <f>SUM('Step 1'!AC103:AE103)</f>
        <v>6848</v>
      </c>
      <c r="H104" s="44"/>
      <c r="I104" s="44"/>
      <c r="J104" s="44"/>
      <c r="K104" s="44">
        <f>SUM('Step 3'!X103:Z103)</f>
        <v>214</v>
      </c>
      <c r="L104" s="44">
        <f>SUM('Step 3'!Y103:AA103)</f>
        <v>239</v>
      </c>
      <c r="M104" s="44">
        <f>SUM('Step 3'!Z103:AB103)</f>
        <v>272</v>
      </c>
      <c r="N104" s="44">
        <f>SUM('Step 3'!AA103:AC103)</f>
        <v>248</v>
      </c>
      <c r="O104" s="44">
        <f>SUM('Step 3'!AB103:AD103)</f>
        <v>211</v>
      </c>
      <c r="P104" s="44">
        <f>SUM('Step 3'!AC103:AE103)</f>
        <v>184</v>
      </c>
      <c r="Q104" s="44"/>
      <c r="R104" s="44"/>
      <c r="S104" s="44"/>
      <c r="T104" s="42">
        <f t="shared" si="10"/>
        <v>3.2350718065003781E-2</v>
      </c>
      <c r="U104" s="42">
        <f t="shared" si="11"/>
        <v>3.5896665665364973E-2</v>
      </c>
      <c r="V104" s="42">
        <f t="shared" si="12"/>
        <v>4.0404040404040407E-2</v>
      </c>
      <c r="W104" s="42">
        <f t="shared" si="13"/>
        <v>3.6561993218339965E-2</v>
      </c>
      <c r="X104" s="42">
        <f t="shared" si="14"/>
        <v>3.0997502570882914E-2</v>
      </c>
      <c r="Y104" s="42">
        <f t="shared" si="15"/>
        <v>2.6869158878504672E-2</v>
      </c>
      <c r="Z104" s="42"/>
      <c r="AA104" s="42"/>
      <c r="AB104" s="42"/>
      <c r="AC104" s="43">
        <f t="shared" si="16"/>
        <v>3.2</v>
      </c>
      <c r="AD104" s="43">
        <f t="shared" si="17"/>
        <v>3.6</v>
      </c>
      <c r="AE104" s="43">
        <f t="shared" si="18"/>
        <v>4</v>
      </c>
      <c r="AF104" s="43">
        <f t="shared" si="19"/>
        <v>3.7</v>
      </c>
      <c r="AG104" s="43">
        <f t="shared" si="19"/>
        <v>3.1</v>
      </c>
      <c r="AH104" s="43">
        <f t="shared" si="19"/>
        <v>2.7</v>
      </c>
    </row>
    <row r="105" spans="1:34" x14ac:dyDescent="0.25">
      <c r="A105" s="53" t="s">
        <v>161</v>
      </c>
      <c r="B105" s="44">
        <f>SUM('Step 1'!X104:Z104)</f>
        <v>78145</v>
      </c>
      <c r="C105" s="44">
        <f>SUM('Step 1'!Y104:AA104)</f>
        <v>78517</v>
      </c>
      <c r="D105" s="44">
        <f>SUM('Step 1'!Z104:AB104)</f>
        <v>79149</v>
      </c>
      <c r="E105" s="44">
        <f>SUM('Step 1'!AA104:AC104)</f>
        <v>79900</v>
      </c>
      <c r="F105" s="44">
        <f>SUM('Step 1'!AB104:AD104)</f>
        <v>80542</v>
      </c>
      <c r="G105" s="44">
        <f>SUM('Step 1'!AC104:AE104)</f>
        <v>81494</v>
      </c>
      <c r="H105" s="44"/>
      <c r="I105" s="44"/>
      <c r="J105" s="44"/>
      <c r="K105" s="44">
        <f>SUM('Step 3'!X104:Z104)</f>
        <v>2079</v>
      </c>
      <c r="L105" s="44">
        <f>SUM('Step 3'!Y104:AA104)</f>
        <v>2236</v>
      </c>
      <c r="M105" s="44">
        <f>SUM('Step 3'!Z104:AB104)</f>
        <v>2381</v>
      </c>
      <c r="N105" s="44">
        <f>SUM('Step 3'!AA104:AC104)</f>
        <v>2240</v>
      </c>
      <c r="O105" s="44">
        <f>SUM('Step 3'!AB104:AD104)</f>
        <v>2157</v>
      </c>
      <c r="P105" s="44">
        <f>SUM('Step 3'!AC104:AE104)</f>
        <v>2306</v>
      </c>
      <c r="Q105" s="44"/>
      <c r="R105" s="44"/>
      <c r="S105" s="44"/>
      <c r="T105" s="42">
        <f t="shared" si="10"/>
        <v>2.6604389276345255E-2</v>
      </c>
      <c r="U105" s="42">
        <f t="shared" si="11"/>
        <v>2.847790924258441E-2</v>
      </c>
      <c r="V105" s="42">
        <f t="shared" si="12"/>
        <v>3.0082502621637672E-2</v>
      </c>
      <c r="W105" s="42">
        <f t="shared" si="13"/>
        <v>2.8035043804755945E-2</v>
      </c>
      <c r="X105" s="42">
        <f t="shared" si="14"/>
        <v>2.6781058329815501E-2</v>
      </c>
      <c r="Y105" s="42">
        <f t="shared" si="15"/>
        <v>2.8296561710064543E-2</v>
      </c>
      <c r="Z105" s="42"/>
      <c r="AA105" s="42"/>
      <c r="AB105" s="42"/>
      <c r="AC105" s="43">
        <f t="shared" si="16"/>
        <v>2.7</v>
      </c>
      <c r="AD105" s="43">
        <f t="shared" si="17"/>
        <v>2.8</v>
      </c>
      <c r="AE105" s="43">
        <f t="shared" si="18"/>
        <v>3</v>
      </c>
      <c r="AF105" s="43">
        <f t="shared" si="19"/>
        <v>2.8</v>
      </c>
      <c r="AG105" s="43">
        <f t="shared" si="19"/>
        <v>2.7</v>
      </c>
      <c r="AH105" s="43">
        <f t="shared" si="19"/>
        <v>2.8</v>
      </c>
    </row>
    <row r="106" spans="1:34" x14ac:dyDescent="0.25">
      <c r="A106" s="53" t="s">
        <v>162</v>
      </c>
      <c r="B106" s="44">
        <f>SUM('Step 1'!X105:Z105)</f>
        <v>28534</v>
      </c>
      <c r="C106" s="44">
        <f>SUM('Step 1'!Y105:AA105)</f>
        <v>28763</v>
      </c>
      <c r="D106" s="44">
        <f>SUM('Step 1'!Z105:AB105)</f>
        <v>29079</v>
      </c>
      <c r="E106" s="44">
        <f>SUM('Step 1'!AA105:AC105)</f>
        <v>29227</v>
      </c>
      <c r="F106" s="44">
        <f>SUM('Step 1'!AB105:AD105)</f>
        <v>29286</v>
      </c>
      <c r="G106" s="44">
        <f>SUM('Step 1'!AC105:AE105)</f>
        <v>29477</v>
      </c>
      <c r="H106" s="44"/>
      <c r="I106" s="44"/>
      <c r="J106" s="44"/>
      <c r="K106" s="44">
        <f>SUM('Step 3'!X105:Z105)</f>
        <v>1309</v>
      </c>
      <c r="L106" s="44">
        <f>SUM('Step 3'!Y105:AA105)</f>
        <v>1471</v>
      </c>
      <c r="M106" s="44">
        <f>SUM('Step 3'!Z105:AB105)</f>
        <v>1573</v>
      </c>
      <c r="N106" s="44">
        <f>SUM('Step 3'!AA105:AC105)</f>
        <v>1414</v>
      </c>
      <c r="O106" s="44">
        <f>SUM('Step 3'!AB105:AD105)</f>
        <v>1269</v>
      </c>
      <c r="P106" s="44">
        <f>SUM('Step 3'!AC105:AE105)</f>
        <v>1251</v>
      </c>
      <c r="Q106" s="44"/>
      <c r="R106" s="44"/>
      <c r="S106" s="44"/>
      <c r="T106" s="42">
        <f t="shared" si="10"/>
        <v>4.5875096376252894E-2</v>
      </c>
      <c r="U106" s="42">
        <f t="shared" si="11"/>
        <v>5.1142092271320792E-2</v>
      </c>
      <c r="V106" s="42">
        <f t="shared" si="12"/>
        <v>5.4094019739330791E-2</v>
      </c>
      <c r="W106" s="42">
        <f t="shared" si="13"/>
        <v>4.8379922674239573E-2</v>
      </c>
      <c r="X106" s="42">
        <f t="shared" si="14"/>
        <v>4.3331284572833438E-2</v>
      </c>
      <c r="Y106" s="42">
        <f t="shared" si="15"/>
        <v>4.243986837195101E-2</v>
      </c>
      <c r="Z106" s="42"/>
      <c r="AA106" s="42"/>
      <c r="AB106" s="42"/>
      <c r="AC106" s="43">
        <f t="shared" si="16"/>
        <v>4.5999999999999996</v>
      </c>
      <c r="AD106" s="43">
        <f t="shared" si="17"/>
        <v>5.0999999999999996</v>
      </c>
      <c r="AE106" s="43">
        <f t="shared" si="18"/>
        <v>5.4</v>
      </c>
      <c r="AF106" s="43">
        <f t="shared" si="19"/>
        <v>4.8</v>
      </c>
      <c r="AG106" s="43">
        <f t="shared" si="19"/>
        <v>4.3</v>
      </c>
      <c r="AH106" s="43">
        <f t="shared" si="19"/>
        <v>4.2</v>
      </c>
    </row>
    <row r="107" spans="1:34" x14ac:dyDescent="0.25">
      <c r="A107" s="53" t="s">
        <v>163</v>
      </c>
      <c r="B107" s="44">
        <f>SUM('Step 1'!X106:Z106)</f>
        <v>118805</v>
      </c>
      <c r="C107" s="44">
        <f>SUM('Step 1'!Y106:AA106)</f>
        <v>120448</v>
      </c>
      <c r="D107" s="44">
        <f>SUM('Step 1'!Z106:AB106)</f>
        <v>122267</v>
      </c>
      <c r="E107" s="44">
        <f>SUM('Step 1'!AA106:AC106)</f>
        <v>122706</v>
      </c>
      <c r="F107" s="44">
        <f>SUM('Step 1'!AB106:AD106)</f>
        <v>122888</v>
      </c>
      <c r="G107" s="44">
        <f>SUM('Step 1'!AC106:AE106)</f>
        <v>123207</v>
      </c>
      <c r="H107" s="44"/>
      <c r="I107" s="44"/>
      <c r="J107" s="44"/>
      <c r="K107" s="44">
        <f>SUM('Step 3'!X106:Z106)</f>
        <v>7102</v>
      </c>
      <c r="L107" s="44">
        <f>SUM('Step 3'!Y106:AA106)</f>
        <v>8693</v>
      </c>
      <c r="M107" s="44">
        <f>SUM('Step 3'!Z106:AB106)</f>
        <v>9849</v>
      </c>
      <c r="N107" s="44">
        <f>SUM('Step 3'!AA106:AC106)</f>
        <v>9076</v>
      </c>
      <c r="O107" s="44">
        <f>SUM('Step 3'!AB106:AD106)</f>
        <v>8028</v>
      </c>
      <c r="P107" s="44">
        <f>SUM('Step 3'!AC106:AE106)</f>
        <v>7302</v>
      </c>
      <c r="Q107" s="44"/>
      <c r="R107" s="44"/>
      <c r="S107" s="44"/>
      <c r="T107" s="42">
        <f t="shared" si="10"/>
        <v>5.9778628845587309E-2</v>
      </c>
      <c r="U107" s="42">
        <f t="shared" si="11"/>
        <v>7.2172223698193413E-2</v>
      </c>
      <c r="V107" s="42">
        <f t="shared" si="12"/>
        <v>8.055321550377452E-2</v>
      </c>
      <c r="W107" s="42">
        <f t="shared" si="13"/>
        <v>7.3965413264225052E-2</v>
      </c>
      <c r="X107" s="42">
        <f t="shared" si="14"/>
        <v>6.5327778139444043E-2</v>
      </c>
      <c r="Y107" s="42">
        <f t="shared" si="15"/>
        <v>5.9266113126689231E-2</v>
      </c>
      <c r="Z107" s="42"/>
      <c r="AA107" s="42"/>
      <c r="AB107" s="42"/>
      <c r="AC107" s="43">
        <f t="shared" si="16"/>
        <v>6</v>
      </c>
      <c r="AD107" s="43">
        <f t="shared" si="17"/>
        <v>7.2</v>
      </c>
      <c r="AE107" s="43">
        <f t="shared" si="18"/>
        <v>8.1</v>
      </c>
      <c r="AF107" s="43">
        <f t="shared" si="19"/>
        <v>7.4</v>
      </c>
      <c r="AG107" s="43">
        <f t="shared" si="19"/>
        <v>6.5</v>
      </c>
      <c r="AH107" s="43">
        <f t="shared" si="19"/>
        <v>5.9</v>
      </c>
    </row>
    <row r="108" spans="1:34" x14ac:dyDescent="0.25">
      <c r="A108" s="53" t="s">
        <v>164</v>
      </c>
      <c r="B108" s="44">
        <f>SUM('Step 1'!X107:Z107)</f>
        <v>44350</v>
      </c>
      <c r="C108" s="44">
        <f>SUM('Step 1'!Y107:AA107)</f>
        <v>44208</v>
      </c>
      <c r="D108" s="44">
        <f>SUM('Step 1'!Z107:AB107)</f>
        <v>44355</v>
      </c>
      <c r="E108" s="44">
        <f>SUM('Step 1'!AA107:AC107)</f>
        <v>44803</v>
      </c>
      <c r="F108" s="44">
        <f>SUM('Step 1'!AB107:AD107)</f>
        <v>46065</v>
      </c>
      <c r="G108" s="44">
        <f>SUM('Step 1'!AC107:AE107)</f>
        <v>48383</v>
      </c>
      <c r="H108" s="44"/>
      <c r="I108" s="44"/>
      <c r="J108" s="44"/>
      <c r="K108" s="44">
        <f>SUM('Step 3'!X107:Z107)</f>
        <v>2076</v>
      </c>
      <c r="L108" s="44">
        <f>SUM('Step 3'!Y107:AA107)</f>
        <v>2522</v>
      </c>
      <c r="M108" s="44">
        <f>SUM('Step 3'!Z107:AB107)</f>
        <v>2769</v>
      </c>
      <c r="N108" s="44">
        <f>SUM('Step 3'!AA107:AC107)</f>
        <v>2479</v>
      </c>
      <c r="O108" s="44">
        <f>SUM('Step 3'!AB107:AD107)</f>
        <v>2116</v>
      </c>
      <c r="P108" s="44">
        <f>SUM('Step 3'!AC107:AE107)</f>
        <v>1931</v>
      </c>
      <c r="Q108" s="44"/>
      <c r="R108" s="44"/>
      <c r="S108" s="44"/>
      <c r="T108" s="42">
        <f t="shared" si="10"/>
        <v>4.6809470124013527E-2</v>
      </c>
      <c r="U108" s="42">
        <f t="shared" si="11"/>
        <v>5.7048498009410059E-2</v>
      </c>
      <c r="V108" s="42">
        <f t="shared" si="12"/>
        <v>6.2428136624957727E-2</v>
      </c>
      <c r="W108" s="42">
        <f t="shared" si="13"/>
        <v>5.533111621989599E-2</v>
      </c>
      <c r="X108" s="42">
        <f t="shared" si="14"/>
        <v>4.5935091718224248E-2</v>
      </c>
      <c r="Y108" s="42">
        <f t="shared" si="15"/>
        <v>3.9910712440319948E-2</v>
      </c>
      <c r="Z108" s="42"/>
      <c r="AA108" s="42"/>
      <c r="AB108" s="42"/>
      <c r="AC108" s="43">
        <f t="shared" si="16"/>
        <v>4.7</v>
      </c>
      <c r="AD108" s="43">
        <f t="shared" si="17"/>
        <v>5.7</v>
      </c>
      <c r="AE108" s="43">
        <f t="shared" si="18"/>
        <v>6.2</v>
      </c>
      <c r="AF108" s="43">
        <f t="shared" si="19"/>
        <v>5.5</v>
      </c>
      <c r="AG108" s="43">
        <f t="shared" si="19"/>
        <v>4.5999999999999996</v>
      </c>
      <c r="AH108" s="43">
        <f t="shared" si="19"/>
        <v>4</v>
      </c>
    </row>
    <row r="109" spans="1:34" x14ac:dyDescent="0.25">
      <c r="A109" s="53" t="s">
        <v>165</v>
      </c>
      <c r="B109" s="44">
        <f>SUM('Step 1'!X108:Z108)</f>
        <v>58896</v>
      </c>
      <c r="C109" s="44">
        <f>SUM('Step 1'!Y108:AA108)</f>
        <v>59344</v>
      </c>
      <c r="D109" s="44">
        <f>SUM('Step 1'!Z108:AB108)</f>
        <v>59854</v>
      </c>
      <c r="E109" s="44">
        <f>SUM('Step 1'!AA108:AC108)</f>
        <v>60195</v>
      </c>
      <c r="F109" s="44">
        <f>SUM('Step 1'!AB108:AD108)</f>
        <v>60469</v>
      </c>
      <c r="G109" s="44">
        <f>SUM('Step 1'!AC108:AE108)</f>
        <v>60809</v>
      </c>
      <c r="H109" s="44"/>
      <c r="I109" s="44"/>
      <c r="J109" s="44"/>
      <c r="K109" s="44">
        <f>SUM('Step 3'!X108:Z108)</f>
        <v>2799</v>
      </c>
      <c r="L109" s="44">
        <f>SUM('Step 3'!Y108:AA108)</f>
        <v>3122</v>
      </c>
      <c r="M109" s="44">
        <f>SUM('Step 3'!Z108:AB108)</f>
        <v>3374</v>
      </c>
      <c r="N109" s="44">
        <f>SUM('Step 3'!AA108:AC108)</f>
        <v>3191</v>
      </c>
      <c r="O109" s="44">
        <f>SUM('Step 3'!AB108:AD108)</f>
        <v>2969</v>
      </c>
      <c r="P109" s="44">
        <f>SUM('Step 3'!AC108:AE108)</f>
        <v>2923</v>
      </c>
      <c r="Q109" s="44"/>
      <c r="R109" s="44"/>
      <c r="S109" s="44"/>
      <c r="T109" s="42">
        <f t="shared" si="10"/>
        <v>4.7524449877750612E-2</v>
      </c>
      <c r="U109" s="42">
        <f t="shared" si="11"/>
        <v>5.2608519816662175E-2</v>
      </c>
      <c r="V109" s="42">
        <f t="shared" si="12"/>
        <v>5.6370501553780865E-2</v>
      </c>
      <c r="W109" s="42">
        <f t="shared" si="13"/>
        <v>5.3011047429188468E-2</v>
      </c>
      <c r="X109" s="42">
        <f t="shared" si="14"/>
        <v>4.9099538606558732E-2</v>
      </c>
      <c r="Y109" s="42">
        <f t="shared" si="15"/>
        <v>4.8068542485487344E-2</v>
      </c>
      <c r="Z109" s="42"/>
      <c r="AA109" s="42"/>
      <c r="AB109" s="42"/>
      <c r="AC109" s="43">
        <f t="shared" si="16"/>
        <v>4.8</v>
      </c>
      <c r="AD109" s="43">
        <f t="shared" si="17"/>
        <v>5.3</v>
      </c>
      <c r="AE109" s="43">
        <f t="shared" si="18"/>
        <v>5.6</v>
      </c>
      <c r="AF109" s="43">
        <f t="shared" si="19"/>
        <v>5.3</v>
      </c>
      <c r="AG109" s="43">
        <f t="shared" si="19"/>
        <v>4.9000000000000004</v>
      </c>
      <c r="AH109" s="43">
        <f t="shared" si="19"/>
        <v>4.8</v>
      </c>
    </row>
    <row r="110" spans="1:34" x14ac:dyDescent="0.25">
      <c r="A110" s="53" t="s">
        <v>167</v>
      </c>
      <c r="B110" s="44">
        <f>SUM('Step 1'!X109:Z109)</f>
        <v>29878</v>
      </c>
      <c r="C110" s="44">
        <f>SUM('Step 1'!Y109:AA109)</f>
        <v>30069</v>
      </c>
      <c r="D110" s="44">
        <f>SUM('Step 1'!Z109:AB109)</f>
        <v>30326</v>
      </c>
      <c r="E110" s="44">
        <f>SUM('Step 1'!AA109:AC109)</f>
        <v>30604</v>
      </c>
      <c r="F110" s="44">
        <f>SUM('Step 1'!AB109:AD109)</f>
        <v>30792</v>
      </c>
      <c r="G110" s="44">
        <f>SUM('Step 1'!AC109:AE109)</f>
        <v>31083</v>
      </c>
      <c r="H110" s="44"/>
      <c r="I110" s="44"/>
      <c r="J110" s="44"/>
      <c r="K110" s="44">
        <f>SUM('Step 3'!X109:Z109)</f>
        <v>942</v>
      </c>
      <c r="L110" s="44">
        <f>SUM('Step 3'!Y109:AA109)</f>
        <v>1052</v>
      </c>
      <c r="M110" s="44">
        <f>SUM('Step 3'!Z109:AB109)</f>
        <v>1124</v>
      </c>
      <c r="N110" s="44">
        <f>SUM('Step 3'!AA109:AC109)</f>
        <v>1063</v>
      </c>
      <c r="O110" s="44">
        <f>SUM('Step 3'!AB109:AD109)</f>
        <v>975</v>
      </c>
      <c r="P110" s="44">
        <f>SUM('Step 3'!AC109:AE109)</f>
        <v>960</v>
      </c>
      <c r="Q110" s="44"/>
      <c r="R110" s="44"/>
      <c r="S110" s="44"/>
      <c r="T110" s="42">
        <f t="shared" si="10"/>
        <v>3.1528214739942433E-2</v>
      </c>
      <c r="U110" s="42">
        <f t="shared" si="11"/>
        <v>3.4986198410322925E-2</v>
      </c>
      <c r="V110" s="42">
        <f t="shared" si="12"/>
        <v>3.7063905559585837E-2</v>
      </c>
      <c r="W110" s="42">
        <f t="shared" si="13"/>
        <v>3.4734021696510263E-2</v>
      </c>
      <c r="X110" s="42">
        <f t="shared" si="14"/>
        <v>3.1664068589243963E-2</v>
      </c>
      <c r="Y110" s="42">
        <f t="shared" si="15"/>
        <v>3.0885049705626871E-2</v>
      </c>
      <c r="Z110" s="42"/>
      <c r="AA110" s="42"/>
      <c r="AB110" s="42"/>
      <c r="AC110" s="43">
        <f t="shared" si="16"/>
        <v>3.2</v>
      </c>
      <c r="AD110" s="43">
        <f t="shared" si="17"/>
        <v>3.5</v>
      </c>
      <c r="AE110" s="43">
        <f t="shared" si="18"/>
        <v>3.7</v>
      </c>
      <c r="AF110" s="43">
        <f t="shared" si="19"/>
        <v>3.5</v>
      </c>
      <c r="AG110" s="43">
        <f t="shared" si="19"/>
        <v>3.2</v>
      </c>
      <c r="AH110" s="43">
        <f t="shared" si="19"/>
        <v>3.1</v>
      </c>
    </row>
    <row r="111" spans="1:34" x14ac:dyDescent="0.25">
      <c r="A111" s="53" t="s">
        <v>168</v>
      </c>
      <c r="B111" s="44">
        <f>SUM('Step 1'!X110:Z110)</f>
        <v>119497</v>
      </c>
      <c r="C111" s="44">
        <f>SUM('Step 1'!Y110:AA110)</f>
        <v>119983</v>
      </c>
      <c r="D111" s="44">
        <f>SUM('Step 1'!Z110:AB110)</f>
        <v>120731</v>
      </c>
      <c r="E111" s="44">
        <f>SUM('Step 1'!AA110:AC110)</f>
        <v>121560</v>
      </c>
      <c r="F111" s="44">
        <f>SUM('Step 1'!AB110:AD110)</f>
        <v>122373</v>
      </c>
      <c r="G111" s="44">
        <f>SUM('Step 1'!AC110:AE110)</f>
        <v>123598</v>
      </c>
      <c r="H111" s="44"/>
      <c r="I111" s="44"/>
      <c r="J111" s="44"/>
      <c r="K111" s="44">
        <f>SUM('Step 3'!X110:Z110)</f>
        <v>3203</v>
      </c>
      <c r="L111" s="44">
        <f>SUM('Step 3'!Y110:AA110)</f>
        <v>3528</v>
      </c>
      <c r="M111" s="44">
        <f>SUM('Step 3'!Z110:AB110)</f>
        <v>3764</v>
      </c>
      <c r="N111" s="44">
        <f>SUM('Step 3'!AA110:AC110)</f>
        <v>3593</v>
      </c>
      <c r="O111" s="44">
        <f>SUM('Step 3'!AB110:AD110)</f>
        <v>3381</v>
      </c>
      <c r="P111" s="44">
        <f>SUM('Step 3'!AC110:AE110)</f>
        <v>3496</v>
      </c>
      <c r="Q111" s="44"/>
      <c r="R111" s="44"/>
      <c r="S111" s="44"/>
      <c r="T111" s="42">
        <f t="shared" si="10"/>
        <v>2.6804020184607143E-2</v>
      </c>
      <c r="U111" s="42">
        <f t="shared" si="11"/>
        <v>2.9404165590125268E-2</v>
      </c>
      <c r="V111" s="42">
        <f t="shared" si="12"/>
        <v>3.1176748308222414E-2</v>
      </c>
      <c r="W111" s="42">
        <f t="shared" si="13"/>
        <v>2.955742020401448E-2</v>
      </c>
      <c r="X111" s="42">
        <f t="shared" si="14"/>
        <v>2.7628643573337257E-2</v>
      </c>
      <c r="Y111" s="42">
        <f t="shared" si="15"/>
        <v>2.8285247334099258E-2</v>
      </c>
      <c r="Z111" s="42"/>
      <c r="AA111" s="42"/>
      <c r="AB111" s="42"/>
      <c r="AC111" s="43">
        <f t="shared" si="16"/>
        <v>2.7</v>
      </c>
      <c r="AD111" s="43">
        <f t="shared" si="17"/>
        <v>2.9</v>
      </c>
      <c r="AE111" s="43">
        <f t="shared" si="18"/>
        <v>3.1</v>
      </c>
      <c r="AF111" s="43">
        <f t="shared" si="19"/>
        <v>3</v>
      </c>
      <c r="AG111" s="43">
        <f t="shared" si="19"/>
        <v>2.8</v>
      </c>
      <c r="AH111" s="43">
        <f t="shared" si="19"/>
        <v>2.8</v>
      </c>
    </row>
    <row r="112" spans="1:34" x14ac:dyDescent="0.25">
      <c r="A112" s="53" t="s">
        <v>169</v>
      </c>
      <c r="B112" s="44">
        <f>SUM('Step 1'!X111:Z111)</f>
        <v>469691</v>
      </c>
      <c r="C112" s="44">
        <f>SUM('Step 1'!Y111:AA111)</f>
        <v>471642</v>
      </c>
      <c r="D112" s="44">
        <f>SUM('Step 1'!Z111:AB111)</f>
        <v>474751</v>
      </c>
      <c r="E112" s="44">
        <f>SUM('Step 1'!AA111:AC111)</f>
        <v>477945</v>
      </c>
      <c r="F112" s="44">
        <f>SUM('Step 1'!AB111:AD111)</f>
        <v>481158</v>
      </c>
      <c r="G112" s="44">
        <f>SUM('Step 1'!AC111:AE111)</f>
        <v>485850</v>
      </c>
      <c r="H112" s="44"/>
      <c r="I112" s="44"/>
      <c r="J112" s="44"/>
      <c r="K112" s="44">
        <f>SUM('Step 3'!X111:Z111)</f>
        <v>13139</v>
      </c>
      <c r="L112" s="44">
        <f>SUM('Step 3'!Y111:AA111)</f>
        <v>14460</v>
      </c>
      <c r="M112" s="44">
        <f>SUM('Step 3'!Z111:AB111)</f>
        <v>15556</v>
      </c>
      <c r="N112" s="44">
        <f>SUM('Step 3'!AA111:AC111)</f>
        <v>14827</v>
      </c>
      <c r="O112" s="44">
        <f>SUM('Step 3'!AB111:AD111)</f>
        <v>14016</v>
      </c>
      <c r="P112" s="44">
        <f>SUM('Step 3'!AC111:AE111)</f>
        <v>14351</v>
      </c>
      <c r="Q112" s="44"/>
      <c r="R112" s="44"/>
      <c r="S112" s="44"/>
      <c r="T112" s="42">
        <f t="shared" si="10"/>
        <v>2.7973710375544775E-2</v>
      </c>
      <c r="U112" s="42">
        <f t="shared" si="11"/>
        <v>3.0658847176460113E-2</v>
      </c>
      <c r="V112" s="42">
        <f t="shared" si="12"/>
        <v>3.2766650307213679E-2</v>
      </c>
      <c r="W112" s="42">
        <f t="shared" si="13"/>
        <v>3.1022397974662358E-2</v>
      </c>
      <c r="X112" s="42">
        <f t="shared" si="14"/>
        <v>2.9129724539548339E-2</v>
      </c>
      <c r="Y112" s="42">
        <f t="shared" si="15"/>
        <v>2.9537923227333538E-2</v>
      </c>
      <c r="Z112" s="42"/>
      <c r="AA112" s="42"/>
      <c r="AB112" s="42"/>
      <c r="AC112" s="43">
        <f t="shared" si="16"/>
        <v>2.8</v>
      </c>
      <c r="AD112" s="43">
        <f t="shared" si="17"/>
        <v>3.1</v>
      </c>
      <c r="AE112" s="43">
        <f t="shared" si="18"/>
        <v>3.3</v>
      </c>
      <c r="AF112" s="43">
        <f t="shared" si="19"/>
        <v>3.1</v>
      </c>
      <c r="AG112" s="43">
        <f t="shared" si="19"/>
        <v>2.9</v>
      </c>
      <c r="AH112" s="43">
        <f t="shared" si="19"/>
        <v>3</v>
      </c>
    </row>
    <row r="113" spans="1:34" x14ac:dyDescent="0.25">
      <c r="A113" s="53" t="s">
        <v>170</v>
      </c>
      <c r="B113" s="44">
        <f>SUM('Step 1'!X112:Z112)</f>
        <v>119480</v>
      </c>
      <c r="C113" s="44">
        <f>SUM('Step 1'!Y112:AA112)</f>
        <v>119925</v>
      </c>
      <c r="D113" s="44">
        <f>SUM('Step 1'!Z112:AB112)</f>
        <v>120747</v>
      </c>
      <c r="E113" s="44">
        <f>SUM('Step 1'!AA112:AC112)</f>
        <v>121888</v>
      </c>
      <c r="F113" s="44">
        <f>SUM('Step 1'!AB112:AD112)</f>
        <v>122565</v>
      </c>
      <c r="G113" s="44">
        <f>SUM('Step 1'!AC112:AE112)</f>
        <v>123395</v>
      </c>
      <c r="H113" s="44"/>
      <c r="I113" s="44"/>
      <c r="J113" s="44"/>
      <c r="K113" s="44">
        <f>SUM('Step 3'!X112:Z112)</f>
        <v>3742</v>
      </c>
      <c r="L113" s="44">
        <f>SUM('Step 3'!Y112:AA112)</f>
        <v>4212</v>
      </c>
      <c r="M113" s="44">
        <f>SUM('Step 3'!Z112:AB112)</f>
        <v>4520</v>
      </c>
      <c r="N113" s="44">
        <f>SUM('Step 3'!AA112:AC112)</f>
        <v>4286</v>
      </c>
      <c r="O113" s="44">
        <f>SUM('Step 3'!AB112:AD112)</f>
        <v>3949</v>
      </c>
      <c r="P113" s="44">
        <f>SUM('Step 3'!AC112:AE112)</f>
        <v>3939</v>
      </c>
      <c r="Q113" s="44"/>
      <c r="R113" s="44"/>
      <c r="S113" s="44"/>
      <c r="T113" s="42">
        <f t="shared" si="10"/>
        <v>3.1319049213257448E-2</v>
      </c>
      <c r="U113" s="42">
        <f t="shared" si="11"/>
        <v>3.5121951219512199E-2</v>
      </c>
      <c r="V113" s="42">
        <f t="shared" si="12"/>
        <v>3.7433642243699633E-2</v>
      </c>
      <c r="W113" s="42">
        <f t="shared" si="13"/>
        <v>3.5163428721449203E-2</v>
      </c>
      <c r="X113" s="42">
        <f t="shared" si="14"/>
        <v>3.2219638559131888E-2</v>
      </c>
      <c r="Y113" s="42">
        <f t="shared" si="15"/>
        <v>3.1921876899388142E-2</v>
      </c>
      <c r="Z113" s="42"/>
      <c r="AA113" s="42"/>
      <c r="AB113" s="42"/>
      <c r="AC113" s="43">
        <f t="shared" si="16"/>
        <v>3.1</v>
      </c>
      <c r="AD113" s="43">
        <f t="shared" si="17"/>
        <v>3.5</v>
      </c>
      <c r="AE113" s="43">
        <f t="shared" si="18"/>
        <v>3.7</v>
      </c>
      <c r="AF113" s="43">
        <f t="shared" si="19"/>
        <v>3.5</v>
      </c>
      <c r="AG113" s="43">
        <f t="shared" si="19"/>
        <v>3.2</v>
      </c>
      <c r="AH113" s="43">
        <f t="shared" si="19"/>
        <v>3.2</v>
      </c>
    </row>
    <row r="114" spans="1:34" x14ac:dyDescent="0.25">
      <c r="A114" s="53" t="s">
        <v>171</v>
      </c>
      <c r="B114" s="44">
        <f>SUM('Step 1'!X113:Z113)</f>
        <v>53895</v>
      </c>
      <c r="C114" s="44">
        <f>SUM('Step 1'!Y113:AA113)</f>
        <v>54212</v>
      </c>
      <c r="D114" s="44">
        <f>SUM('Step 1'!Z113:AB113)</f>
        <v>54707</v>
      </c>
      <c r="E114" s="44">
        <f>SUM('Step 1'!AA113:AC113)</f>
        <v>55262</v>
      </c>
      <c r="F114" s="44">
        <f>SUM('Step 1'!AB113:AD113)</f>
        <v>55656</v>
      </c>
      <c r="G114" s="44">
        <f>SUM('Step 1'!AC113:AE113)</f>
        <v>56258</v>
      </c>
      <c r="H114" s="44"/>
      <c r="I114" s="44"/>
      <c r="J114" s="44"/>
      <c r="K114" s="44">
        <f>SUM('Step 3'!X113:Z113)</f>
        <v>1608</v>
      </c>
      <c r="L114" s="44">
        <f>SUM('Step 3'!Y113:AA113)</f>
        <v>1777</v>
      </c>
      <c r="M114" s="44">
        <f>SUM('Step 3'!Z113:AB113)</f>
        <v>1937</v>
      </c>
      <c r="N114" s="44">
        <f>SUM('Step 3'!AA113:AC113)</f>
        <v>1879</v>
      </c>
      <c r="O114" s="44">
        <f>SUM('Step 3'!AB113:AD113)</f>
        <v>1774</v>
      </c>
      <c r="P114" s="44">
        <f>SUM('Step 3'!AC113:AE113)</f>
        <v>1824</v>
      </c>
      <c r="Q114" s="44"/>
      <c r="R114" s="44"/>
      <c r="S114" s="44"/>
      <c r="T114" s="42">
        <f t="shared" si="10"/>
        <v>2.9835791817422765E-2</v>
      </c>
      <c r="U114" s="42">
        <f t="shared" si="11"/>
        <v>3.2778720578469714E-2</v>
      </c>
      <c r="V114" s="42">
        <f t="shared" si="12"/>
        <v>3.5406803516917398E-2</v>
      </c>
      <c r="W114" s="42">
        <f t="shared" si="13"/>
        <v>3.4001664796786221E-2</v>
      </c>
      <c r="X114" s="42">
        <f t="shared" si="14"/>
        <v>3.1874371136984332E-2</v>
      </c>
      <c r="Y114" s="42">
        <f t="shared" si="15"/>
        <v>3.2422055529880194E-2</v>
      </c>
      <c r="Z114" s="42"/>
      <c r="AA114" s="42"/>
      <c r="AB114" s="42"/>
      <c r="AC114" s="43">
        <f t="shared" si="16"/>
        <v>3</v>
      </c>
      <c r="AD114" s="43">
        <f t="shared" si="17"/>
        <v>3.3</v>
      </c>
      <c r="AE114" s="43">
        <f t="shared" si="18"/>
        <v>3.5</v>
      </c>
      <c r="AF114" s="43">
        <f t="shared" si="19"/>
        <v>3.4</v>
      </c>
      <c r="AG114" s="43">
        <f t="shared" si="19"/>
        <v>3.2</v>
      </c>
      <c r="AH114" s="43">
        <f t="shared" si="19"/>
        <v>3.2</v>
      </c>
    </row>
    <row r="115" spans="1:34" ht="15" customHeight="1" x14ac:dyDescent="0.25">
      <c r="A115" s="53" t="s">
        <v>172</v>
      </c>
      <c r="B115" s="44">
        <f>SUM('Step 1'!X114:Z114)</f>
        <v>15973</v>
      </c>
      <c r="C115" s="44">
        <f>SUM('Step 1'!Y114:AA114)</f>
        <v>16068</v>
      </c>
      <c r="D115" s="44">
        <f>SUM('Step 1'!Z114:AB114)</f>
        <v>16242</v>
      </c>
      <c r="E115" s="44">
        <f>SUM('Step 1'!AA114:AC114)</f>
        <v>16347</v>
      </c>
      <c r="F115" s="44">
        <f>SUM('Step 1'!AB114:AD114)</f>
        <v>16446</v>
      </c>
      <c r="G115" s="44">
        <f>SUM('Step 1'!AC114:AE114)</f>
        <v>16571</v>
      </c>
      <c r="H115" s="44"/>
      <c r="I115" s="44"/>
      <c r="J115" s="44"/>
      <c r="K115" s="44">
        <f>SUM('Step 3'!X114:Z114)</f>
        <v>616</v>
      </c>
      <c r="L115" s="44">
        <f>SUM('Step 3'!Y114:AA114)</f>
        <v>697</v>
      </c>
      <c r="M115" s="44">
        <f>SUM('Step 3'!Z114:AB114)</f>
        <v>773</v>
      </c>
      <c r="N115" s="44">
        <f>SUM('Step 3'!AA114:AC114)</f>
        <v>711</v>
      </c>
      <c r="O115" s="44">
        <f>SUM('Step 3'!AB114:AD114)</f>
        <v>643</v>
      </c>
      <c r="P115" s="44">
        <f>SUM('Step 3'!AC114:AE114)</f>
        <v>611</v>
      </c>
      <c r="Q115" s="44"/>
      <c r="R115" s="44"/>
      <c r="S115" s="44"/>
      <c r="T115" s="42">
        <f t="shared" si="10"/>
        <v>3.8565078570087022E-2</v>
      </c>
      <c r="U115" s="42">
        <f t="shared" si="11"/>
        <v>4.3378142892706001E-2</v>
      </c>
      <c r="V115" s="42">
        <f t="shared" si="12"/>
        <v>4.7592661002339616E-2</v>
      </c>
      <c r="W115" s="42">
        <f t="shared" si="13"/>
        <v>4.3494219122774819E-2</v>
      </c>
      <c r="X115" s="42">
        <f t="shared" si="14"/>
        <v>3.9097652924723336E-2</v>
      </c>
      <c r="Y115" s="42">
        <f t="shared" si="15"/>
        <v>3.6871643232152557E-2</v>
      </c>
      <c r="Z115" s="42"/>
      <c r="AA115" s="42"/>
      <c r="AB115" s="42"/>
      <c r="AC115" s="43">
        <f t="shared" si="16"/>
        <v>3.9</v>
      </c>
      <c r="AD115" s="43">
        <f t="shared" si="17"/>
        <v>4.3</v>
      </c>
      <c r="AE115" s="43">
        <f t="shared" si="18"/>
        <v>4.8</v>
      </c>
      <c r="AF115" s="43">
        <f t="shared" si="19"/>
        <v>4.3</v>
      </c>
      <c r="AG115" s="43">
        <f t="shared" si="19"/>
        <v>3.9</v>
      </c>
      <c r="AH115" s="43">
        <f t="shared" si="19"/>
        <v>3.7</v>
      </c>
    </row>
    <row r="116" spans="1:34" x14ac:dyDescent="0.25">
      <c r="A116" s="53" t="s">
        <v>173</v>
      </c>
      <c r="B116" s="44">
        <f>SUM('Step 1'!X115:Z115)</f>
        <v>29148</v>
      </c>
      <c r="C116" s="44">
        <f>SUM('Step 1'!Y115:AA115)</f>
        <v>29336</v>
      </c>
      <c r="D116" s="44">
        <f>SUM('Step 1'!Z115:AB115)</f>
        <v>29556</v>
      </c>
      <c r="E116" s="44">
        <f>SUM('Step 1'!AA115:AC115)</f>
        <v>29748</v>
      </c>
      <c r="F116" s="44">
        <f>SUM('Step 1'!AB115:AD115)</f>
        <v>29950</v>
      </c>
      <c r="G116" s="44">
        <f>SUM('Step 1'!AC115:AE115)</f>
        <v>30205</v>
      </c>
      <c r="H116" s="44"/>
      <c r="I116" s="44"/>
      <c r="J116" s="44"/>
      <c r="K116" s="44">
        <f>SUM('Step 3'!X115:Z115)</f>
        <v>1235</v>
      </c>
      <c r="L116" s="44">
        <f>SUM('Step 3'!Y115:AA115)</f>
        <v>1361</v>
      </c>
      <c r="M116" s="44">
        <f>SUM('Step 3'!Z115:AB115)</f>
        <v>1452</v>
      </c>
      <c r="N116" s="44">
        <f>SUM('Step 3'!AA115:AC115)</f>
        <v>1383</v>
      </c>
      <c r="O116" s="44">
        <f>SUM('Step 3'!AB115:AD115)</f>
        <v>1338</v>
      </c>
      <c r="P116" s="44">
        <f>SUM('Step 3'!AC115:AE115)</f>
        <v>1402</v>
      </c>
      <c r="Q116" s="44"/>
      <c r="R116" s="44"/>
      <c r="S116" s="44"/>
      <c r="T116" s="42">
        <f t="shared" si="10"/>
        <v>4.2369973926169889E-2</v>
      </c>
      <c r="U116" s="42">
        <f t="shared" si="11"/>
        <v>4.6393509680938097E-2</v>
      </c>
      <c r="V116" s="42">
        <f t="shared" si="12"/>
        <v>4.912708079577751E-2</v>
      </c>
      <c r="W116" s="42">
        <f t="shared" si="13"/>
        <v>4.6490520371117387E-2</v>
      </c>
      <c r="X116" s="42">
        <f t="shared" si="14"/>
        <v>4.4674457429048416E-2</v>
      </c>
      <c r="Y116" s="42">
        <f t="shared" si="15"/>
        <v>4.6416156265518954E-2</v>
      </c>
      <c r="Z116" s="42"/>
      <c r="AA116" s="42"/>
      <c r="AB116" s="42"/>
      <c r="AC116" s="43">
        <f t="shared" si="16"/>
        <v>4.2</v>
      </c>
      <c r="AD116" s="43">
        <f t="shared" si="17"/>
        <v>4.5999999999999996</v>
      </c>
      <c r="AE116" s="43">
        <f t="shared" si="18"/>
        <v>4.9000000000000004</v>
      </c>
      <c r="AF116" s="43">
        <f t="shared" si="19"/>
        <v>4.5999999999999996</v>
      </c>
      <c r="AG116" s="43">
        <f t="shared" si="19"/>
        <v>4.5</v>
      </c>
      <c r="AH116" s="43">
        <f t="shared" si="19"/>
        <v>4.5999999999999996</v>
      </c>
    </row>
    <row r="117" spans="1:34" ht="15" customHeight="1" x14ac:dyDescent="0.25">
      <c r="A117" s="53" t="s">
        <v>174</v>
      </c>
      <c r="B117" s="44">
        <f>SUM('Step 1'!X116:Z116)</f>
        <v>14124</v>
      </c>
      <c r="C117" s="44">
        <f>SUM('Step 1'!Y116:AA116)</f>
        <v>14196</v>
      </c>
      <c r="D117" s="44">
        <f>SUM('Step 1'!Z116:AB116)</f>
        <v>14317</v>
      </c>
      <c r="E117" s="44">
        <f>SUM('Step 1'!AA116:AC116)</f>
        <v>14479</v>
      </c>
      <c r="F117" s="44">
        <f>SUM('Step 1'!AB116:AD116)</f>
        <v>14662</v>
      </c>
      <c r="G117" s="44">
        <f>SUM('Step 1'!AC116:AE116)</f>
        <v>14879</v>
      </c>
      <c r="H117" s="44"/>
      <c r="I117" s="44"/>
      <c r="J117" s="44"/>
      <c r="K117" s="44">
        <f>SUM('Step 3'!X116:Z116)</f>
        <v>374</v>
      </c>
      <c r="L117" s="44">
        <f>SUM('Step 3'!Y116:AA116)</f>
        <v>398</v>
      </c>
      <c r="M117" s="44">
        <f>SUM('Step 3'!Z116:AB116)</f>
        <v>417</v>
      </c>
      <c r="N117" s="44">
        <f>SUM('Step 3'!AA116:AC116)</f>
        <v>399</v>
      </c>
      <c r="O117" s="44">
        <f>SUM('Step 3'!AB116:AD116)</f>
        <v>386</v>
      </c>
      <c r="P117" s="44">
        <f>SUM('Step 3'!AC116:AE116)</f>
        <v>412</v>
      </c>
      <c r="Q117" s="44"/>
      <c r="R117" s="44"/>
      <c r="S117" s="44"/>
      <c r="T117" s="42">
        <f t="shared" si="10"/>
        <v>2.6479750778816199E-2</v>
      </c>
      <c r="U117" s="42">
        <f t="shared" si="11"/>
        <v>2.8036066497604959E-2</v>
      </c>
      <c r="V117" s="42">
        <f t="shared" si="12"/>
        <v>2.9126213592233011E-2</v>
      </c>
      <c r="W117" s="42">
        <f t="shared" si="13"/>
        <v>2.7557151736998412E-2</v>
      </c>
      <c r="X117" s="42">
        <f t="shared" si="14"/>
        <v>2.6326558450416041E-2</v>
      </c>
      <c r="Y117" s="42">
        <f t="shared" si="15"/>
        <v>2.769003293232072E-2</v>
      </c>
      <c r="Z117" s="42"/>
      <c r="AA117" s="42"/>
      <c r="AB117" s="42"/>
      <c r="AC117" s="43">
        <f t="shared" si="16"/>
        <v>2.6</v>
      </c>
      <c r="AD117" s="43">
        <f t="shared" si="17"/>
        <v>2.8</v>
      </c>
      <c r="AE117" s="43">
        <f t="shared" si="18"/>
        <v>2.9</v>
      </c>
      <c r="AF117" s="43">
        <f t="shared" si="19"/>
        <v>2.8</v>
      </c>
      <c r="AG117" s="43">
        <f t="shared" si="19"/>
        <v>2.6</v>
      </c>
      <c r="AH117" s="43">
        <f t="shared" si="19"/>
        <v>2.8</v>
      </c>
    </row>
    <row r="118" spans="1:34" x14ac:dyDescent="0.25">
      <c r="A118" s="53" t="s">
        <v>175</v>
      </c>
      <c r="B118" s="44">
        <f>SUM('Step 1'!X117:Z117)</f>
        <v>2861</v>
      </c>
      <c r="C118" s="44">
        <f>SUM('Step 1'!Y117:AA117)</f>
        <v>2875</v>
      </c>
      <c r="D118" s="44">
        <f>SUM('Step 1'!Z117:AB117)</f>
        <v>2892</v>
      </c>
      <c r="E118" s="44">
        <f>SUM('Step 1'!AA117:AC117)</f>
        <v>2909</v>
      </c>
      <c r="F118" s="44">
        <f>SUM('Step 1'!AB117:AD117)</f>
        <v>2915</v>
      </c>
      <c r="G118" s="44">
        <f>SUM('Step 1'!AC117:AE117)</f>
        <v>2921</v>
      </c>
      <c r="H118" s="44"/>
      <c r="I118" s="44"/>
      <c r="J118" s="44"/>
      <c r="K118" s="44">
        <f>SUM('Step 3'!X117:Z117)</f>
        <v>93</v>
      </c>
      <c r="L118" s="44">
        <f>SUM('Step 3'!Y117:AA117)</f>
        <v>109</v>
      </c>
      <c r="M118" s="44">
        <f>SUM('Step 3'!Z117:AB117)</f>
        <v>114</v>
      </c>
      <c r="N118" s="44">
        <f>SUM('Step 3'!AA117:AC117)</f>
        <v>98</v>
      </c>
      <c r="O118" s="44">
        <f>SUM('Step 3'!AB117:AD117)</f>
        <v>80</v>
      </c>
      <c r="P118" s="44">
        <f>SUM('Step 3'!AC117:AE117)</f>
        <v>68</v>
      </c>
      <c r="Q118" s="44"/>
      <c r="R118" s="44"/>
      <c r="S118" s="44"/>
      <c r="T118" s="42">
        <f t="shared" si="10"/>
        <v>3.2506116742397763E-2</v>
      </c>
      <c r="U118" s="42">
        <f t="shared" si="11"/>
        <v>3.7913043478260869E-2</v>
      </c>
      <c r="V118" s="42">
        <f t="shared" si="12"/>
        <v>3.9419087136929459E-2</v>
      </c>
      <c r="W118" s="42">
        <f t="shared" si="13"/>
        <v>3.3688552767273977E-2</v>
      </c>
      <c r="X118" s="42">
        <f t="shared" si="14"/>
        <v>2.7444253859348199E-2</v>
      </c>
      <c r="Y118" s="42">
        <f t="shared" si="15"/>
        <v>2.3279698733310511E-2</v>
      </c>
      <c r="Z118" s="42"/>
      <c r="AA118" s="42"/>
      <c r="AB118" s="42"/>
      <c r="AC118" s="43">
        <f t="shared" si="16"/>
        <v>3.3</v>
      </c>
      <c r="AD118" s="43">
        <f t="shared" si="17"/>
        <v>3.8</v>
      </c>
      <c r="AE118" s="43">
        <f t="shared" si="18"/>
        <v>3.9</v>
      </c>
      <c r="AF118" s="43">
        <f t="shared" si="19"/>
        <v>3.4</v>
      </c>
      <c r="AG118" s="43">
        <f t="shared" si="19"/>
        <v>2.7</v>
      </c>
      <c r="AH118" s="43">
        <f t="shared" si="19"/>
        <v>2.2999999999999998</v>
      </c>
    </row>
    <row r="119" spans="1:34" x14ac:dyDescent="0.25">
      <c r="A119" s="53" t="s">
        <v>176</v>
      </c>
      <c r="B119" s="44">
        <f>SUM('Step 1'!X118:Z118)</f>
        <v>46935</v>
      </c>
      <c r="C119" s="44">
        <f>SUM('Step 1'!Y118:AA118)</f>
        <v>47475</v>
      </c>
      <c r="D119" s="44">
        <f>SUM('Step 1'!Z118:AB118)</f>
        <v>48047</v>
      </c>
      <c r="E119" s="44">
        <f>SUM('Step 1'!AA118:AC118)</f>
        <v>48432</v>
      </c>
      <c r="F119" s="44">
        <f>SUM('Step 1'!AB118:AD118)</f>
        <v>48515</v>
      </c>
      <c r="G119" s="44">
        <f>SUM('Step 1'!AC118:AE118)</f>
        <v>48735</v>
      </c>
      <c r="H119" s="44"/>
      <c r="I119" s="44"/>
      <c r="J119" s="44"/>
      <c r="K119" s="44">
        <f>SUM('Step 3'!X118:Z118)</f>
        <v>2081</v>
      </c>
      <c r="L119" s="44">
        <f>SUM('Step 3'!Y118:AA118)</f>
        <v>2495</v>
      </c>
      <c r="M119" s="44">
        <f>SUM('Step 3'!Z118:AB118)</f>
        <v>2779</v>
      </c>
      <c r="N119" s="44">
        <f>SUM('Step 3'!AA118:AC118)</f>
        <v>2638</v>
      </c>
      <c r="O119" s="44">
        <f>SUM('Step 3'!AB118:AD118)</f>
        <v>2293</v>
      </c>
      <c r="P119" s="44">
        <f>SUM('Step 3'!AC118:AE118)</f>
        <v>2040</v>
      </c>
      <c r="Q119" s="44"/>
      <c r="R119" s="44"/>
      <c r="S119" s="44"/>
      <c r="T119" s="42">
        <f t="shared" si="10"/>
        <v>4.4337914136571857E-2</v>
      </c>
      <c r="U119" s="42">
        <f t="shared" si="11"/>
        <v>5.255397577672459E-2</v>
      </c>
      <c r="V119" s="42">
        <f t="shared" si="12"/>
        <v>5.783919911753075E-2</v>
      </c>
      <c r="W119" s="42">
        <f t="shared" si="13"/>
        <v>5.4468120251073671E-2</v>
      </c>
      <c r="X119" s="42">
        <f t="shared" si="14"/>
        <v>4.7263732866123877E-2</v>
      </c>
      <c r="Y119" s="42">
        <f t="shared" si="15"/>
        <v>4.1859033548784244E-2</v>
      </c>
      <c r="Z119" s="42"/>
      <c r="AA119" s="42"/>
      <c r="AB119" s="42"/>
      <c r="AC119" s="43">
        <f t="shared" si="16"/>
        <v>4.4000000000000004</v>
      </c>
      <c r="AD119" s="43">
        <f t="shared" si="17"/>
        <v>5.3</v>
      </c>
      <c r="AE119" s="43">
        <f t="shared" si="18"/>
        <v>5.8</v>
      </c>
      <c r="AF119" s="43">
        <f t="shared" si="19"/>
        <v>5.4</v>
      </c>
      <c r="AG119" s="43">
        <f t="shared" si="19"/>
        <v>4.7</v>
      </c>
      <c r="AH119" s="43">
        <f t="shared" si="19"/>
        <v>4.2</v>
      </c>
    </row>
    <row r="120" spans="1:34" x14ac:dyDescent="0.25">
      <c r="A120" s="53" t="s">
        <v>177</v>
      </c>
      <c r="B120" s="44">
        <f>SUM('Step 1'!X119:Z119)</f>
        <v>1983</v>
      </c>
      <c r="C120" s="44">
        <f>SUM('Step 1'!Y119:AA119)</f>
        <v>1994</v>
      </c>
      <c r="D120" s="44">
        <f>SUM('Step 1'!Z119:AB119)</f>
        <v>2013</v>
      </c>
      <c r="E120" s="44">
        <f>SUM('Step 1'!AA119:AC119)</f>
        <v>2037</v>
      </c>
      <c r="F120" s="44">
        <f>SUM('Step 1'!AB119:AD119)</f>
        <v>2052</v>
      </c>
      <c r="G120" s="44">
        <f>SUM('Step 1'!AC119:AE119)</f>
        <v>2062</v>
      </c>
      <c r="H120" s="44"/>
      <c r="I120" s="44"/>
      <c r="J120" s="44"/>
      <c r="K120" s="44">
        <f>SUM('Step 3'!X119:Z119)</f>
        <v>47</v>
      </c>
      <c r="L120" s="44">
        <f>SUM('Step 3'!Y119:AA119)</f>
        <v>55</v>
      </c>
      <c r="M120" s="44">
        <f>SUM('Step 3'!Z119:AB119)</f>
        <v>61</v>
      </c>
      <c r="N120" s="44">
        <f>SUM('Step 3'!AA119:AC119)</f>
        <v>59</v>
      </c>
      <c r="O120" s="44">
        <f>SUM('Step 3'!AB119:AD119)</f>
        <v>60</v>
      </c>
      <c r="P120" s="44">
        <f>SUM('Step 3'!AC119:AE119)</f>
        <v>62</v>
      </c>
      <c r="Q120" s="44"/>
      <c r="R120" s="44"/>
      <c r="S120" s="44"/>
      <c r="T120" s="42">
        <f t="shared" si="10"/>
        <v>2.3701462430660614E-2</v>
      </c>
      <c r="U120" s="42">
        <f t="shared" si="11"/>
        <v>2.7582748244734202E-2</v>
      </c>
      <c r="V120" s="42">
        <f t="shared" si="12"/>
        <v>3.0303030303030304E-2</v>
      </c>
      <c r="W120" s="42">
        <f t="shared" si="13"/>
        <v>2.8964162984781543E-2</v>
      </c>
      <c r="X120" s="42">
        <f t="shared" si="14"/>
        <v>2.9239766081871343E-2</v>
      </c>
      <c r="Y120" s="42">
        <f t="shared" si="15"/>
        <v>3.0067895247332686E-2</v>
      </c>
      <c r="Z120" s="42"/>
      <c r="AA120" s="42"/>
      <c r="AB120" s="42"/>
      <c r="AC120" s="43">
        <f t="shared" si="16"/>
        <v>2.4</v>
      </c>
      <c r="AD120" s="43">
        <f t="shared" si="17"/>
        <v>2.8</v>
      </c>
      <c r="AE120" s="43">
        <f t="shared" si="18"/>
        <v>3</v>
      </c>
      <c r="AF120" s="43">
        <f t="shared" si="19"/>
        <v>2.9</v>
      </c>
      <c r="AG120" s="43">
        <f t="shared" si="19"/>
        <v>2.9</v>
      </c>
      <c r="AH120" s="43">
        <f t="shared" si="19"/>
        <v>3</v>
      </c>
    </row>
    <row r="121" spans="1:34" x14ac:dyDescent="0.25">
      <c r="A121" s="53" t="s">
        <v>179</v>
      </c>
      <c r="B121" s="44">
        <f>SUM('Step 1'!X120:Z120)</f>
        <v>30588</v>
      </c>
      <c r="C121" s="44">
        <f>SUM('Step 1'!Y120:AA120)</f>
        <v>30742</v>
      </c>
      <c r="D121" s="44">
        <f>SUM('Step 1'!Z120:AB120)</f>
        <v>30978</v>
      </c>
      <c r="E121" s="44">
        <f>SUM('Step 1'!AA120:AC120)</f>
        <v>31252</v>
      </c>
      <c r="F121" s="44">
        <f>SUM('Step 1'!AB120:AD120)</f>
        <v>31457</v>
      </c>
      <c r="G121" s="44">
        <f>SUM('Step 1'!AC120:AE120)</f>
        <v>31682</v>
      </c>
      <c r="H121" s="44"/>
      <c r="I121" s="44"/>
      <c r="J121" s="44"/>
      <c r="K121" s="44">
        <f>SUM('Step 3'!X120:Z120)</f>
        <v>931</v>
      </c>
      <c r="L121" s="44">
        <f>SUM('Step 3'!Y120:AA120)</f>
        <v>988</v>
      </c>
      <c r="M121" s="44">
        <f>SUM('Step 3'!Z120:AB120)</f>
        <v>1048</v>
      </c>
      <c r="N121" s="44">
        <f>SUM('Step 3'!AA120:AC120)</f>
        <v>1019</v>
      </c>
      <c r="O121" s="44">
        <f>SUM('Step 3'!AB120:AD120)</f>
        <v>981</v>
      </c>
      <c r="P121" s="44">
        <f>SUM('Step 3'!AC120:AE120)</f>
        <v>1008</v>
      </c>
      <c r="Q121" s="44"/>
      <c r="R121" s="44"/>
      <c r="S121" s="44"/>
      <c r="T121" s="42">
        <f t="shared" si="10"/>
        <v>3.0436772590558388E-2</v>
      </c>
      <c r="U121" s="42">
        <f t="shared" si="11"/>
        <v>3.2138442521631644E-2</v>
      </c>
      <c r="V121" s="42">
        <f t="shared" si="12"/>
        <v>3.3830460326683451E-2</v>
      </c>
      <c r="W121" s="42">
        <f t="shared" si="13"/>
        <v>3.2605913221553817E-2</v>
      </c>
      <c r="X121" s="42">
        <f t="shared" si="14"/>
        <v>3.1185427726738088E-2</v>
      </c>
      <c r="Y121" s="42">
        <f t="shared" si="15"/>
        <v>3.1816173221387536E-2</v>
      </c>
      <c r="Z121" s="42"/>
      <c r="AA121" s="42"/>
      <c r="AB121" s="42"/>
      <c r="AC121" s="43">
        <f t="shared" si="16"/>
        <v>3</v>
      </c>
      <c r="AD121" s="43">
        <f t="shared" si="17"/>
        <v>3.2</v>
      </c>
      <c r="AE121" s="43">
        <f t="shared" si="18"/>
        <v>3.4</v>
      </c>
      <c r="AF121" s="43">
        <f t="shared" si="19"/>
        <v>3.3</v>
      </c>
      <c r="AG121" s="43">
        <f t="shared" si="19"/>
        <v>3.1</v>
      </c>
      <c r="AH121" s="43">
        <f t="shared" si="19"/>
        <v>3.2</v>
      </c>
    </row>
    <row r="122" spans="1:34" x14ac:dyDescent="0.25">
      <c r="A122" s="53" t="s">
        <v>180</v>
      </c>
      <c r="B122" s="44">
        <f>SUM('Step 1'!X121:Z121)</f>
        <v>11340</v>
      </c>
      <c r="C122" s="44">
        <f>SUM('Step 1'!Y121:AA121)</f>
        <v>11405</v>
      </c>
      <c r="D122" s="44">
        <f>SUM('Step 1'!Z121:AB121)</f>
        <v>11510</v>
      </c>
      <c r="E122" s="44">
        <f>SUM('Step 1'!AA121:AC121)</f>
        <v>11624</v>
      </c>
      <c r="F122" s="44">
        <f>SUM('Step 1'!AB121:AD121)</f>
        <v>11647</v>
      </c>
      <c r="G122" s="44">
        <f>SUM('Step 1'!AC121:AE121)</f>
        <v>11680</v>
      </c>
      <c r="H122" s="44"/>
      <c r="I122" s="44"/>
      <c r="J122" s="44"/>
      <c r="K122" s="44">
        <f>SUM('Step 3'!X121:Z121)</f>
        <v>395</v>
      </c>
      <c r="L122" s="44">
        <f>SUM('Step 3'!Y121:AA121)</f>
        <v>443</v>
      </c>
      <c r="M122" s="44">
        <f>SUM('Step 3'!Z121:AB121)</f>
        <v>475</v>
      </c>
      <c r="N122" s="44">
        <f>SUM('Step 3'!AA121:AC121)</f>
        <v>439</v>
      </c>
      <c r="O122" s="44">
        <f>SUM('Step 3'!AB121:AD121)</f>
        <v>384</v>
      </c>
      <c r="P122" s="44">
        <f>SUM('Step 3'!AC121:AE121)</f>
        <v>372</v>
      </c>
      <c r="Q122" s="44"/>
      <c r="R122" s="44"/>
      <c r="S122" s="44"/>
      <c r="T122" s="42">
        <f t="shared" si="10"/>
        <v>3.4832451499118164E-2</v>
      </c>
      <c r="U122" s="42">
        <f t="shared" si="11"/>
        <v>3.8842612889083736E-2</v>
      </c>
      <c r="V122" s="42">
        <f t="shared" si="12"/>
        <v>4.1268462206776713E-2</v>
      </c>
      <c r="W122" s="42">
        <f t="shared" si="13"/>
        <v>3.7766689607708188E-2</v>
      </c>
      <c r="X122" s="42">
        <f t="shared" si="14"/>
        <v>3.2969863484159014E-2</v>
      </c>
      <c r="Y122" s="42">
        <f t="shared" si="15"/>
        <v>3.1849315068493152E-2</v>
      </c>
      <c r="Z122" s="42"/>
      <c r="AA122" s="42"/>
      <c r="AB122" s="42"/>
      <c r="AC122" s="43">
        <f t="shared" si="16"/>
        <v>3.5</v>
      </c>
      <c r="AD122" s="43">
        <f t="shared" si="17"/>
        <v>3.9</v>
      </c>
      <c r="AE122" s="43">
        <f t="shared" si="18"/>
        <v>4.0999999999999996</v>
      </c>
      <c r="AF122" s="43">
        <f t="shared" si="19"/>
        <v>3.8</v>
      </c>
      <c r="AG122" s="43">
        <f t="shared" si="19"/>
        <v>3.3</v>
      </c>
      <c r="AH122" s="43">
        <f t="shared" si="19"/>
        <v>3.2</v>
      </c>
    </row>
    <row r="123" spans="1:34" x14ac:dyDescent="0.25">
      <c r="A123" s="53" t="s">
        <v>181</v>
      </c>
      <c r="B123" s="44">
        <f>SUM('Step 1'!X122:Z122)</f>
        <v>2699</v>
      </c>
      <c r="C123" s="44">
        <f>SUM('Step 1'!Y122:AA122)</f>
        <v>2725</v>
      </c>
      <c r="D123" s="44">
        <f>SUM('Step 1'!Z122:AB122)</f>
        <v>2765</v>
      </c>
      <c r="E123" s="44">
        <f>SUM('Step 1'!AA122:AC122)</f>
        <v>2804</v>
      </c>
      <c r="F123" s="44">
        <f>SUM('Step 1'!AB122:AD122)</f>
        <v>2828</v>
      </c>
      <c r="G123" s="44">
        <f>SUM('Step 1'!AC122:AE122)</f>
        <v>2840</v>
      </c>
      <c r="H123" s="44"/>
      <c r="I123" s="44"/>
      <c r="J123" s="44"/>
      <c r="K123" s="44">
        <f>SUM('Step 3'!X122:Z122)</f>
        <v>97</v>
      </c>
      <c r="L123" s="44">
        <f>SUM('Step 3'!Y122:AA122)</f>
        <v>119</v>
      </c>
      <c r="M123" s="44">
        <f>SUM('Step 3'!Z122:AB122)</f>
        <v>141</v>
      </c>
      <c r="N123" s="44">
        <f>SUM('Step 3'!AA122:AC122)</f>
        <v>145</v>
      </c>
      <c r="O123" s="44">
        <f>SUM('Step 3'!AB122:AD122)</f>
        <v>150</v>
      </c>
      <c r="P123" s="44">
        <f>SUM('Step 3'!AC122:AE122)</f>
        <v>152</v>
      </c>
      <c r="Q123" s="44"/>
      <c r="R123" s="44"/>
      <c r="S123" s="44"/>
      <c r="T123" s="42">
        <f t="shared" si="10"/>
        <v>3.5939236754353461E-2</v>
      </c>
      <c r="U123" s="42">
        <f t="shared" si="11"/>
        <v>4.3669724770642203E-2</v>
      </c>
      <c r="V123" s="42">
        <f t="shared" si="12"/>
        <v>5.0994575045207956E-2</v>
      </c>
      <c r="W123" s="42">
        <f t="shared" si="13"/>
        <v>5.1711840228245362E-2</v>
      </c>
      <c r="X123" s="42">
        <f t="shared" si="14"/>
        <v>5.3041018387553041E-2</v>
      </c>
      <c r="Y123" s="42">
        <f t="shared" si="15"/>
        <v>5.3521126760563378E-2</v>
      </c>
      <c r="Z123" s="42"/>
      <c r="AA123" s="42"/>
      <c r="AB123" s="42"/>
      <c r="AC123" s="43">
        <f t="shared" si="16"/>
        <v>3.6</v>
      </c>
      <c r="AD123" s="43">
        <f t="shared" si="17"/>
        <v>4.4000000000000004</v>
      </c>
      <c r="AE123" s="43">
        <f t="shared" si="18"/>
        <v>5.0999999999999996</v>
      </c>
      <c r="AF123" s="43">
        <f t="shared" si="19"/>
        <v>5.2</v>
      </c>
      <c r="AG123" s="43">
        <f t="shared" si="19"/>
        <v>5.3</v>
      </c>
      <c r="AH123" s="43">
        <f t="shared" si="19"/>
        <v>5.4</v>
      </c>
    </row>
    <row r="124" spans="1:34" ht="15" customHeight="1" x14ac:dyDescent="0.25">
      <c r="A124" s="53" t="s">
        <v>182</v>
      </c>
      <c r="B124" s="44">
        <f>SUM('Step 1'!X123:Z123)</f>
        <v>10979</v>
      </c>
      <c r="C124" s="44">
        <f>SUM('Step 1'!Y123:AA123)</f>
        <v>10984</v>
      </c>
      <c r="D124" s="44">
        <f>SUM('Step 1'!Z123:AB123)</f>
        <v>10955</v>
      </c>
      <c r="E124" s="44">
        <f>SUM('Step 1'!AA123:AC123)</f>
        <v>10866</v>
      </c>
      <c r="F124" s="44">
        <f>SUM('Step 1'!AB123:AD123)</f>
        <v>10931</v>
      </c>
      <c r="G124" s="44">
        <f>SUM('Step 1'!AC123:AE123)</f>
        <v>11155</v>
      </c>
      <c r="H124" s="44"/>
      <c r="I124" s="44"/>
      <c r="J124" s="44"/>
      <c r="K124" s="44">
        <f>SUM('Step 3'!X123:Z123)</f>
        <v>385</v>
      </c>
      <c r="L124" s="44">
        <f>SUM('Step 3'!Y123:AA123)</f>
        <v>470</v>
      </c>
      <c r="M124" s="44">
        <f>SUM('Step 3'!Z123:AB123)</f>
        <v>536</v>
      </c>
      <c r="N124" s="44">
        <f>SUM('Step 3'!AA123:AC123)</f>
        <v>499</v>
      </c>
      <c r="O124" s="44">
        <f>SUM('Step 3'!AB123:AD123)</f>
        <v>452</v>
      </c>
      <c r="P124" s="44">
        <f>SUM('Step 3'!AC123:AE123)</f>
        <v>421</v>
      </c>
      <c r="Q124" s="44"/>
      <c r="R124" s="44"/>
      <c r="S124" s="44"/>
      <c r="T124" s="42">
        <f t="shared" si="10"/>
        <v>3.5066945987794883E-2</v>
      </c>
      <c r="U124" s="42">
        <f t="shared" si="11"/>
        <v>4.2789512017479971E-2</v>
      </c>
      <c r="V124" s="42">
        <f t="shared" si="12"/>
        <v>4.8927430397078961E-2</v>
      </c>
      <c r="W124" s="42">
        <f t="shared" si="13"/>
        <v>4.5923062764586783E-2</v>
      </c>
      <c r="X124" s="42">
        <f t="shared" si="14"/>
        <v>4.1350288171256064E-2</v>
      </c>
      <c r="Y124" s="42">
        <f t="shared" si="15"/>
        <v>3.7740923352756611E-2</v>
      </c>
      <c r="Z124" s="42"/>
      <c r="AA124" s="42"/>
      <c r="AB124" s="42"/>
      <c r="AC124" s="43">
        <f t="shared" si="16"/>
        <v>3.5</v>
      </c>
      <c r="AD124" s="43">
        <f t="shared" si="17"/>
        <v>4.3</v>
      </c>
      <c r="AE124" s="43">
        <f t="shared" si="18"/>
        <v>4.9000000000000004</v>
      </c>
      <c r="AF124" s="43">
        <f t="shared" si="19"/>
        <v>4.5999999999999996</v>
      </c>
      <c r="AG124" s="43">
        <f t="shared" si="19"/>
        <v>4.0999999999999996</v>
      </c>
      <c r="AH124" s="43">
        <f t="shared" si="19"/>
        <v>3.8</v>
      </c>
    </row>
    <row r="125" spans="1:34" x14ac:dyDescent="0.25">
      <c r="A125" s="53" t="s">
        <v>183</v>
      </c>
      <c r="B125" s="44">
        <f>SUM('Step 1'!X124:Z124)</f>
        <v>32964</v>
      </c>
      <c r="C125" s="44">
        <f>SUM('Step 1'!Y124:AA124)</f>
        <v>32997</v>
      </c>
      <c r="D125" s="44">
        <f>SUM('Step 1'!Z124:AB124)</f>
        <v>32900</v>
      </c>
      <c r="E125" s="44">
        <f>SUM('Step 1'!AA124:AC124)</f>
        <v>32621</v>
      </c>
      <c r="F125" s="44">
        <f>SUM('Step 1'!AB124:AD124)</f>
        <v>32759</v>
      </c>
      <c r="G125" s="44">
        <f>SUM('Step 1'!AC124:AE124)</f>
        <v>33383</v>
      </c>
      <c r="H125" s="44"/>
      <c r="I125" s="44"/>
      <c r="J125" s="44"/>
      <c r="K125" s="44">
        <f>SUM('Step 3'!X124:Z124)</f>
        <v>1145</v>
      </c>
      <c r="L125" s="44">
        <f>SUM('Step 3'!Y124:AA124)</f>
        <v>1417</v>
      </c>
      <c r="M125" s="44">
        <f>SUM('Step 3'!Z124:AB124)</f>
        <v>1606</v>
      </c>
      <c r="N125" s="44">
        <f>SUM('Step 3'!AA124:AC124)</f>
        <v>1485</v>
      </c>
      <c r="O125" s="44">
        <f>SUM('Step 3'!AB124:AD124)</f>
        <v>1285</v>
      </c>
      <c r="P125" s="44">
        <f>SUM('Step 3'!AC124:AE124)</f>
        <v>1144</v>
      </c>
      <c r="Q125" s="44"/>
      <c r="R125" s="44"/>
      <c r="S125" s="44"/>
      <c r="T125" s="42">
        <f t="shared" si="10"/>
        <v>3.4734862273995873E-2</v>
      </c>
      <c r="U125" s="42">
        <f t="shared" si="11"/>
        <v>4.2943297875564446E-2</v>
      </c>
      <c r="V125" s="42">
        <f t="shared" si="12"/>
        <v>4.8814589665653496E-2</v>
      </c>
      <c r="W125" s="42">
        <f t="shared" si="13"/>
        <v>4.5522822721559733E-2</v>
      </c>
      <c r="X125" s="42">
        <f t="shared" si="14"/>
        <v>3.9225861595286793E-2</v>
      </c>
      <c r="Y125" s="42">
        <f t="shared" si="15"/>
        <v>3.4268939280472095E-2</v>
      </c>
      <c r="Z125" s="42"/>
      <c r="AA125" s="42"/>
      <c r="AB125" s="42"/>
      <c r="AC125" s="43">
        <f t="shared" si="16"/>
        <v>3.5</v>
      </c>
      <c r="AD125" s="43">
        <f t="shared" si="17"/>
        <v>4.3</v>
      </c>
      <c r="AE125" s="43">
        <f t="shared" si="18"/>
        <v>4.9000000000000004</v>
      </c>
      <c r="AF125" s="43">
        <f t="shared" si="19"/>
        <v>4.5999999999999996</v>
      </c>
      <c r="AG125" s="43">
        <f t="shared" si="19"/>
        <v>3.9</v>
      </c>
      <c r="AH125" s="43">
        <f t="shared" si="19"/>
        <v>3.4</v>
      </c>
    </row>
    <row r="126" spans="1:34" ht="15" customHeight="1" x14ac:dyDescent="0.25">
      <c r="A126" s="53" t="s">
        <v>184</v>
      </c>
      <c r="B126" s="44">
        <f>SUM('Step 1'!X125:Z125)</f>
        <v>28754</v>
      </c>
      <c r="C126" s="44">
        <f>SUM('Step 1'!Y125:AA125)</f>
        <v>28836</v>
      </c>
      <c r="D126" s="44">
        <f>SUM('Step 1'!Z125:AB125)</f>
        <v>29017</v>
      </c>
      <c r="E126" s="44">
        <f>SUM('Step 1'!AA125:AC125)</f>
        <v>29291</v>
      </c>
      <c r="F126" s="44">
        <f>SUM('Step 1'!AB125:AD125)</f>
        <v>29473</v>
      </c>
      <c r="G126" s="44">
        <f>SUM('Step 1'!AC125:AE125)</f>
        <v>29644</v>
      </c>
      <c r="H126" s="44"/>
      <c r="I126" s="44"/>
      <c r="J126" s="44"/>
      <c r="K126" s="44">
        <f>SUM('Step 3'!X125:Z125)</f>
        <v>869</v>
      </c>
      <c r="L126" s="44">
        <f>SUM('Step 3'!Y125:AA125)</f>
        <v>967</v>
      </c>
      <c r="M126" s="44">
        <f>SUM('Step 3'!Z125:AB125)</f>
        <v>1034</v>
      </c>
      <c r="N126" s="44">
        <f>SUM('Step 3'!AA125:AC125)</f>
        <v>979</v>
      </c>
      <c r="O126" s="44">
        <f>SUM('Step 3'!AB125:AD125)</f>
        <v>923</v>
      </c>
      <c r="P126" s="44">
        <f>SUM('Step 3'!AC125:AE125)</f>
        <v>914</v>
      </c>
      <c r="Q126" s="44"/>
      <c r="R126" s="44"/>
      <c r="S126" s="44"/>
      <c r="T126" s="42">
        <f t="shared" si="10"/>
        <v>3.0221882172915073E-2</v>
      </c>
      <c r="U126" s="42">
        <f t="shared" si="11"/>
        <v>3.3534470800388405E-2</v>
      </c>
      <c r="V126" s="42">
        <f t="shared" si="12"/>
        <v>3.5634283351138989E-2</v>
      </c>
      <c r="W126" s="42">
        <f t="shared" si="13"/>
        <v>3.3423235806220343E-2</v>
      </c>
      <c r="X126" s="42">
        <f t="shared" si="14"/>
        <v>3.1316798425677736E-2</v>
      </c>
      <c r="Y126" s="42">
        <f t="shared" si="15"/>
        <v>3.0832546215085684E-2</v>
      </c>
      <c r="Z126" s="42"/>
      <c r="AA126" s="42"/>
      <c r="AB126" s="42"/>
      <c r="AC126" s="43">
        <f t="shared" si="16"/>
        <v>3</v>
      </c>
      <c r="AD126" s="43">
        <f t="shared" si="17"/>
        <v>3.4</v>
      </c>
      <c r="AE126" s="43">
        <f t="shared" si="18"/>
        <v>3.6</v>
      </c>
      <c r="AF126" s="43">
        <f t="shared" si="19"/>
        <v>3.3</v>
      </c>
      <c r="AG126" s="43">
        <f t="shared" si="19"/>
        <v>3.1</v>
      </c>
      <c r="AH126" s="43">
        <f t="shared" si="19"/>
        <v>3.1</v>
      </c>
    </row>
    <row r="127" spans="1:34" ht="15" customHeight="1" x14ac:dyDescent="0.25">
      <c r="A127" s="53" t="s">
        <v>185</v>
      </c>
      <c r="B127" s="44">
        <f>SUM('Step 1'!X126:Z126)</f>
        <v>61736</v>
      </c>
      <c r="C127" s="44">
        <f>SUM('Step 1'!Y126:AA126)</f>
        <v>61960</v>
      </c>
      <c r="D127" s="44">
        <f>SUM('Step 1'!Z126:AB126)</f>
        <v>62360</v>
      </c>
      <c r="E127" s="44">
        <f>SUM('Step 1'!AA126:AC126)</f>
        <v>62920</v>
      </c>
      <c r="F127" s="44">
        <f>SUM('Step 1'!AB126:AD126)</f>
        <v>63250</v>
      </c>
      <c r="G127" s="44">
        <f>SUM('Step 1'!AC126:AE126)</f>
        <v>63611</v>
      </c>
      <c r="H127" s="44"/>
      <c r="I127" s="44"/>
      <c r="J127" s="44"/>
      <c r="K127" s="44">
        <f>SUM('Step 3'!X126:Z126)</f>
        <v>2002</v>
      </c>
      <c r="L127" s="44">
        <f>SUM('Step 3'!Y126:AA126)</f>
        <v>2259</v>
      </c>
      <c r="M127" s="44">
        <f>SUM('Step 3'!Z126:AB126)</f>
        <v>2416</v>
      </c>
      <c r="N127" s="44">
        <f>SUM('Step 3'!AA126:AC126)</f>
        <v>2272</v>
      </c>
      <c r="O127" s="44">
        <f>SUM('Step 3'!AB126:AD126)</f>
        <v>2093</v>
      </c>
      <c r="P127" s="44">
        <f>SUM('Step 3'!AC126:AE126)</f>
        <v>2068</v>
      </c>
      <c r="Q127" s="44"/>
      <c r="R127" s="44"/>
      <c r="S127" s="44"/>
      <c r="T127" s="42">
        <f t="shared" si="10"/>
        <v>3.2428404820526113E-2</v>
      </c>
      <c r="U127" s="42">
        <f t="shared" si="11"/>
        <v>3.6459005810200132E-2</v>
      </c>
      <c r="V127" s="42">
        <f t="shared" si="12"/>
        <v>3.8742783835792174E-2</v>
      </c>
      <c r="W127" s="42">
        <f t="shared" si="13"/>
        <v>3.6109345200254293E-2</v>
      </c>
      <c r="X127" s="42">
        <f t="shared" si="14"/>
        <v>3.3090909090909087E-2</v>
      </c>
      <c r="Y127" s="42">
        <f t="shared" si="15"/>
        <v>3.251010045432394E-2</v>
      </c>
      <c r="Z127" s="42"/>
      <c r="AA127" s="42"/>
      <c r="AB127" s="42"/>
      <c r="AC127" s="43">
        <f t="shared" si="16"/>
        <v>3.2</v>
      </c>
      <c r="AD127" s="43">
        <f t="shared" si="17"/>
        <v>3.6</v>
      </c>
      <c r="AE127" s="43">
        <f t="shared" si="18"/>
        <v>3.9</v>
      </c>
      <c r="AF127" s="43">
        <f t="shared" si="19"/>
        <v>3.6</v>
      </c>
      <c r="AG127" s="43">
        <f t="shared" si="19"/>
        <v>3.3</v>
      </c>
      <c r="AH127" s="43">
        <f t="shared" si="19"/>
        <v>3.3</v>
      </c>
    </row>
    <row r="128" spans="1:34" ht="15" customHeight="1" x14ac:dyDescent="0.25">
      <c r="A128" s="53" t="s">
        <v>186</v>
      </c>
      <c r="B128" s="44">
        <f>SUM('Step 1'!X127:Z127)</f>
        <v>18326</v>
      </c>
      <c r="C128" s="44">
        <f>SUM('Step 1'!Y127:AA127)</f>
        <v>18419</v>
      </c>
      <c r="D128" s="44">
        <f>SUM('Step 1'!Z127:AB127)</f>
        <v>18569</v>
      </c>
      <c r="E128" s="44">
        <f>SUM('Step 1'!AA127:AC127)</f>
        <v>18736</v>
      </c>
      <c r="F128" s="44">
        <f>SUM('Step 1'!AB127:AD127)</f>
        <v>18898</v>
      </c>
      <c r="G128" s="44">
        <f>SUM('Step 1'!AC127:AE127)</f>
        <v>19121</v>
      </c>
      <c r="H128" s="44"/>
      <c r="I128" s="44"/>
      <c r="J128" s="44"/>
      <c r="K128" s="44">
        <f>SUM('Step 3'!X127:Z127)</f>
        <v>478</v>
      </c>
      <c r="L128" s="44">
        <f>SUM('Step 3'!Y127:AA127)</f>
        <v>521</v>
      </c>
      <c r="M128" s="44">
        <f>SUM('Step 3'!Z127:AB127)</f>
        <v>553</v>
      </c>
      <c r="N128" s="44">
        <f>SUM('Step 3'!AA127:AC127)</f>
        <v>540</v>
      </c>
      <c r="O128" s="44">
        <f>SUM('Step 3'!AB127:AD127)</f>
        <v>539</v>
      </c>
      <c r="P128" s="44">
        <f>SUM('Step 3'!AC127:AE127)</f>
        <v>574</v>
      </c>
      <c r="Q128" s="44"/>
      <c r="R128" s="44"/>
      <c r="S128" s="44"/>
      <c r="T128" s="42">
        <f t="shared" si="10"/>
        <v>2.6083160536942051E-2</v>
      </c>
      <c r="U128" s="42">
        <f t="shared" si="11"/>
        <v>2.8286009012432813E-2</v>
      </c>
      <c r="V128" s="42">
        <f t="shared" si="12"/>
        <v>2.9780817491518122E-2</v>
      </c>
      <c r="W128" s="42">
        <f t="shared" si="13"/>
        <v>2.8821520068317678E-2</v>
      </c>
      <c r="X128" s="42">
        <f t="shared" si="14"/>
        <v>2.8521536670547149E-2</v>
      </c>
      <c r="Y128" s="42">
        <f t="shared" si="15"/>
        <v>3.0019350452382198E-2</v>
      </c>
      <c r="Z128" s="42"/>
      <c r="AA128" s="42"/>
      <c r="AB128" s="42"/>
      <c r="AC128" s="43">
        <f t="shared" si="16"/>
        <v>2.6</v>
      </c>
      <c r="AD128" s="43">
        <f t="shared" si="17"/>
        <v>2.8</v>
      </c>
      <c r="AE128" s="43">
        <f t="shared" si="18"/>
        <v>3</v>
      </c>
      <c r="AF128" s="43">
        <f t="shared" si="19"/>
        <v>2.9</v>
      </c>
      <c r="AG128" s="43">
        <f t="shared" si="19"/>
        <v>2.9</v>
      </c>
      <c r="AH128" s="43">
        <f t="shared" si="19"/>
        <v>3</v>
      </c>
    </row>
    <row r="129" spans="1:34" x14ac:dyDescent="0.25">
      <c r="A129" s="53" t="s">
        <v>187</v>
      </c>
      <c r="B129" s="44">
        <f>SUM('Step 1'!X128:Z128)</f>
        <v>11963</v>
      </c>
      <c r="C129" s="44">
        <f>SUM('Step 1'!Y128:AA128)</f>
        <v>12050</v>
      </c>
      <c r="D129" s="44">
        <f>SUM('Step 1'!Z128:AB128)</f>
        <v>12183</v>
      </c>
      <c r="E129" s="44">
        <f>SUM('Step 1'!AA128:AC128)</f>
        <v>12334</v>
      </c>
      <c r="F129" s="44">
        <f>SUM('Step 1'!AB128:AD128)</f>
        <v>12481</v>
      </c>
      <c r="G129" s="44">
        <f>SUM('Step 1'!AC128:AE128)</f>
        <v>12645</v>
      </c>
      <c r="H129" s="44"/>
      <c r="I129" s="44"/>
      <c r="J129" s="44"/>
      <c r="K129" s="44">
        <f>SUM('Step 3'!X128:Z128)</f>
        <v>253</v>
      </c>
      <c r="L129" s="44">
        <f>SUM('Step 3'!Y128:AA128)</f>
        <v>299</v>
      </c>
      <c r="M129" s="44">
        <f>SUM('Step 3'!Z128:AB128)</f>
        <v>344</v>
      </c>
      <c r="N129" s="44">
        <f>SUM('Step 3'!AA128:AC128)</f>
        <v>343</v>
      </c>
      <c r="O129" s="44">
        <f>SUM('Step 3'!AB128:AD128)</f>
        <v>323</v>
      </c>
      <c r="P129" s="44">
        <f>SUM('Step 3'!AC128:AE128)</f>
        <v>325</v>
      </c>
      <c r="Q129" s="44"/>
      <c r="R129" s="44"/>
      <c r="S129" s="44"/>
      <c r="T129" s="42">
        <f t="shared" si="10"/>
        <v>2.1148541335785337E-2</v>
      </c>
      <c r="U129" s="42">
        <f t="shared" si="11"/>
        <v>2.4813278008298755E-2</v>
      </c>
      <c r="V129" s="42">
        <f t="shared" si="12"/>
        <v>2.8236066650250347E-2</v>
      </c>
      <c r="W129" s="42">
        <f t="shared" si="13"/>
        <v>2.7809307604994324E-2</v>
      </c>
      <c r="X129" s="42">
        <f t="shared" si="14"/>
        <v>2.587933659161926E-2</v>
      </c>
      <c r="Y129" s="42">
        <f t="shared" si="15"/>
        <v>2.5701858442071967E-2</v>
      </c>
      <c r="Z129" s="42"/>
      <c r="AA129" s="42"/>
      <c r="AB129" s="42"/>
      <c r="AC129" s="43">
        <f t="shared" si="16"/>
        <v>2.1</v>
      </c>
      <c r="AD129" s="43">
        <f t="shared" si="17"/>
        <v>2.5</v>
      </c>
      <c r="AE129" s="43">
        <f t="shared" si="18"/>
        <v>2.8</v>
      </c>
      <c r="AF129" s="43">
        <f t="shared" si="19"/>
        <v>2.8</v>
      </c>
      <c r="AG129" s="43">
        <f t="shared" si="19"/>
        <v>2.6</v>
      </c>
      <c r="AH129" s="43">
        <f t="shared" si="19"/>
        <v>2.6</v>
      </c>
    </row>
    <row r="130" spans="1:34" ht="15" customHeight="1" x14ac:dyDescent="0.25">
      <c r="A130" s="53" t="s">
        <v>188</v>
      </c>
      <c r="B130" s="44">
        <f>SUM('Step 1'!X129:Z129)</f>
        <v>9105</v>
      </c>
      <c r="C130" s="44">
        <f>SUM('Step 1'!Y129:AA129)</f>
        <v>9160</v>
      </c>
      <c r="D130" s="44">
        <f>SUM('Step 1'!Z129:AB129)</f>
        <v>9236</v>
      </c>
      <c r="E130" s="44">
        <f>SUM('Step 1'!AA129:AC129)</f>
        <v>9341</v>
      </c>
      <c r="F130" s="44">
        <f>SUM('Step 1'!AB129:AD129)</f>
        <v>9378</v>
      </c>
      <c r="G130" s="44">
        <f>SUM('Step 1'!AC129:AE129)</f>
        <v>9427</v>
      </c>
      <c r="H130" s="44"/>
      <c r="I130" s="44"/>
      <c r="J130" s="44"/>
      <c r="K130" s="44">
        <f>SUM('Step 3'!X129:Z129)</f>
        <v>216</v>
      </c>
      <c r="L130" s="44">
        <f>SUM('Step 3'!Y129:AA129)</f>
        <v>256</v>
      </c>
      <c r="M130" s="44">
        <f>SUM('Step 3'!Z129:AB129)</f>
        <v>274</v>
      </c>
      <c r="N130" s="44">
        <f>SUM('Step 3'!AA129:AC129)</f>
        <v>257</v>
      </c>
      <c r="O130" s="44">
        <f>SUM('Step 3'!AB129:AD129)</f>
        <v>231</v>
      </c>
      <c r="P130" s="44">
        <f>SUM('Step 3'!AC129:AE129)</f>
        <v>243</v>
      </c>
      <c r="Q130" s="44"/>
      <c r="R130" s="44"/>
      <c r="S130" s="44"/>
      <c r="T130" s="42">
        <f t="shared" si="10"/>
        <v>2.372322899505766E-2</v>
      </c>
      <c r="U130" s="42">
        <f t="shared" si="11"/>
        <v>2.794759825327511E-2</v>
      </c>
      <c r="V130" s="42">
        <f t="shared" si="12"/>
        <v>2.9666522304027717E-2</v>
      </c>
      <c r="W130" s="42">
        <f t="shared" si="13"/>
        <v>2.7513114227598758E-2</v>
      </c>
      <c r="X130" s="42">
        <f t="shared" si="14"/>
        <v>2.4632117722328855E-2</v>
      </c>
      <c r="Y130" s="42">
        <f t="shared" si="15"/>
        <v>2.5777023443301156E-2</v>
      </c>
      <c r="Z130" s="42"/>
      <c r="AA130" s="42"/>
      <c r="AB130" s="42"/>
      <c r="AC130" s="43">
        <f t="shared" si="16"/>
        <v>2.4</v>
      </c>
      <c r="AD130" s="43">
        <f t="shared" si="17"/>
        <v>2.8</v>
      </c>
      <c r="AE130" s="43">
        <f t="shared" si="18"/>
        <v>3</v>
      </c>
      <c r="AF130" s="43">
        <f t="shared" si="19"/>
        <v>2.8</v>
      </c>
      <c r="AG130" s="43">
        <f t="shared" si="19"/>
        <v>2.5</v>
      </c>
      <c r="AH130" s="43">
        <f t="shared" si="19"/>
        <v>2.6</v>
      </c>
    </row>
    <row r="131" spans="1:34" ht="15" customHeight="1" x14ac:dyDescent="0.25">
      <c r="A131" s="53" t="s">
        <v>189</v>
      </c>
      <c r="B131" s="44">
        <f>SUM('Step 1'!X130:Z130)</f>
        <v>13068</v>
      </c>
      <c r="C131" s="44">
        <f>SUM('Step 1'!Y130:AA130)</f>
        <v>13184</v>
      </c>
      <c r="D131" s="44">
        <f>SUM('Step 1'!Z130:AB130)</f>
        <v>13342</v>
      </c>
      <c r="E131" s="44">
        <f>SUM('Step 1'!AA130:AC130)</f>
        <v>13444</v>
      </c>
      <c r="F131" s="44">
        <f>SUM('Step 1'!AB130:AD130)</f>
        <v>13491</v>
      </c>
      <c r="G131" s="44">
        <f>SUM('Step 1'!AC130:AE130)</f>
        <v>13600</v>
      </c>
      <c r="H131" s="44"/>
      <c r="I131" s="44"/>
      <c r="J131" s="44"/>
      <c r="K131" s="44">
        <f>SUM('Step 3'!X130:Z130)</f>
        <v>415</v>
      </c>
      <c r="L131" s="44">
        <f>SUM('Step 3'!Y130:AA130)</f>
        <v>495</v>
      </c>
      <c r="M131" s="44">
        <f>SUM('Step 3'!Z130:AB130)</f>
        <v>571</v>
      </c>
      <c r="N131" s="44">
        <f>SUM('Step 3'!AA130:AC130)</f>
        <v>525</v>
      </c>
      <c r="O131" s="44">
        <f>SUM('Step 3'!AB130:AD130)</f>
        <v>452</v>
      </c>
      <c r="P131" s="44">
        <f>SUM('Step 3'!AC130:AE130)</f>
        <v>428</v>
      </c>
      <c r="Q131" s="44"/>
      <c r="R131" s="44"/>
      <c r="S131" s="44"/>
      <c r="T131" s="42">
        <f t="shared" si="10"/>
        <v>3.1756963575145396E-2</v>
      </c>
      <c r="U131" s="42">
        <f t="shared" si="11"/>
        <v>3.7545509708737865E-2</v>
      </c>
      <c r="V131" s="42">
        <f t="shared" si="12"/>
        <v>4.2797181831809326E-2</v>
      </c>
      <c r="W131" s="42">
        <f t="shared" si="13"/>
        <v>3.9050877714965786E-2</v>
      </c>
      <c r="X131" s="42">
        <f t="shared" si="14"/>
        <v>3.3503817359721293E-2</v>
      </c>
      <c r="Y131" s="42">
        <f t="shared" si="15"/>
        <v>3.1470588235294118E-2</v>
      </c>
      <c r="Z131" s="42"/>
      <c r="AA131" s="42"/>
      <c r="AB131" s="42"/>
      <c r="AC131" s="43">
        <f t="shared" si="16"/>
        <v>3.2</v>
      </c>
      <c r="AD131" s="43">
        <f t="shared" si="17"/>
        <v>3.8</v>
      </c>
      <c r="AE131" s="43">
        <f t="shared" si="18"/>
        <v>4.3</v>
      </c>
      <c r="AF131" s="43">
        <f t="shared" si="19"/>
        <v>3.9</v>
      </c>
      <c r="AG131" s="43">
        <f t="shared" si="19"/>
        <v>3.4</v>
      </c>
      <c r="AH131" s="43">
        <f t="shared" si="19"/>
        <v>3.1</v>
      </c>
    </row>
    <row r="132" spans="1:34" x14ac:dyDescent="0.25">
      <c r="A132" s="53" t="s">
        <v>190</v>
      </c>
      <c r="B132" s="44">
        <f>SUM('Step 1'!X131:Z131)</f>
        <v>12901</v>
      </c>
      <c r="C132" s="44">
        <f>SUM('Step 1'!Y131:AA131)</f>
        <v>12961</v>
      </c>
      <c r="D132" s="44">
        <f>SUM('Step 1'!Z131:AB131)</f>
        <v>13055</v>
      </c>
      <c r="E132" s="44">
        <f>SUM('Step 1'!AA131:AC131)</f>
        <v>13192</v>
      </c>
      <c r="F132" s="44">
        <f>SUM('Step 1'!AB131:AD131)</f>
        <v>13294</v>
      </c>
      <c r="G132" s="44">
        <f>SUM('Step 1'!AC131:AE131)</f>
        <v>13443</v>
      </c>
      <c r="H132" s="44"/>
      <c r="I132" s="44"/>
      <c r="J132" s="44"/>
      <c r="K132" s="44">
        <f>SUM('Step 3'!X131:Z131)</f>
        <v>303</v>
      </c>
      <c r="L132" s="44">
        <f>SUM('Step 3'!Y131:AA131)</f>
        <v>328</v>
      </c>
      <c r="M132" s="44">
        <f>SUM('Step 3'!Z131:AB131)</f>
        <v>341</v>
      </c>
      <c r="N132" s="44">
        <f>SUM('Step 3'!AA131:AC131)</f>
        <v>330</v>
      </c>
      <c r="O132" s="44">
        <f>SUM('Step 3'!AB131:AD131)</f>
        <v>312</v>
      </c>
      <c r="P132" s="44">
        <f>SUM('Step 3'!AC131:AE131)</f>
        <v>328</v>
      </c>
      <c r="Q132" s="44"/>
      <c r="R132" s="44"/>
      <c r="S132" s="44"/>
      <c r="T132" s="42">
        <f t="shared" ref="T132:T195" si="20">K132/B132</f>
        <v>2.3486551430121697E-2</v>
      </c>
      <c r="U132" s="42">
        <f t="shared" ref="U132:U195" si="21">L132/C132</f>
        <v>2.5306689298665225E-2</v>
      </c>
      <c r="V132" s="42">
        <f t="shared" ref="V132:V195" si="22">M132/D132</f>
        <v>2.6120260436614324E-2</v>
      </c>
      <c r="W132" s="42">
        <f t="shared" ref="W132:W195" si="23">N132/E132</f>
        <v>2.5015160703456642E-2</v>
      </c>
      <c r="X132" s="42">
        <f t="shared" ref="X132:X195" si="24">O132/F132</f>
        <v>2.3469234241010984E-2</v>
      </c>
      <c r="Y132" s="42">
        <f t="shared" ref="Y132:Y195" si="25">P132/G132</f>
        <v>2.4399315628951871E-2</v>
      </c>
      <c r="Z132" s="42"/>
      <c r="AA132" s="42"/>
      <c r="AB132" s="42"/>
      <c r="AC132" s="43">
        <f t="shared" ref="AC132:AC195" si="26">ROUND(TRUNC(T132,4)*100,1)</f>
        <v>2.2999999999999998</v>
      </c>
      <c r="AD132" s="43">
        <f t="shared" ref="AD132:AD195" si="27">ROUND(TRUNC(U132,4)*100,1)</f>
        <v>2.5</v>
      </c>
      <c r="AE132" s="43">
        <f t="shared" ref="AE132:AE195" si="28">ROUND(TRUNC(V132,4)*100,1)</f>
        <v>2.6</v>
      </c>
      <c r="AF132" s="43">
        <f t="shared" ref="AF132:AH195" si="29">ROUND(TRUNC(W132,4)*100,1)</f>
        <v>2.5</v>
      </c>
      <c r="AG132" s="43">
        <f t="shared" si="29"/>
        <v>2.2999999999999998</v>
      </c>
      <c r="AH132" s="43">
        <f t="shared" si="29"/>
        <v>2.4</v>
      </c>
    </row>
    <row r="133" spans="1:34" ht="15" customHeight="1" x14ac:dyDescent="0.25">
      <c r="A133" s="53" t="s">
        <v>191</v>
      </c>
      <c r="B133" s="44">
        <f>SUM('Step 1'!X132:Z132)</f>
        <v>668663</v>
      </c>
      <c r="C133" s="44">
        <f>SUM('Step 1'!Y132:AA132)</f>
        <v>672779</v>
      </c>
      <c r="D133" s="44">
        <f>SUM('Step 1'!Z132:AB132)</f>
        <v>679586</v>
      </c>
      <c r="E133" s="44">
        <f>SUM('Step 1'!AA132:AC132)</f>
        <v>686601</v>
      </c>
      <c r="F133" s="44">
        <f>SUM('Step 1'!AB132:AD132)</f>
        <v>689740</v>
      </c>
      <c r="G133" s="44">
        <f>SUM('Step 1'!AC132:AE132)</f>
        <v>693188</v>
      </c>
      <c r="H133" s="44"/>
      <c r="I133" s="44"/>
      <c r="J133" s="44"/>
      <c r="K133" s="44">
        <f>SUM('Step 3'!X132:Z132)</f>
        <v>30180</v>
      </c>
      <c r="L133" s="44">
        <f>SUM('Step 3'!Y132:AA132)</f>
        <v>33251</v>
      </c>
      <c r="M133" s="44">
        <f>SUM('Step 3'!Z132:AB132)</f>
        <v>35843</v>
      </c>
      <c r="N133" s="44">
        <f>SUM('Step 3'!AA132:AC132)</f>
        <v>34137</v>
      </c>
      <c r="O133" s="44">
        <f>SUM('Step 3'!AB132:AD132)</f>
        <v>32721</v>
      </c>
      <c r="P133" s="44">
        <f>SUM('Step 3'!AC132:AE132)</f>
        <v>33498</v>
      </c>
      <c r="Q133" s="44"/>
      <c r="R133" s="44"/>
      <c r="S133" s="44"/>
      <c r="T133" s="42">
        <f t="shared" si="20"/>
        <v>4.5134843710508882E-2</v>
      </c>
      <c r="U133" s="42">
        <f t="shared" si="21"/>
        <v>4.9423361906361526E-2</v>
      </c>
      <c r="V133" s="42">
        <f t="shared" si="22"/>
        <v>5.2742404934769109E-2</v>
      </c>
      <c r="W133" s="42">
        <f t="shared" si="23"/>
        <v>4.9718832334936881E-2</v>
      </c>
      <c r="X133" s="42">
        <f t="shared" si="24"/>
        <v>4.7439614927363934E-2</v>
      </c>
      <c r="Y133" s="42">
        <f t="shared" si="25"/>
        <v>4.8324552646612465E-2</v>
      </c>
      <c r="Z133" s="42"/>
      <c r="AA133" s="42"/>
      <c r="AB133" s="42"/>
      <c r="AC133" s="43">
        <f t="shared" si="26"/>
        <v>4.5</v>
      </c>
      <c r="AD133" s="43">
        <f t="shared" si="27"/>
        <v>4.9000000000000004</v>
      </c>
      <c r="AE133" s="43">
        <f t="shared" si="28"/>
        <v>5.3</v>
      </c>
      <c r="AF133" s="43">
        <f t="shared" si="29"/>
        <v>5</v>
      </c>
      <c r="AG133" s="43">
        <f t="shared" si="29"/>
        <v>4.7</v>
      </c>
      <c r="AH133" s="43">
        <f t="shared" si="29"/>
        <v>4.8</v>
      </c>
    </row>
    <row r="134" spans="1:34" ht="15" customHeight="1" x14ac:dyDescent="0.25">
      <c r="A134" s="53" t="s">
        <v>192</v>
      </c>
      <c r="B134" s="44">
        <f>SUM('Step 1'!X133:Z133)</f>
        <v>9046</v>
      </c>
      <c r="C134" s="44">
        <f>SUM('Step 1'!Y133:AA133)</f>
        <v>9096</v>
      </c>
      <c r="D134" s="44">
        <f>SUM('Step 1'!Z133:AB133)</f>
        <v>9181</v>
      </c>
      <c r="E134" s="44">
        <f>SUM('Step 1'!AA133:AC133)</f>
        <v>9279</v>
      </c>
      <c r="F134" s="44">
        <f>SUM('Step 1'!AB133:AD133)</f>
        <v>9311</v>
      </c>
      <c r="G134" s="44">
        <f>SUM('Step 1'!AC133:AE133)</f>
        <v>9329</v>
      </c>
      <c r="H134" s="44"/>
      <c r="I134" s="44"/>
      <c r="J134" s="44"/>
      <c r="K134" s="44">
        <f>SUM('Step 3'!X133:Z133)</f>
        <v>312</v>
      </c>
      <c r="L134" s="44">
        <f>SUM('Step 3'!Y133:AA133)</f>
        <v>347</v>
      </c>
      <c r="M134" s="44">
        <f>SUM('Step 3'!Z133:AB133)</f>
        <v>374</v>
      </c>
      <c r="N134" s="44">
        <f>SUM('Step 3'!AA133:AC133)</f>
        <v>352</v>
      </c>
      <c r="O134" s="44">
        <f>SUM('Step 3'!AB133:AD133)</f>
        <v>322</v>
      </c>
      <c r="P134" s="44">
        <f>SUM('Step 3'!AC133:AE133)</f>
        <v>304</v>
      </c>
      <c r="Q134" s="44"/>
      <c r="R134" s="44"/>
      <c r="S134" s="44"/>
      <c r="T134" s="42">
        <f t="shared" si="20"/>
        <v>3.4490382489498123E-2</v>
      </c>
      <c r="U134" s="42">
        <f t="shared" si="21"/>
        <v>3.8148636763412486E-2</v>
      </c>
      <c r="V134" s="42">
        <f t="shared" si="22"/>
        <v>4.0736303234941727E-2</v>
      </c>
      <c r="W134" s="42">
        <f t="shared" si="23"/>
        <v>3.7935122319215434E-2</v>
      </c>
      <c r="X134" s="42">
        <f t="shared" si="24"/>
        <v>3.4582751584147781E-2</v>
      </c>
      <c r="Y134" s="42">
        <f t="shared" si="25"/>
        <v>3.2586558044806514E-2</v>
      </c>
      <c r="Z134" s="42"/>
      <c r="AA134" s="42"/>
      <c r="AB134" s="42"/>
      <c r="AC134" s="43">
        <f t="shared" si="26"/>
        <v>3.4</v>
      </c>
      <c r="AD134" s="43">
        <f t="shared" si="27"/>
        <v>3.8</v>
      </c>
      <c r="AE134" s="43">
        <f t="shared" si="28"/>
        <v>4.0999999999999996</v>
      </c>
      <c r="AF134" s="43">
        <f t="shared" si="29"/>
        <v>3.8</v>
      </c>
      <c r="AG134" s="43">
        <f t="shared" si="29"/>
        <v>3.5</v>
      </c>
      <c r="AH134" s="43">
        <f t="shared" si="29"/>
        <v>3.3</v>
      </c>
    </row>
    <row r="135" spans="1:34" ht="15" customHeight="1" x14ac:dyDescent="0.25">
      <c r="A135" s="53" t="s">
        <v>193</v>
      </c>
      <c r="B135" s="44">
        <f>SUM('Step 1'!X134:Z134)</f>
        <v>265012</v>
      </c>
      <c r="C135" s="44">
        <f>SUM('Step 1'!Y134:AA134)</f>
        <v>266263</v>
      </c>
      <c r="D135" s="44">
        <f>SUM('Step 1'!Z134:AB134)</f>
        <v>268803</v>
      </c>
      <c r="E135" s="44">
        <f>SUM('Step 1'!AA134:AC134)</f>
        <v>271994</v>
      </c>
      <c r="F135" s="44">
        <f>SUM('Step 1'!AB134:AD134)</f>
        <v>273424</v>
      </c>
      <c r="G135" s="44">
        <f>SUM('Step 1'!AC134:AE134)</f>
        <v>275049</v>
      </c>
      <c r="H135" s="44"/>
      <c r="I135" s="44"/>
      <c r="J135" s="44"/>
      <c r="K135" s="44">
        <f>SUM('Step 3'!X134:Z134)</f>
        <v>7513</v>
      </c>
      <c r="L135" s="44">
        <f>SUM('Step 3'!Y134:AA134)</f>
        <v>8361</v>
      </c>
      <c r="M135" s="44">
        <f>SUM('Step 3'!Z134:AB134)</f>
        <v>9215</v>
      </c>
      <c r="N135" s="44">
        <f>SUM('Step 3'!AA134:AC134)</f>
        <v>8880</v>
      </c>
      <c r="O135" s="44">
        <f>SUM('Step 3'!AB134:AD134)</f>
        <v>8460</v>
      </c>
      <c r="P135" s="44">
        <f>SUM('Step 3'!AC134:AE134)</f>
        <v>8977</v>
      </c>
      <c r="Q135" s="44"/>
      <c r="R135" s="44"/>
      <c r="S135" s="44"/>
      <c r="T135" s="42">
        <f t="shared" si="20"/>
        <v>2.8349659638054126E-2</v>
      </c>
      <c r="U135" s="42">
        <f t="shared" si="21"/>
        <v>3.140128369319057E-2</v>
      </c>
      <c r="V135" s="42">
        <f t="shared" si="22"/>
        <v>3.4281611440348511E-2</v>
      </c>
      <c r="W135" s="42">
        <f t="shared" si="23"/>
        <v>3.2647778995124895E-2</v>
      </c>
      <c r="X135" s="42">
        <f t="shared" si="24"/>
        <v>3.094095617063608E-2</v>
      </c>
      <c r="Y135" s="42">
        <f t="shared" si="25"/>
        <v>3.263782089736738E-2</v>
      </c>
      <c r="Z135" s="42"/>
      <c r="AA135" s="42"/>
      <c r="AB135" s="42"/>
      <c r="AC135" s="43">
        <f t="shared" si="26"/>
        <v>2.8</v>
      </c>
      <c r="AD135" s="43">
        <f t="shared" si="27"/>
        <v>3.1</v>
      </c>
      <c r="AE135" s="43">
        <f t="shared" si="28"/>
        <v>3.4</v>
      </c>
      <c r="AF135" s="43">
        <f t="shared" si="29"/>
        <v>3.3</v>
      </c>
      <c r="AG135" s="43">
        <f t="shared" si="29"/>
        <v>3.1</v>
      </c>
      <c r="AH135" s="43">
        <f t="shared" si="29"/>
        <v>3.3</v>
      </c>
    </row>
    <row r="136" spans="1:34" ht="15" customHeight="1" x14ac:dyDescent="0.25">
      <c r="A136" s="53" t="s">
        <v>195</v>
      </c>
      <c r="B136" s="44">
        <f>SUM('Step 1'!X135:Z135)</f>
        <v>22835</v>
      </c>
      <c r="C136" s="44">
        <f>SUM('Step 1'!Y135:AA135)</f>
        <v>22952</v>
      </c>
      <c r="D136" s="44">
        <f>SUM('Step 1'!Z135:AB135)</f>
        <v>23169</v>
      </c>
      <c r="E136" s="44">
        <f>SUM('Step 1'!AA135:AC135)</f>
        <v>23417</v>
      </c>
      <c r="F136" s="44">
        <f>SUM('Step 1'!AB135:AD135)</f>
        <v>23601</v>
      </c>
      <c r="G136" s="44">
        <f>SUM('Step 1'!AC135:AE135)</f>
        <v>23841</v>
      </c>
      <c r="H136" s="44"/>
      <c r="I136" s="44"/>
      <c r="J136" s="44"/>
      <c r="K136" s="44">
        <f>SUM('Step 3'!X135:Z135)</f>
        <v>581</v>
      </c>
      <c r="L136" s="44">
        <f>SUM('Step 3'!Y135:AA135)</f>
        <v>635</v>
      </c>
      <c r="M136" s="44">
        <f>SUM('Step 3'!Z135:AB135)</f>
        <v>709</v>
      </c>
      <c r="N136" s="44">
        <f>SUM('Step 3'!AA135:AC135)</f>
        <v>696</v>
      </c>
      <c r="O136" s="44">
        <f>SUM('Step 3'!AB135:AD135)</f>
        <v>668</v>
      </c>
      <c r="P136" s="44">
        <f>SUM('Step 3'!AC135:AE135)</f>
        <v>673</v>
      </c>
      <c r="Q136" s="44"/>
      <c r="R136" s="44"/>
      <c r="S136" s="44"/>
      <c r="T136" s="42">
        <f t="shared" si="20"/>
        <v>2.5443398292095468E-2</v>
      </c>
      <c r="U136" s="42">
        <f t="shared" si="21"/>
        <v>2.7666434297664692E-2</v>
      </c>
      <c r="V136" s="42">
        <f t="shared" si="22"/>
        <v>3.0601234408045234E-2</v>
      </c>
      <c r="W136" s="42">
        <f t="shared" si="23"/>
        <v>2.9721996839902634E-2</v>
      </c>
      <c r="X136" s="42">
        <f t="shared" si="24"/>
        <v>2.8303885428583534E-2</v>
      </c>
      <c r="Y136" s="42">
        <f t="shared" si="25"/>
        <v>2.8228681682815317E-2</v>
      </c>
      <c r="Z136" s="42"/>
      <c r="AA136" s="42"/>
      <c r="AB136" s="42"/>
      <c r="AC136" s="43">
        <f t="shared" si="26"/>
        <v>2.5</v>
      </c>
      <c r="AD136" s="43">
        <f t="shared" si="27"/>
        <v>2.8</v>
      </c>
      <c r="AE136" s="43">
        <f t="shared" si="28"/>
        <v>3.1</v>
      </c>
      <c r="AF136" s="43">
        <f t="shared" si="29"/>
        <v>3</v>
      </c>
      <c r="AG136" s="43">
        <f t="shared" si="29"/>
        <v>2.8</v>
      </c>
      <c r="AH136" s="43">
        <f t="shared" si="29"/>
        <v>2.8</v>
      </c>
    </row>
    <row r="137" spans="1:34" x14ac:dyDescent="0.25">
      <c r="A137" s="53" t="s">
        <v>196</v>
      </c>
      <c r="B137" s="44">
        <f>SUM('Step 1'!X136:Z136)</f>
        <v>19006</v>
      </c>
      <c r="C137" s="44">
        <f>SUM('Step 1'!Y136:AA136)</f>
        <v>19145</v>
      </c>
      <c r="D137" s="44">
        <f>SUM('Step 1'!Z136:AB136)</f>
        <v>19323</v>
      </c>
      <c r="E137" s="44">
        <f>SUM('Step 1'!AA136:AC136)</f>
        <v>19492</v>
      </c>
      <c r="F137" s="44">
        <f>SUM('Step 1'!AB136:AD136)</f>
        <v>19576</v>
      </c>
      <c r="G137" s="44">
        <f>SUM('Step 1'!AC136:AE136)</f>
        <v>19675</v>
      </c>
      <c r="H137" s="44"/>
      <c r="I137" s="44"/>
      <c r="J137" s="44"/>
      <c r="K137" s="44">
        <f>SUM('Step 3'!X136:Z136)</f>
        <v>602</v>
      </c>
      <c r="L137" s="44">
        <f>SUM('Step 3'!Y136:AA136)</f>
        <v>682</v>
      </c>
      <c r="M137" s="44">
        <f>SUM('Step 3'!Z136:AB136)</f>
        <v>746</v>
      </c>
      <c r="N137" s="44">
        <f>SUM('Step 3'!AA136:AC136)</f>
        <v>688</v>
      </c>
      <c r="O137" s="44">
        <f>SUM('Step 3'!AB136:AD136)</f>
        <v>618</v>
      </c>
      <c r="P137" s="44">
        <f>SUM('Step 3'!AC136:AE136)</f>
        <v>602</v>
      </c>
      <c r="Q137" s="44"/>
      <c r="R137" s="44"/>
      <c r="S137" s="44"/>
      <c r="T137" s="42">
        <f t="shared" si="20"/>
        <v>3.1674208144796379E-2</v>
      </c>
      <c r="U137" s="42">
        <f t="shared" si="21"/>
        <v>3.5622878036040743E-2</v>
      </c>
      <c r="V137" s="42">
        <f t="shared" si="22"/>
        <v>3.8606841587745175E-2</v>
      </c>
      <c r="W137" s="42">
        <f t="shared" si="23"/>
        <v>3.5296531910527396E-2</v>
      </c>
      <c r="X137" s="42">
        <f t="shared" si="24"/>
        <v>3.1569268492031059E-2</v>
      </c>
      <c r="Y137" s="42">
        <f t="shared" si="25"/>
        <v>3.059720457433291E-2</v>
      </c>
      <c r="Z137" s="42"/>
      <c r="AA137" s="42"/>
      <c r="AB137" s="42"/>
      <c r="AC137" s="43">
        <f t="shared" si="26"/>
        <v>3.2</v>
      </c>
      <c r="AD137" s="43">
        <f t="shared" si="27"/>
        <v>3.6</v>
      </c>
      <c r="AE137" s="43">
        <f t="shared" si="28"/>
        <v>3.9</v>
      </c>
      <c r="AF137" s="43">
        <f t="shared" si="29"/>
        <v>3.5</v>
      </c>
      <c r="AG137" s="43">
        <f t="shared" si="29"/>
        <v>3.2</v>
      </c>
      <c r="AH137" s="43">
        <f t="shared" si="29"/>
        <v>3.1</v>
      </c>
    </row>
    <row r="138" spans="1:34" x14ac:dyDescent="0.25">
      <c r="A138" s="53" t="s">
        <v>197</v>
      </c>
      <c r="B138" s="44">
        <f>SUM('Step 1'!X137:Z137)</f>
        <v>4869</v>
      </c>
      <c r="C138" s="44">
        <f>SUM('Step 1'!Y137:AA137)</f>
        <v>4893</v>
      </c>
      <c r="D138" s="44">
        <f>SUM('Step 1'!Z137:AB137)</f>
        <v>4921</v>
      </c>
      <c r="E138" s="44">
        <f>SUM('Step 1'!AA137:AC137)</f>
        <v>4922</v>
      </c>
      <c r="F138" s="44">
        <f>SUM('Step 1'!AB137:AD137)</f>
        <v>4921</v>
      </c>
      <c r="G138" s="44">
        <f>SUM('Step 1'!AC137:AE137)</f>
        <v>4931</v>
      </c>
      <c r="H138" s="44"/>
      <c r="I138" s="44"/>
      <c r="J138" s="44"/>
      <c r="K138" s="44">
        <f>SUM('Step 3'!X137:Z137)</f>
        <v>159</v>
      </c>
      <c r="L138" s="44">
        <f>SUM('Step 3'!Y137:AA137)</f>
        <v>195</v>
      </c>
      <c r="M138" s="44">
        <f>SUM('Step 3'!Z137:AB137)</f>
        <v>216</v>
      </c>
      <c r="N138" s="44">
        <f>SUM('Step 3'!AA137:AC137)</f>
        <v>189</v>
      </c>
      <c r="O138" s="44">
        <f>SUM('Step 3'!AB137:AD137)</f>
        <v>154</v>
      </c>
      <c r="P138" s="44">
        <f>SUM('Step 3'!AC137:AE137)</f>
        <v>134</v>
      </c>
      <c r="Q138" s="44"/>
      <c r="R138" s="44"/>
      <c r="S138" s="44"/>
      <c r="T138" s="42">
        <f t="shared" si="20"/>
        <v>3.2655576093653729E-2</v>
      </c>
      <c r="U138" s="42">
        <f t="shared" si="21"/>
        <v>3.9852851011649294E-2</v>
      </c>
      <c r="V138" s="42">
        <f t="shared" si="22"/>
        <v>4.3893517577728101E-2</v>
      </c>
      <c r="W138" s="42">
        <f t="shared" si="23"/>
        <v>3.8399024786672085E-2</v>
      </c>
      <c r="X138" s="42">
        <f t="shared" si="24"/>
        <v>3.1294452347083924E-2</v>
      </c>
      <c r="Y138" s="42">
        <f t="shared" si="25"/>
        <v>2.7175015209896573E-2</v>
      </c>
      <c r="Z138" s="42"/>
      <c r="AA138" s="42"/>
      <c r="AB138" s="42"/>
      <c r="AC138" s="43">
        <f t="shared" si="26"/>
        <v>3.3</v>
      </c>
      <c r="AD138" s="43">
        <f t="shared" si="27"/>
        <v>4</v>
      </c>
      <c r="AE138" s="43">
        <f t="shared" si="28"/>
        <v>4.4000000000000004</v>
      </c>
      <c r="AF138" s="43">
        <f t="shared" si="29"/>
        <v>3.8</v>
      </c>
      <c r="AG138" s="43">
        <f t="shared" si="29"/>
        <v>3.1</v>
      </c>
      <c r="AH138" s="43">
        <f t="shared" si="29"/>
        <v>2.7</v>
      </c>
    </row>
    <row r="139" spans="1:34" x14ac:dyDescent="0.25">
      <c r="A139" s="53" t="s">
        <v>198</v>
      </c>
      <c r="B139" s="44">
        <f>SUM('Step 1'!X138:Z138)</f>
        <v>8237</v>
      </c>
      <c r="C139" s="44">
        <f>SUM('Step 1'!Y138:AA138)</f>
        <v>8279</v>
      </c>
      <c r="D139" s="44">
        <f>SUM('Step 1'!Z138:AB138)</f>
        <v>8348</v>
      </c>
      <c r="E139" s="44">
        <f>SUM('Step 1'!AA138:AC138)</f>
        <v>8419</v>
      </c>
      <c r="F139" s="44">
        <f>SUM('Step 1'!AB138:AD138)</f>
        <v>8483</v>
      </c>
      <c r="G139" s="44">
        <f>SUM('Step 1'!AC138:AE138)</f>
        <v>8572</v>
      </c>
      <c r="H139" s="44"/>
      <c r="I139" s="44"/>
      <c r="J139" s="44"/>
      <c r="K139" s="44">
        <f>SUM('Step 3'!X138:Z138)</f>
        <v>224</v>
      </c>
      <c r="L139" s="44">
        <f>SUM('Step 3'!Y138:AA138)</f>
        <v>243</v>
      </c>
      <c r="M139" s="44">
        <f>SUM('Step 3'!Z138:AB138)</f>
        <v>259</v>
      </c>
      <c r="N139" s="44">
        <f>SUM('Step 3'!AA138:AC138)</f>
        <v>249</v>
      </c>
      <c r="O139" s="44">
        <f>SUM('Step 3'!AB138:AD138)</f>
        <v>240</v>
      </c>
      <c r="P139" s="44">
        <f>SUM('Step 3'!AC138:AE138)</f>
        <v>245</v>
      </c>
      <c r="Q139" s="44"/>
      <c r="R139" s="44"/>
      <c r="S139" s="44"/>
      <c r="T139" s="42">
        <f t="shared" si="20"/>
        <v>2.719436688114605E-2</v>
      </c>
      <c r="U139" s="42">
        <f t="shared" si="21"/>
        <v>2.9351370938519146E-2</v>
      </c>
      <c r="V139" s="42">
        <f t="shared" si="22"/>
        <v>3.1025395304264493E-2</v>
      </c>
      <c r="W139" s="42">
        <f t="shared" si="23"/>
        <v>2.9575959140040384E-2</v>
      </c>
      <c r="X139" s="42">
        <f t="shared" si="24"/>
        <v>2.8291877873393847E-2</v>
      </c>
      <c r="Y139" s="42">
        <f t="shared" si="25"/>
        <v>2.8581427904806347E-2</v>
      </c>
      <c r="Z139" s="42"/>
      <c r="AA139" s="42"/>
      <c r="AB139" s="42"/>
      <c r="AC139" s="43">
        <f t="shared" si="26"/>
        <v>2.7</v>
      </c>
      <c r="AD139" s="43">
        <f t="shared" si="27"/>
        <v>2.9</v>
      </c>
      <c r="AE139" s="43">
        <f t="shared" si="28"/>
        <v>3.1</v>
      </c>
      <c r="AF139" s="43">
        <f t="shared" si="29"/>
        <v>3</v>
      </c>
      <c r="AG139" s="43">
        <f t="shared" si="29"/>
        <v>2.8</v>
      </c>
      <c r="AH139" s="43">
        <f t="shared" si="29"/>
        <v>2.9</v>
      </c>
    </row>
    <row r="140" spans="1:34" x14ac:dyDescent="0.25">
      <c r="A140" s="53" t="s">
        <v>199</v>
      </c>
      <c r="B140" s="44">
        <f>SUM('Step 1'!X139:Z139)</f>
        <v>17621</v>
      </c>
      <c r="C140" s="44">
        <f>SUM('Step 1'!Y139:AA139)</f>
        <v>17640</v>
      </c>
      <c r="D140" s="44">
        <f>SUM('Step 1'!Z139:AB139)</f>
        <v>17737</v>
      </c>
      <c r="E140" s="44">
        <f>SUM('Step 1'!AA139:AC139)</f>
        <v>17856</v>
      </c>
      <c r="F140" s="44">
        <f>SUM('Step 1'!AB139:AD139)</f>
        <v>18276</v>
      </c>
      <c r="G140" s="44">
        <f>SUM('Step 1'!AC139:AE139)</f>
        <v>19089</v>
      </c>
      <c r="H140" s="44"/>
      <c r="I140" s="44"/>
      <c r="J140" s="44"/>
      <c r="K140" s="44">
        <f>SUM('Step 3'!X139:Z139)</f>
        <v>972</v>
      </c>
      <c r="L140" s="44">
        <f>SUM('Step 3'!Y139:AA139)</f>
        <v>1222</v>
      </c>
      <c r="M140" s="44">
        <f>SUM('Step 3'!Z139:AB139)</f>
        <v>1358</v>
      </c>
      <c r="N140" s="44">
        <f>SUM('Step 3'!AA139:AC139)</f>
        <v>1186</v>
      </c>
      <c r="O140" s="44">
        <f>SUM('Step 3'!AB139:AD139)</f>
        <v>966</v>
      </c>
      <c r="P140" s="44">
        <f>SUM('Step 3'!AC139:AE139)</f>
        <v>794</v>
      </c>
      <c r="Q140" s="44"/>
      <c r="R140" s="44"/>
      <c r="S140" s="44"/>
      <c r="T140" s="42">
        <f t="shared" si="20"/>
        <v>5.5161455082004429E-2</v>
      </c>
      <c r="U140" s="42">
        <f t="shared" si="21"/>
        <v>6.9274376417233566E-2</v>
      </c>
      <c r="V140" s="42">
        <f t="shared" si="22"/>
        <v>7.6563116648813212E-2</v>
      </c>
      <c r="W140" s="42">
        <f t="shared" si="23"/>
        <v>6.6420250896057353E-2</v>
      </c>
      <c r="X140" s="42">
        <f t="shared" si="24"/>
        <v>5.2856204858831253E-2</v>
      </c>
      <c r="Y140" s="42">
        <f t="shared" si="25"/>
        <v>4.1594635654041597E-2</v>
      </c>
      <c r="Z140" s="42"/>
      <c r="AA140" s="42"/>
      <c r="AB140" s="42"/>
      <c r="AC140" s="43">
        <f t="shared" si="26"/>
        <v>5.5</v>
      </c>
      <c r="AD140" s="43">
        <f t="shared" si="27"/>
        <v>6.9</v>
      </c>
      <c r="AE140" s="43">
        <f t="shared" si="28"/>
        <v>7.7</v>
      </c>
      <c r="AF140" s="43">
        <f t="shared" si="29"/>
        <v>6.6</v>
      </c>
      <c r="AG140" s="43">
        <f t="shared" si="29"/>
        <v>5.3</v>
      </c>
      <c r="AH140" s="43">
        <f t="shared" si="29"/>
        <v>4.2</v>
      </c>
    </row>
    <row r="141" spans="1:34" x14ac:dyDescent="0.25">
      <c r="A141" s="53" t="s">
        <v>200</v>
      </c>
      <c r="B141" s="44">
        <f>SUM('Step 1'!X140:Z140)</f>
        <v>5380</v>
      </c>
      <c r="C141" s="44">
        <f>SUM('Step 1'!Y140:AA140)</f>
        <v>5419</v>
      </c>
      <c r="D141" s="44">
        <f>SUM('Step 1'!Z140:AB140)</f>
        <v>5472</v>
      </c>
      <c r="E141" s="44">
        <f>SUM('Step 1'!AA140:AC140)</f>
        <v>5529</v>
      </c>
      <c r="F141" s="44">
        <f>SUM('Step 1'!AB140:AD140)</f>
        <v>5543</v>
      </c>
      <c r="G141" s="44">
        <f>SUM('Step 1'!AC140:AE140)</f>
        <v>5572</v>
      </c>
      <c r="H141" s="44"/>
      <c r="I141" s="44"/>
      <c r="J141" s="44"/>
      <c r="K141" s="44">
        <f>SUM('Step 3'!X140:Z140)</f>
        <v>164</v>
      </c>
      <c r="L141" s="44">
        <f>SUM('Step 3'!Y140:AA140)</f>
        <v>195</v>
      </c>
      <c r="M141" s="44">
        <f>SUM('Step 3'!Z140:AB140)</f>
        <v>213</v>
      </c>
      <c r="N141" s="44">
        <f>SUM('Step 3'!AA140:AC140)</f>
        <v>198</v>
      </c>
      <c r="O141" s="44">
        <f>SUM('Step 3'!AB140:AD140)</f>
        <v>175</v>
      </c>
      <c r="P141" s="44">
        <f>SUM('Step 3'!AC140:AE140)</f>
        <v>183</v>
      </c>
      <c r="Q141" s="44"/>
      <c r="R141" s="44"/>
      <c r="S141" s="44"/>
      <c r="T141" s="42">
        <f t="shared" si="20"/>
        <v>3.0483271375464683E-2</v>
      </c>
      <c r="U141" s="42">
        <f t="shared" si="21"/>
        <v>3.5984498985052592E-2</v>
      </c>
      <c r="V141" s="42">
        <f t="shared" si="22"/>
        <v>3.8925438596491231E-2</v>
      </c>
      <c r="W141" s="42">
        <f t="shared" si="23"/>
        <v>3.5811177428106349E-2</v>
      </c>
      <c r="X141" s="42">
        <f t="shared" si="24"/>
        <v>3.1571351253833667E-2</v>
      </c>
      <c r="Y141" s="42">
        <f t="shared" si="25"/>
        <v>3.2842785355348167E-2</v>
      </c>
      <c r="Z141" s="42"/>
      <c r="AA141" s="42"/>
      <c r="AB141" s="42"/>
      <c r="AC141" s="43">
        <f t="shared" si="26"/>
        <v>3</v>
      </c>
      <c r="AD141" s="43">
        <f t="shared" si="27"/>
        <v>3.6</v>
      </c>
      <c r="AE141" s="43">
        <f t="shared" si="28"/>
        <v>3.9</v>
      </c>
      <c r="AF141" s="43">
        <f t="shared" si="29"/>
        <v>3.6</v>
      </c>
      <c r="AG141" s="43">
        <f t="shared" si="29"/>
        <v>3.2</v>
      </c>
      <c r="AH141" s="43">
        <f t="shared" si="29"/>
        <v>3.3</v>
      </c>
    </row>
    <row r="142" spans="1:34" x14ac:dyDescent="0.25">
      <c r="A142" s="53" t="s">
        <v>201</v>
      </c>
      <c r="B142" s="44">
        <f>SUM('Step 1'!X141:Z141)</f>
        <v>103221</v>
      </c>
      <c r="C142" s="44">
        <f>SUM('Step 1'!Y141:AA141)</f>
        <v>103919</v>
      </c>
      <c r="D142" s="44">
        <f>SUM('Step 1'!Z141:AB141)</f>
        <v>104881</v>
      </c>
      <c r="E142" s="44">
        <f>SUM('Step 1'!AA141:AC141)</f>
        <v>105965</v>
      </c>
      <c r="F142" s="44">
        <f>SUM('Step 1'!AB141:AD141)</f>
        <v>107147</v>
      </c>
      <c r="G142" s="44">
        <f>SUM('Step 1'!AC141:AE141)</f>
        <v>108603</v>
      </c>
      <c r="H142" s="44"/>
      <c r="I142" s="44"/>
      <c r="J142" s="44"/>
      <c r="K142" s="44">
        <f>SUM('Step 3'!X141:Z141)</f>
        <v>3617</v>
      </c>
      <c r="L142" s="44">
        <f>SUM('Step 3'!Y141:AA141)</f>
        <v>3969</v>
      </c>
      <c r="M142" s="44">
        <f>SUM('Step 3'!Z141:AB141)</f>
        <v>4187</v>
      </c>
      <c r="N142" s="44">
        <f>SUM('Step 3'!AA141:AC141)</f>
        <v>3972</v>
      </c>
      <c r="O142" s="44">
        <f>SUM('Step 3'!AB141:AD141)</f>
        <v>3733</v>
      </c>
      <c r="P142" s="44">
        <f>SUM('Step 3'!AC141:AE141)</f>
        <v>3805</v>
      </c>
      <c r="Q142" s="44"/>
      <c r="R142" s="44"/>
      <c r="S142" s="44"/>
      <c r="T142" s="42">
        <f t="shared" si="20"/>
        <v>3.5041319111421124E-2</v>
      </c>
      <c r="U142" s="42">
        <f t="shared" si="21"/>
        <v>3.8193208171749149E-2</v>
      </c>
      <c r="V142" s="42">
        <f t="shared" si="22"/>
        <v>3.9921434768928593E-2</v>
      </c>
      <c r="W142" s="42">
        <f t="shared" si="23"/>
        <v>3.7484074930401547E-2</v>
      </c>
      <c r="X142" s="42">
        <f t="shared" si="24"/>
        <v>3.4839986187200758E-2</v>
      </c>
      <c r="Y142" s="42">
        <f t="shared" si="25"/>
        <v>3.5035864570960286E-2</v>
      </c>
      <c r="Z142" s="42"/>
      <c r="AA142" s="42"/>
      <c r="AB142" s="42"/>
      <c r="AC142" s="43">
        <f t="shared" si="26"/>
        <v>3.5</v>
      </c>
      <c r="AD142" s="43">
        <f t="shared" si="27"/>
        <v>3.8</v>
      </c>
      <c r="AE142" s="43">
        <f t="shared" si="28"/>
        <v>4</v>
      </c>
      <c r="AF142" s="43">
        <f t="shared" si="29"/>
        <v>3.7</v>
      </c>
      <c r="AG142" s="43">
        <f t="shared" si="29"/>
        <v>3.5</v>
      </c>
      <c r="AH142" s="43">
        <f t="shared" si="29"/>
        <v>3.5</v>
      </c>
    </row>
    <row r="143" spans="1:34" x14ac:dyDescent="0.25">
      <c r="A143" s="53" t="s">
        <v>202</v>
      </c>
      <c r="B143" s="44">
        <f>SUM('Step 1'!X142:Z142)</f>
        <v>342439</v>
      </c>
      <c r="C143" s="44">
        <f>SUM('Step 1'!Y142:AA142)</f>
        <v>344277</v>
      </c>
      <c r="D143" s="44">
        <f>SUM('Step 1'!Z142:AB142)</f>
        <v>347262</v>
      </c>
      <c r="E143" s="44">
        <f>SUM('Step 1'!AA142:AC142)</f>
        <v>350588</v>
      </c>
      <c r="F143" s="44">
        <f>SUM('Step 1'!AB142:AD142)</f>
        <v>354219</v>
      </c>
      <c r="G143" s="44">
        <f>SUM('Step 1'!AC142:AE142)</f>
        <v>358733</v>
      </c>
      <c r="H143" s="44"/>
      <c r="I143" s="44"/>
      <c r="J143" s="44"/>
      <c r="K143" s="44">
        <f>SUM('Step 3'!X142:Z142)</f>
        <v>10785</v>
      </c>
      <c r="L143" s="44">
        <f>SUM('Step 3'!Y142:AA142)</f>
        <v>11860</v>
      </c>
      <c r="M143" s="44">
        <f>SUM('Step 3'!Z142:AB142)</f>
        <v>12706</v>
      </c>
      <c r="N143" s="44">
        <f>SUM('Step 3'!AA142:AC142)</f>
        <v>12065</v>
      </c>
      <c r="O143" s="44">
        <f>SUM('Step 3'!AB142:AD142)</f>
        <v>11342</v>
      </c>
      <c r="P143" s="44">
        <f>SUM('Step 3'!AC142:AE142)</f>
        <v>11295</v>
      </c>
      <c r="Q143" s="44"/>
      <c r="R143" s="44"/>
      <c r="S143" s="44"/>
      <c r="T143" s="42">
        <f t="shared" si="20"/>
        <v>3.1494660362867549E-2</v>
      </c>
      <c r="U143" s="42">
        <f t="shared" si="21"/>
        <v>3.4449004725845757E-2</v>
      </c>
      <c r="V143" s="42">
        <f t="shared" si="22"/>
        <v>3.6589088354038159E-2</v>
      </c>
      <c r="W143" s="42">
        <f t="shared" si="23"/>
        <v>3.4413613700411877E-2</v>
      </c>
      <c r="X143" s="42">
        <f t="shared" si="24"/>
        <v>3.2019739200889845E-2</v>
      </c>
      <c r="Y143" s="42">
        <f t="shared" si="25"/>
        <v>3.1485812568121697E-2</v>
      </c>
      <c r="Z143" s="42"/>
      <c r="AA143" s="42"/>
      <c r="AB143" s="42"/>
      <c r="AC143" s="43">
        <f t="shared" si="26"/>
        <v>3.1</v>
      </c>
      <c r="AD143" s="43">
        <f t="shared" si="27"/>
        <v>3.4</v>
      </c>
      <c r="AE143" s="43">
        <f t="shared" si="28"/>
        <v>3.7</v>
      </c>
      <c r="AF143" s="43">
        <f t="shared" si="29"/>
        <v>3.4</v>
      </c>
      <c r="AG143" s="43">
        <f t="shared" si="29"/>
        <v>3.2</v>
      </c>
      <c r="AH143" s="43">
        <f t="shared" si="29"/>
        <v>3.1</v>
      </c>
    </row>
    <row r="144" spans="1:34" x14ac:dyDescent="0.25">
      <c r="A144" s="53" t="s">
        <v>203</v>
      </c>
      <c r="B144" s="44">
        <f>SUM('Step 1'!X143:Z143)</f>
        <v>226222</v>
      </c>
      <c r="C144" s="44">
        <f>SUM('Step 1'!Y143:AA143)</f>
        <v>227682</v>
      </c>
      <c r="D144" s="44">
        <f>SUM('Step 1'!Z143:AB143)</f>
        <v>229813</v>
      </c>
      <c r="E144" s="44">
        <f>SUM('Step 1'!AA143:AC143)</f>
        <v>232282</v>
      </c>
      <c r="F144" s="44">
        <f>SUM('Step 1'!AB143:AD143)</f>
        <v>234988</v>
      </c>
      <c r="G144" s="44">
        <f>SUM('Step 1'!AC143:AE143)</f>
        <v>238181</v>
      </c>
      <c r="H144" s="44"/>
      <c r="I144" s="44"/>
      <c r="J144" s="44"/>
      <c r="K144" s="44">
        <f>SUM('Step 3'!X143:Z143)</f>
        <v>6989</v>
      </c>
      <c r="L144" s="44">
        <f>SUM('Step 3'!Y143:AA143)</f>
        <v>7686</v>
      </c>
      <c r="M144" s="44">
        <f>SUM('Step 3'!Z143:AB143)</f>
        <v>8180</v>
      </c>
      <c r="N144" s="44">
        <f>SUM('Step 3'!AA143:AC143)</f>
        <v>7790</v>
      </c>
      <c r="O144" s="44">
        <f>SUM('Step 3'!AB143:AD143)</f>
        <v>7368</v>
      </c>
      <c r="P144" s="44">
        <f>SUM('Step 3'!AC143:AE143)</f>
        <v>7514</v>
      </c>
      <c r="Q144" s="44"/>
      <c r="R144" s="44"/>
      <c r="S144" s="44"/>
      <c r="T144" s="42">
        <f t="shared" si="20"/>
        <v>3.0894431134018796E-2</v>
      </c>
      <c r="U144" s="42">
        <f t="shared" si="21"/>
        <v>3.3757609297177645E-2</v>
      </c>
      <c r="V144" s="42">
        <f t="shared" si="22"/>
        <v>3.5594156988508048E-2</v>
      </c>
      <c r="W144" s="42">
        <f t="shared" si="23"/>
        <v>3.3536821621993958E-2</v>
      </c>
      <c r="X144" s="42">
        <f t="shared" si="24"/>
        <v>3.1354792585153286E-2</v>
      </c>
      <c r="Y144" s="42">
        <f t="shared" si="25"/>
        <v>3.1547436613331876E-2</v>
      </c>
      <c r="Z144" s="42"/>
      <c r="AA144" s="42"/>
      <c r="AB144" s="42"/>
      <c r="AC144" s="43">
        <f t="shared" si="26"/>
        <v>3.1</v>
      </c>
      <c r="AD144" s="43">
        <f t="shared" si="27"/>
        <v>3.4</v>
      </c>
      <c r="AE144" s="43">
        <f t="shared" si="28"/>
        <v>3.6</v>
      </c>
      <c r="AF144" s="43">
        <f t="shared" si="29"/>
        <v>3.4</v>
      </c>
      <c r="AG144" s="43">
        <f t="shared" si="29"/>
        <v>3.1</v>
      </c>
      <c r="AH144" s="43">
        <f t="shared" si="29"/>
        <v>3.2</v>
      </c>
    </row>
    <row r="145" spans="1:34" x14ac:dyDescent="0.25">
      <c r="A145" s="53" t="s">
        <v>206</v>
      </c>
      <c r="B145" s="44">
        <f>SUM('Step 1'!X144:Z144)</f>
        <v>32701</v>
      </c>
      <c r="C145" s="44">
        <f>SUM('Step 1'!Y144:AA144)</f>
        <v>32847</v>
      </c>
      <c r="D145" s="44">
        <f>SUM('Step 1'!Z144:AB144)</f>
        <v>33103</v>
      </c>
      <c r="E145" s="44">
        <f>SUM('Step 1'!AA144:AC144)</f>
        <v>33469</v>
      </c>
      <c r="F145" s="44">
        <f>SUM('Step 1'!AB144:AD144)</f>
        <v>33776</v>
      </c>
      <c r="G145" s="44">
        <f>SUM('Step 1'!AC144:AE144)</f>
        <v>34222</v>
      </c>
      <c r="H145" s="44"/>
      <c r="I145" s="44"/>
      <c r="J145" s="44"/>
      <c r="K145" s="44">
        <f>SUM('Step 3'!X144:Z144)</f>
        <v>880</v>
      </c>
      <c r="L145" s="44">
        <f>SUM('Step 3'!Y144:AA144)</f>
        <v>936</v>
      </c>
      <c r="M145" s="44">
        <f>SUM('Step 3'!Z144:AB144)</f>
        <v>988</v>
      </c>
      <c r="N145" s="44">
        <f>SUM('Step 3'!AA144:AC144)</f>
        <v>980</v>
      </c>
      <c r="O145" s="44">
        <f>SUM('Step 3'!AB144:AD144)</f>
        <v>984</v>
      </c>
      <c r="P145" s="44">
        <f>SUM('Step 3'!AC144:AE144)</f>
        <v>1094</v>
      </c>
      <c r="Q145" s="44"/>
      <c r="R145" s="44"/>
      <c r="S145" s="44"/>
      <c r="T145" s="42">
        <f t="shared" si="20"/>
        <v>2.6910492033882755E-2</v>
      </c>
      <c r="U145" s="42">
        <f t="shared" si="21"/>
        <v>2.8495753036807014E-2</v>
      </c>
      <c r="V145" s="42">
        <f t="shared" si="22"/>
        <v>2.9846237501132827E-2</v>
      </c>
      <c r="W145" s="42">
        <f t="shared" si="23"/>
        <v>2.9280827033971734E-2</v>
      </c>
      <c r="X145" s="42">
        <f t="shared" si="24"/>
        <v>2.9133112269066792E-2</v>
      </c>
      <c r="Y145" s="42">
        <f t="shared" si="25"/>
        <v>3.1967740050260068E-2</v>
      </c>
      <c r="Z145" s="42"/>
      <c r="AA145" s="42"/>
      <c r="AB145" s="42"/>
      <c r="AC145" s="43">
        <f t="shared" si="26"/>
        <v>2.7</v>
      </c>
      <c r="AD145" s="43">
        <f t="shared" si="27"/>
        <v>2.8</v>
      </c>
      <c r="AE145" s="43">
        <f t="shared" si="28"/>
        <v>3</v>
      </c>
      <c r="AF145" s="43">
        <f t="shared" si="29"/>
        <v>2.9</v>
      </c>
      <c r="AG145" s="43">
        <f t="shared" si="29"/>
        <v>2.9</v>
      </c>
      <c r="AH145" s="43">
        <f t="shared" si="29"/>
        <v>3.2</v>
      </c>
    </row>
    <row r="146" spans="1:34" x14ac:dyDescent="0.25">
      <c r="A146" s="53" t="s">
        <v>207</v>
      </c>
      <c r="B146" s="44">
        <f>SUM('Step 1'!X145:Z145)</f>
        <v>3151</v>
      </c>
      <c r="C146" s="44">
        <f>SUM('Step 1'!Y145:AA145)</f>
        <v>3154</v>
      </c>
      <c r="D146" s="44">
        <f>SUM('Step 1'!Z145:AB145)</f>
        <v>3144</v>
      </c>
      <c r="E146" s="44">
        <f>SUM('Step 1'!AA145:AC145)</f>
        <v>3137</v>
      </c>
      <c r="F146" s="44">
        <f>SUM('Step 1'!AB145:AD145)</f>
        <v>3156</v>
      </c>
      <c r="G146" s="44">
        <f>SUM('Step 1'!AC145:AE145)</f>
        <v>3222</v>
      </c>
      <c r="H146" s="44"/>
      <c r="I146" s="44"/>
      <c r="J146" s="44"/>
      <c r="K146" s="44">
        <f>SUM('Step 3'!X145:Z145)</f>
        <v>148</v>
      </c>
      <c r="L146" s="44">
        <f>SUM('Step 3'!Y145:AA145)</f>
        <v>166</v>
      </c>
      <c r="M146" s="44">
        <f>SUM('Step 3'!Z145:AB145)</f>
        <v>173</v>
      </c>
      <c r="N146" s="44">
        <f>SUM('Step 3'!AA145:AC145)</f>
        <v>157</v>
      </c>
      <c r="O146" s="44">
        <f>SUM('Step 3'!AB145:AD145)</f>
        <v>143</v>
      </c>
      <c r="P146" s="44">
        <f>SUM('Step 3'!AC145:AE145)</f>
        <v>132</v>
      </c>
      <c r="Q146" s="44"/>
      <c r="R146" s="44"/>
      <c r="S146" s="44"/>
      <c r="T146" s="42">
        <f t="shared" si="20"/>
        <v>4.6969216121866074E-2</v>
      </c>
      <c r="U146" s="42">
        <f t="shared" si="21"/>
        <v>5.2631578947368418E-2</v>
      </c>
      <c r="V146" s="42">
        <f t="shared" si="22"/>
        <v>5.5025445292620864E-2</v>
      </c>
      <c r="W146" s="42">
        <f t="shared" si="23"/>
        <v>5.0047816385081288E-2</v>
      </c>
      <c r="X146" s="42">
        <f t="shared" si="24"/>
        <v>4.5310519645120409E-2</v>
      </c>
      <c r="Y146" s="42">
        <f t="shared" si="25"/>
        <v>4.0968342644320296E-2</v>
      </c>
      <c r="Z146" s="42"/>
      <c r="AA146" s="42"/>
      <c r="AB146" s="42"/>
      <c r="AC146" s="43">
        <f t="shared" si="26"/>
        <v>4.7</v>
      </c>
      <c r="AD146" s="43">
        <f t="shared" si="27"/>
        <v>5.3</v>
      </c>
      <c r="AE146" s="43">
        <f t="shared" si="28"/>
        <v>5.5</v>
      </c>
      <c r="AF146" s="43">
        <f t="shared" si="29"/>
        <v>5</v>
      </c>
      <c r="AG146" s="43">
        <f t="shared" si="29"/>
        <v>4.5</v>
      </c>
      <c r="AH146" s="43">
        <f t="shared" si="29"/>
        <v>4.0999999999999996</v>
      </c>
    </row>
    <row r="147" spans="1:34" x14ac:dyDescent="0.25">
      <c r="A147" s="53" t="s">
        <v>208</v>
      </c>
      <c r="B147" s="44">
        <f>SUM('Step 1'!X146:Z146)</f>
        <v>18292</v>
      </c>
      <c r="C147" s="44">
        <f>SUM('Step 1'!Y146:AA146)</f>
        <v>18400</v>
      </c>
      <c r="D147" s="44">
        <f>SUM('Step 1'!Z146:AB146)</f>
        <v>18567</v>
      </c>
      <c r="E147" s="44">
        <f>SUM('Step 1'!AA146:AC146)</f>
        <v>18736</v>
      </c>
      <c r="F147" s="44">
        <f>SUM('Step 1'!AB146:AD146)</f>
        <v>18864</v>
      </c>
      <c r="G147" s="44">
        <f>SUM('Step 1'!AC146:AE146)</f>
        <v>19067</v>
      </c>
      <c r="H147" s="44"/>
      <c r="I147" s="44"/>
      <c r="J147" s="44"/>
      <c r="K147" s="44">
        <f>SUM('Step 3'!X146:Z146)</f>
        <v>635</v>
      </c>
      <c r="L147" s="44">
        <f>SUM('Step 3'!Y146:AA146)</f>
        <v>694</v>
      </c>
      <c r="M147" s="44">
        <f>SUM('Step 3'!Z146:AB146)</f>
        <v>748</v>
      </c>
      <c r="N147" s="44">
        <f>SUM('Step 3'!AA146:AC146)</f>
        <v>710</v>
      </c>
      <c r="O147" s="44">
        <f>SUM('Step 3'!AB146:AD146)</f>
        <v>669</v>
      </c>
      <c r="P147" s="44">
        <f>SUM('Step 3'!AC146:AE146)</f>
        <v>686</v>
      </c>
      <c r="Q147" s="44"/>
      <c r="R147" s="44"/>
      <c r="S147" s="44"/>
      <c r="T147" s="42">
        <f t="shared" si="20"/>
        <v>3.4714629346162255E-2</v>
      </c>
      <c r="U147" s="42">
        <f t="shared" si="21"/>
        <v>3.7717391304347828E-2</v>
      </c>
      <c r="V147" s="42">
        <f t="shared" si="22"/>
        <v>4.0286529864813916E-2</v>
      </c>
      <c r="W147" s="42">
        <f t="shared" si="23"/>
        <v>3.7894961571306576E-2</v>
      </c>
      <c r="X147" s="42">
        <f t="shared" si="24"/>
        <v>3.546437659033079E-2</v>
      </c>
      <c r="Y147" s="42">
        <f t="shared" si="25"/>
        <v>3.5978391986154087E-2</v>
      </c>
      <c r="Z147" s="42"/>
      <c r="AA147" s="42"/>
      <c r="AB147" s="42"/>
      <c r="AC147" s="43">
        <f t="shared" si="26"/>
        <v>3.5</v>
      </c>
      <c r="AD147" s="43">
        <f t="shared" si="27"/>
        <v>3.8</v>
      </c>
      <c r="AE147" s="43">
        <f t="shared" si="28"/>
        <v>4</v>
      </c>
      <c r="AF147" s="43">
        <f t="shared" si="29"/>
        <v>3.8</v>
      </c>
      <c r="AG147" s="43">
        <f t="shared" si="29"/>
        <v>3.5</v>
      </c>
      <c r="AH147" s="43">
        <f t="shared" si="29"/>
        <v>3.6</v>
      </c>
    </row>
    <row r="148" spans="1:34" x14ac:dyDescent="0.25">
      <c r="A148" s="53" t="s">
        <v>209</v>
      </c>
      <c r="B148" s="44">
        <f>SUM('Step 1'!X147:Z147)</f>
        <v>31448</v>
      </c>
      <c r="C148" s="44">
        <f>SUM('Step 1'!Y147:AA147)</f>
        <v>31594</v>
      </c>
      <c r="D148" s="44">
        <f>SUM('Step 1'!Z147:AB147)</f>
        <v>31834</v>
      </c>
      <c r="E148" s="44">
        <f>SUM('Step 1'!AA147:AC147)</f>
        <v>32086</v>
      </c>
      <c r="F148" s="44">
        <f>SUM('Step 1'!AB147:AD147)</f>
        <v>32319</v>
      </c>
      <c r="G148" s="44">
        <f>SUM('Step 1'!AC147:AE147)</f>
        <v>32533</v>
      </c>
      <c r="H148" s="44"/>
      <c r="I148" s="44"/>
      <c r="J148" s="44"/>
      <c r="K148" s="44">
        <f>SUM('Step 3'!X147:Z147)</f>
        <v>926</v>
      </c>
      <c r="L148" s="44">
        <f>SUM('Step 3'!Y147:AA147)</f>
        <v>972</v>
      </c>
      <c r="M148" s="44">
        <f>SUM('Step 3'!Z147:AB147)</f>
        <v>1030</v>
      </c>
      <c r="N148" s="44">
        <f>SUM('Step 3'!AA147:AC147)</f>
        <v>971</v>
      </c>
      <c r="O148" s="44">
        <f>SUM('Step 3'!AB147:AD147)</f>
        <v>955</v>
      </c>
      <c r="P148" s="44">
        <f>SUM('Step 3'!AC147:AE147)</f>
        <v>966</v>
      </c>
      <c r="Q148" s="44"/>
      <c r="R148" s="44"/>
      <c r="S148" s="44"/>
      <c r="T148" s="42">
        <f t="shared" si="20"/>
        <v>2.9445433731874842E-2</v>
      </c>
      <c r="U148" s="42">
        <f t="shared" si="21"/>
        <v>3.0765335190225993E-2</v>
      </c>
      <c r="V148" s="42">
        <f t="shared" si="22"/>
        <v>3.2355343343594897E-2</v>
      </c>
      <c r="W148" s="42">
        <f t="shared" si="23"/>
        <v>3.0262419746930124E-2</v>
      </c>
      <c r="X148" s="42">
        <f t="shared" si="24"/>
        <v>2.9549181595965222E-2</v>
      </c>
      <c r="Y148" s="42">
        <f t="shared" si="25"/>
        <v>2.9692927181630958E-2</v>
      </c>
      <c r="Z148" s="42"/>
      <c r="AA148" s="42"/>
      <c r="AB148" s="42"/>
      <c r="AC148" s="43">
        <f t="shared" si="26"/>
        <v>2.9</v>
      </c>
      <c r="AD148" s="43">
        <f t="shared" si="27"/>
        <v>3.1</v>
      </c>
      <c r="AE148" s="43">
        <f t="shared" si="28"/>
        <v>3.2</v>
      </c>
      <c r="AF148" s="43">
        <f t="shared" si="29"/>
        <v>3</v>
      </c>
      <c r="AG148" s="43">
        <f t="shared" si="29"/>
        <v>3</v>
      </c>
      <c r="AH148" s="43">
        <f t="shared" si="29"/>
        <v>3</v>
      </c>
    </row>
    <row r="149" spans="1:34" x14ac:dyDescent="0.25">
      <c r="A149" s="53" t="s">
        <v>210</v>
      </c>
      <c r="B149" s="44">
        <f>SUM('Step 1'!X148:Z148)</f>
        <v>4839</v>
      </c>
      <c r="C149" s="44">
        <f>SUM('Step 1'!Y148:AA148)</f>
        <v>4885</v>
      </c>
      <c r="D149" s="44">
        <f>SUM('Step 1'!Z148:AB148)</f>
        <v>4926</v>
      </c>
      <c r="E149" s="44">
        <f>SUM('Step 1'!AA148:AC148)</f>
        <v>4956</v>
      </c>
      <c r="F149" s="44">
        <f>SUM('Step 1'!AB148:AD148)</f>
        <v>4972</v>
      </c>
      <c r="G149" s="44">
        <f>SUM('Step 1'!AC148:AE148)</f>
        <v>4994</v>
      </c>
      <c r="H149" s="44"/>
      <c r="I149" s="44"/>
      <c r="J149" s="44"/>
      <c r="K149" s="44">
        <f>SUM('Step 3'!X148:Z148)</f>
        <v>165</v>
      </c>
      <c r="L149" s="44">
        <f>SUM('Step 3'!Y148:AA148)</f>
        <v>195</v>
      </c>
      <c r="M149" s="44">
        <f>SUM('Step 3'!Z148:AB148)</f>
        <v>208</v>
      </c>
      <c r="N149" s="44">
        <f>SUM('Step 3'!AA148:AC148)</f>
        <v>190</v>
      </c>
      <c r="O149" s="44">
        <f>SUM('Step 3'!AB148:AD148)</f>
        <v>168</v>
      </c>
      <c r="P149" s="44">
        <f>SUM('Step 3'!AC148:AE148)</f>
        <v>159</v>
      </c>
      <c r="Q149" s="44"/>
      <c r="R149" s="44"/>
      <c r="S149" s="44"/>
      <c r="T149" s="42">
        <f t="shared" si="20"/>
        <v>3.4097954122752634E-2</v>
      </c>
      <c r="U149" s="42">
        <f t="shared" si="21"/>
        <v>3.9918116683725691E-2</v>
      </c>
      <c r="V149" s="42">
        <f t="shared" si="22"/>
        <v>4.2224928948436866E-2</v>
      </c>
      <c r="W149" s="42">
        <f t="shared" si="23"/>
        <v>3.833736884584342E-2</v>
      </c>
      <c r="X149" s="42">
        <f t="shared" si="24"/>
        <v>3.3789219629927592E-2</v>
      </c>
      <c r="Y149" s="42">
        <f t="shared" si="25"/>
        <v>3.1838205847016417E-2</v>
      </c>
      <c r="Z149" s="42"/>
      <c r="AA149" s="42"/>
      <c r="AB149" s="42"/>
      <c r="AC149" s="43">
        <f t="shared" si="26"/>
        <v>3.4</v>
      </c>
      <c r="AD149" s="43">
        <f t="shared" si="27"/>
        <v>4</v>
      </c>
      <c r="AE149" s="43">
        <f t="shared" si="28"/>
        <v>4.2</v>
      </c>
      <c r="AF149" s="43">
        <f t="shared" si="29"/>
        <v>3.8</v>
      </c>
      <c r="AG149" s="43">
        <f t="shared" si="29"/>
        <v>3.4</v>
      </c>
      <c r="AH149" s="43">
        <f t="shared" si="29"/>
        <v>3.2</v>
      </c>
    </row>
    <row r="150" spans="1:34" x14ac:dyDescent="0.25">
      <c r="A150" s="53" t="s">
        <v>211</v>
      </c>
      <c r="B150" s="44">
        <f>SUM('Step 1'!X149:Z149)</f>
        <v>22319</v>
      </c>
      <c r="C150" s="44">
        <f>SUM('Step 1'!Y149:AA149)</f>
        <v>22417</v>
      </c>
      <c r="D150" s="44">
        <f>SUM('Step 1'!Z149:AB149)</f>
        <v>22572</v>
      </c>
      <c r="E150" s="44">
        <f>SUM('Step 1'!AA149:AC149)</f>
        <v>22747</v>
      </c>
      <c r="F150" s="44">
        <f>SUM('Step 1'!AB149:AD149)</f>
        <v>22899</v>
      </c>
      <c r="G150" s="44">
        <f>SUM('Step 1'!AC149:AE149)</f>
        <v>23127</v>
      </c>
      <c r="H150" s="44"/>
      <c r="I150" s="44"/>
      <c r="J150" s="44"/>
      <c r="K150" s="44">
        <f>SUM('Step 3'!X149:Z149)</f>
        <v>591</v>
      </c>
      <c r="L150" s="44">
        <f>SUM('Step 3'!Y149:AA149)</f>
        <v>659</v>
      </c>
      <c r="M150" s="44">
        <f>SUM('Step 3'!Z149:AB149)</f>
        <v>718</v>
      </c>
      <c r="N150" s="44">
        <f>SUM('Step 3'!AA149:AC149)</f>
        <v>707</v>
      </c>
      <c r="O150" s="44">
        <f>SUM('Step 3'!AB149:AD149)</f>
        <v>668</v>
      </c>
      <c r="P150" s="44">
        <f>SUM('Step 3'!AC149:AE149)</f>
        <v>689</v>
      </c>
      <c r="Q150" s="44"/>
      <c r="R150" s="44"/>
      <c r="S150" s="44"/>
      <c r="T150" s="42">
        <f t="shared" si="20"/>
        <v>2.6479680989291633E-2</v>
      </c>
      <c r="U150" s="42">
        <f t="shared" si="21"/>
        <v>2.9397332381674621E-2</v>
      </c>
      <c r="V150" s="42">
        <f t="shared" si="22"/>
        <v>3.1809321283005496E-2</v>
      </c>
      <c r="W150" s="42">
        <f t="shared" si="23"/>
        <v>3.1081021673187673E-2</v>
      </c>
      <c r="X150" s="42">
        <f t="shared" si="24"/>
        <v>2.9171579544958297E-2</v>
      </c>
      <c r="Y150" s="42">
        <f t="shared" si="25"/>
        <v>2.9792017987633503E-2</v>
      </c>
      <c r="Z150" s="42"/>
      <c r="AA150" s="42"/>
      <c r="AB150" s="42"/>
      <c r="AC150" s="43">
        <f t="shared" si="26"/>
        <v>2.6</v>
      </c>
      <c r="AD150" s="43">
        <f t="shared" si="27"/>
        <v>2.9</v>
      </c>
      <c r="AE150" s="43">
        <f t="shared" si="28"/>
        <v>3.2</v>
      </c>
      <c r="AF150" s="43">
        <f t="shared" si="29"/>
        <v>3.1</v>
      </c>
      <c r="AG150" s="43">
        <f t="shared" si="29"/>
        <v>2.9</v>
      </c>
      <c r="AH150" s="43">
        <f t="shared" si="29"/>
        <v>3</v>
      </c>
    </row>
    <row r="151" spans="1:34" x14ac:dyDescent="0.25">
      <c r="A151" s="53" t="s">
        <v>212</v>
      </c>
      <c r="B151" s="44">
        <f>SUM('Step 1'!X150:Z150)</f>
        <v>48438</v>
      </c>
      <c r="C151" s="44">
        <f>SUM('Step 1'!Y150:AA150)</f>
        <v>48740</v>
      </c>
      <c r="D151" s="44">
        <f>SUM('Step 1'!Z150:AB150)</f>
        <v>49215</v>
      </c>
      <c r="E151" s="44">
        <f>SUM('Step 1'!AA150:AC150)</f>
        <v>49738</v>
      </c>
      <c r="F151" s="44">
        <f>SUM('Step 1'!AB150:AD150)</f>
        <v>49990</v>
      </c>
      <c r="G151" s="44">
        <f>SUM('Step 1'!AC150:AE150)</f>
        <v>50313</v>
      </c>
      <c r="H151" s="44"/>
      <c r="I151" s="44"/>
      <c r="J151" s="44"/>
      <c r="K151" s="44">
        <f>SUM('Step 3'!X150:Z150)</f>
        <v>2452</v>
      </c>
      <c r="L151" s="44">
        <f>SUM('Step 3'!Y150:AA150)</f>
        <v>2680</v>
      </c>
      <c r="M151" s="44">
        <f>SUM('Step 3'!Z150:AB150)</f>
        <v>2851</v>
      </c>
      <c r="N151" s="44">
        <f>SUM('Step 3'!AA150:AC150)</f>
        <v>2743</v>
      </c>
      <c r="O151" s="44">
        <f>SUM('Step 3'!AB150:AD150)</f>
        <v>2668</v>
      </c>
      <c r="P151" s="44">
        <f>SUM('Step 3'!AC150:AE150)</f>
        <v>2800</v>
      </c>
      <c r="Q151" s="44"/>
      <c r="R151" s="44"/>
      <c r="S151" s="44"/>
      <c r="T151" s="42">
        <f t="shared" si="20"/>
        <v>5.0621412940253518E-2</v>
      </c>
      <c r="U151" s="42">
        <f t="shared" si="21"/>
        <v>5.4985638079606075E-2</v>
      </c>
      <c r="V151" s="42">
        <f t="shared" si="22"/>
        <v>5.7929493040739612E-2</v>
      </c>
      <c r="W151" s="42">
        <f t="shared" si="23"/>
        <v>5.5148980658651335E-2</v>
      </c>
      <c r="X151" s="42">
        <f t="shared" si="24"/>
        <v>5.3370674134826962E-2</v>
      </c>
      <c r="Y151" s="42">
        <f t="shared" si="25"/>
        <v>5.5651620853457359E-2</v>
      </c>
      <c r="Z151" s="42"/>
      <c r="AA151" s="42"/>
      <c r="AB151" s="42"/>
      <c r="AC151" s="43">
        <f t="shared" si="26"/>
        <v>5.0999999999999996</v>
      </c>
      <c r="AD151" s="43">
        <f t="shared" si="27"/>
        <v>5.5</v>
      </c>
      <c r="AE151" s="43">
        <f t="shared" si="28"/>
        <v>5.8</v>
      </c>
      <c r="AF151" s="43">
        <f t="shared" si="29"/>
        <v>5.5</v>
      </c>
      <c r="AG151" s="43">
        <f t="shared" si="29"/>
        <v>5.3</v>
      </c>
      <c r="AH151" s="43">
        <f t="shared" si="29"/>
        <v>5.6</v>
      </c>
    </row>
    <row r="152" spans="1:34" x14ac:dyDescent="0.25">
      <c r="A152" s="53" t="s">
        <v>213</v>
      </c>
      <c r="B152" s="44">
        <f>SUM('Step 1'!X151:Z151)</f>
        <v>9268</v>
      </c>
      <c r="C152" s="44">
        <f>SUM('Step 1'!Y151:AA151)</f>
        <v>9291</v>
      </c>
      <c r="D152" s="44">
        <f>SUM('Step 1'!Z151:AB151)</f>
        <v>9354</v>
      </c>
      <c r="E152" s="44">
        <f>SUM('Step 1'!AA151:AC151)</f>
        <v>9402</v>
      </c>
      <c r="F152" s="44">
        <f>SUM('Step 1'!AB151:AD151)</f>
        <v>9460</v>
      </c>
      <c r="G152" s="44">
        <f>SUM('Step 1'!AC151:AE151)</f>
        <v>9552</v>
      </c>
      <c r="H152" s="44"/>
      <c r="I152" s="44"/>
      <c r="J152" s="44"/>
      <c r="K152" s="44">
        <f>SUM('Step 3'!X151:Z151)</f>
        <v>310</v>
      </c>
      <c r="L152" s="44">
        <f>SUM('Step 3'!Y151:AA151)</f>
        <v>321</v>
      </c>
      <c r="M152" s="44">
        <f>SUM('Step 3'!Z151:AB151)</f>
        <v>345</v>
      </c>
      <c r="N152" s="44">
        <f>SUM('Step 3'!AA151:AC151)</f>
        <v>316</v>
      </c>
      <c r="O152" s="44">
        <f>SUM('Step 3'!AB151:AD151)</f>
        <v>295</v>
      </c>
      <c r="P152" s="44">
        <f>SUM('Step 3'!AC151:AE151)</f>
        <v>301</v>
      </c>
      <c r="Q152" s="44"/>
      <c r="R152" s="44"/>
      <c r="S152" s="44"/>
      <c r="T152" s="42">
        <f t="shared" si="20"/>
        <v>3.3448424687095385E-2</v>
      </c>
      <c r="U152" s="42">
        <f t="shared" si="21"/>
        <v>3.4549564094284793E-2</v>
      </c>
      <c r="V152" s="42">
        <f t="shared" si="22"/>
        <v>3.6882617062219368E-2</v>
      </c>
      <c r="W152" s="42">
        <f t="shared" si="23"/>
        <v>3.3609870240374387E-2</v>
      </c>
      <c r="X152" s="42">
        <f t="shared" si="24"/>
        <v>3.1183932346723044E-2</v>
      </c>
      <c r="Y152" s="42">
        <f t="shared" si="25"/>
        <v>3.1511725293132328E-2</v>
      </c>
      <c r="Z152" s="42"/>
      <c r="AA152" s="42"/>
      <c r="AB152" s="42"/>
      <c r="AC152" s="43">
        <f t="shared" si="26"/>
        <v>3.3</v>
      </c>
      <c r="AD152" s="43">
        <f t="shared" si="27"/>
        <v>3.5</v>
      </c>
      <c r="AE152" s="43">
        <f t="shared" si="28"/>
        <v>3.7</v>
      </c>
      <c r="AF152" s="43">
        <f t="shared" si="29"/>
        <v>3.4</v>
      </c>
      <c r="AG152" s="43">
        <f t="shared" si="29"/>
        <v>3.1</v>
      </c>
      <c r="AH152" s="43">
        <f t="shared" si="29"/>
        <v>3.2</v>
      </c>
    </row>
    <row r="153" spans="1:34" x14ac:dyDescent="0.25">
      <c r="A153" s="53" t="s">
        <v>214</v>
      </c>
      <c r="B153" s="44">
        <f>SUM('Step 1'!X152:Z152)</f>
        <v>25131</v>
      </c>
      <c r="C153" s="44">
        <f>SUM('Step 1'!Y152:AA152)</f>
        <v>25214</v>
      </c>
      <c r="D153" s="44">
        <f>SUM('Step 1'!Z152:AB152)</f>
        <v>25372</v>
      </c>
      <c r="E153" s="44">
        <f>SUM('Step 1'!AA152:AC152)</f>
        <v>25578</v>
      </c>
      <c r="F153" s="44">
        <f>SUM('Step 1'!AB152:AD152)</f>
        <v>25777</v>
      </c>
      <c r="G153" s="44">
        <f>SUM('Step 1'!AC152:AE152)</f>
        <v>26049</v>
      </c>
      <c r="H153" s="44"/>
      <c r="I153" s="44"/>
      <c r="J153" s="44"/>
      <c r="K153" s="44">
        <f>SUM('Step 3'!X152:Z152)</f>
        <v>666</v>
      </c>
      <c r="L153" s="44">
        <f>SUM('Step 3'!Y152:AA152)</f>
        <v>715</v>
      </c>
      <c r="M153" s="44">
        <f>SUM('Step 3'!Z152:AB152)</f>
        <v>765</v>
      </c>
      <c r="N153" s="44">
        <f>SUM('Step 3'!AA152:AC152)</f>
        <v>761</v>
      </c>
      <c r="O153" s="44">
        <f>SUM('Step 3'!AB152:AD152)</f>
        <v>744</v>
      </c>
      <c r="P153" s="44">
        <f>SUM('Step 3'!AC152:AE152)</f>
        <v>782</v>
      </c>
      <c r="Q153" s="44"/>
      <c r="R153" s="44"/>
      <c r="S153" s="44"/>
      <c r="T153" s="42">
        <f t="shared" si="20"/>
        <v>2.6501134057538497E-2</v>
      </c>
      <c r="U153" s="42">
        <f t="shared" si="21"/>
        <v>2.8357261838661062E-2</v>
      </c>
      <c r="V153" s="42">
        <f t="shared" si="22"/>
        <v>3.0151347942613906E-2</v>
      </c>
      <c r="W153" s="42">
        <f t="shared" si="23"/>
        <v>2.9752130737352413E-2</v>
      </c>
      <c r="X153" s="42">
        <f t="shared" si="24"/>
        <v>2.8862939830081081E-2</v>
      </c>
      <c r="Y153" s="42">
        <f t="shared" si="25"/>
        <v>3.0020346270490231E-2</v>
      </c>
      <c r="Z153" s="42"/>
      <c r="AA153" s="42"/>
      <c r="AB153" s="42"/>
      <c r="AC153" s="43">
        <f t="shared" si="26"/>
        <v>2.7</v>
      </c>
      <c r="AD153" s="43">
        <f t="shared" si="27"/>
        <v>2.8</v>
      </c>
      <c r="AE153" s="43">
        <f t="shared" si="28"/>
        <v>3</v>
      </c>
      <c r="AF153" s="43">
        <f t="shared" si="29"/>
        <v>3</v>
      </c>
      <c r="AG153" s="43">
        <f t="shared" si="29"/>
        <v>2.9</v>
      </c>
      <c r="AH153" s="43">
        <f t="shared" si="29"/>
        <v>3</v>
      </c>
    </row>
    <row r="154" spans="1:34" x14ac:dyDescent="0.25">
      <c r="A154" s="53" t="s">
        <v>215</v>
      </c>
      <c r="B154" s="44">
        <f>SUM('Step 1'!X153:Z153)</f>
        <v>7809</v>
      </c>
      <c r="C154" s="44">
        <f>SUM('Step 1'!Y153:AA153)</f>
        <v>7873</v>
      </c>
      <c r="D154" s="44">
        <f>SUM('Step 1'!Z153:AB153)</f>
        <v>7947</v>
      </c>
      <c r="E154" s="44">
        <f>SUM('Step 1'!AA153:AC153)</f>
        <v>7997</v>
      </c>
      <c r="F154" s="44">
        <f>SUM('Step 1'!AB153:AD153)</f>
        <v>8026</v>
      </c>
      <c r="G154" s="44">
        <f>SUM('Step 1'!AC153:AE153)</f>
        <v>8067</v>
      </c>
      <c r="H154" s="44"/>
      <c r="I154" s="44"/>
      <c r="J154" s="44"/>
      <c r="K154" s="44">
        <f>SUM('Step 3'!X153:Z153)</f>
        <v>261</v>
      </c>
      <c r="L154" s="44">
        <f>SUM('Step 3'!Y153:AA153)</f>
        <v>301</v>
      </c>
      <c r="M154" s="44">
        <f>SUM('Step 3'!Z153:AB153)</f>
        <v>330</v>
      </c>
      <c r="N154" s="44">
        <f>SUM('Step 3'!AA153:AC153)</f>
        <v>303</v>
      </c>
      <c r="O154" s="44">
        <f>SUM('Step 3'!AB153:AD153)</f>
        <v>270</v>
      </c>
      <c r="P154" s="44">
        <f>SUM('Step 3'!AC153:AE153)</f>
        <v>261</v>
      </c>
      <c r="Q154" s="44"/>
      <c r="R154" s="44"/>
      <c r="S154" s="44"/>
      <c r="T154" s="42">
        <f t="shared" si="20"/>
        <v>3.3422973492124475E-2</v>
      </c>
      <c r="U154" s="42">
        <f t="shared" si="21"/>
        <v>3.8231931919217581E-2</v>
      </c>
      <c r="V154" s="42">
        <f t="shared" si="22"/>
        <v>4.1525103812759534E-2</v>
      </c>
      <c r="W154" s="42">
        <f t="shared" si="23"/>
        <v>3.788920845316994E-2</v>
      </c>
      <c r="X154" s="42">
        <f t="shared" si="24"/>
        <v>3.3640667829553952E-2</v>
      </c>
      <c r="Y154" s="42">
        <f t="shared" si="25"/>
        <v>3.2354034957233171E-2</v>
      </c>
      <c r="Z154" s="42"/>
      <c r="AA154" s="42"/>
      <c r="AB154" s="42"/>
      <c r="AC154" s="43">
        <f t="shared" si="26"/>
        <v>3.3</v>
      </c>
      <c r="AD154" s="43">
        <f t="shared" si="27"/>
        <v>3.8</v>
      </c>
      <c r="AE154" s="43">
        <f t="shared" si="28"/>
        <v>4.2</v>
      </c>
      <c r="AF154" s="43">
        <f t="shared" si="29"/>
        <v>3.8</v>
      </c>
      <c r="AG154" s="43">
        <f t="shared" si="29"/>
        <v>3.4</v>
      </c>
      <c r="AH154" s="43">
        <f t="shared" si="29"/>
        <v>3.2</v>
      </c>
    </row>
    <row r="155" spans="1:34" x14ac:dyDescent="0.25">
      <c r="A155" s="53" t="s">
        <v>216</v>
      </c>
      <c r="B155" s="44">
        <f>SUM('Step 1'!X154:Z154)</f>
        <v>31813</v>
      </c>
      <c r="C155" s="44">
        <f>SUM('Step 1'!Y154:AA154)</f>
        <v>32024</v>
      </c>
      <c r="D155" s="44">
        <f>SUM('Step 1'!Z154:AB154)</f>
        <v>32256</v>
      </c>
      <c r="E155" s="44">
        <f>SUM('Step 1'!AA154:AC154)</f>
        <v>32390</v>
      </c>
      <c r="F155" s="44">
        <f>SUM('Step 1'!AB154:AD154)</f>
        <v>32507</v>
      </c>
      <c r="G155" s="44">
        <f>SUM('Step 1'!AC154:AE154)</f>
        <v>32734</v>
      </c>
      <c r="H155" s="44"/>
      <c r="I155" s="44"/>
      <c r="J155" s="44"/>
      <c r="K155" s="44">
        <f>SUM('Step 3'!X154:Z154)</f>
        <v>1195</v>
      </c>
      <c r="L155" s="44">
        <f>SUM('Step 3'!Y154:AA154)</f>
        <v>1363</v>
      </c>
      <c r="M155" s="44">
        <f>SUM('Step 3'!Z154:AB154)</f>
        <v>1460</v>
      </c>
      <c r="N155" s="44">
        <f>SUM('Step 3'!AA154:AC154)</f>
        <v>1331</v>
      </c>
      <c r="O155" s="44">
        <f>SUM('Step 3'!AB154:AD154)</f>
        <v>1179</v>
      </c>
      <c r="P155" s="44">
        <f>SUM('Step 3'!AC154:AE154)</f>
        <v>1113</v>
      </c>
      <c r="Q155" s="44"/>
      <c r="R155" s="44"/>
      <c r="S155" s="44"/>
      <c r="T155" s="42">
        <f t="shared" si="20"/>
        <v>3.7563260302392106E-2</v>
      </c>
      <c r="U155" s="42">
        <f t="shared" si="21"/>
        <v>4.25618286285286E-2</v>
      </c>
      <c r="V155" s="42">
        <f t="shared" si="22"/>
        <v>4.5262896825396824E-2</v>
      </c>
      <c r="W155" s="42">
        <f t="shared" si="23"/>
        <v>4.1092929916640937E-2</v>
      </c>
      <c r="X155" s="42">
        <f t="shared" si="24"/>
        <v>3.6269111268342202E-2</v>
      </c>
      <c r="Y155" s="42">
        <f t="shared" si="25"/>
        <v>3.4001344168143217E-2</v>
      </c>
      <c r="Z155" s="42"/>
      <c r="AA155" s="42"/>
      <c r="AB155" s="42"/>
      <c r="AC155" s="43">
        <f t="shared" si="26"/>
        <v>3.8</v>
      </c>
      <c r="AD155" s="43">
        <f t="shared" si="27"/>
        <v>4.3</v>
      </c>
      <c r="AE155" s="43">
        <f t="shared" si="28"/>
        <v>4.5</v>
      </c>
      <c r="AF155" s="43">
        <f t="shared" si="29"/>
        <v>4.0999999999999996</v>
      </c>
      <c r="AG155" s="43">
        <f t="shared" si="29"/>
        <v>3.6</v>
      </c>
      <c r="AH155" s="43">
        <f t="shared" si="29"/>
        <v>3.4</v>
      </c>
    </row>
    <row r="156" spans="1:34" x14ac:dyDescent="0.25">
      <c r="A156" s="53" t="s">
        <v>217</v>
      </c>
      <c r="B156" s="44">
        <f>SUM('Step 1'!X155:Z155)</f>
        <v>18129</v>
      </c>
      <c r="C156" s="44">
        <f>SUM('Step 1'!Y155:AA155)</f>
        <v>18211</v>
      </c>
      <c r="D156" s="44">
        <f>SUM('Step 1'!Z155:AB155)</f>
        <v>18349</v>
      </c>
      <c r="E156" s="44">
        <f>SUM('Step 1'!AA155:AC155)</f>
        <v>18499</v>
      </c>
      <c r="F156" s="44">
        <f>SUM('Step 1'!AB155:AD155)</f>
        <v>18624</v>
      </c>
      <c r="G156" s="44">
        <f>SUM('Step 1'!AC155:AE155)</f>
        <v>18807</v>
      </c>
      <c r="H156" s="44"/>
      <c r="I156" s="44"/>
      <c r="J156" s="44"/>
      <c r="K156" s="44">
        <f>SUM('Step 3'!X155:Z155)</f>
        <v>682</v>
      </c>
      <c r="L156" s="44">
        <f>SUM('Step 3'!Y155:AA155)</f>
        <v>715</v>
      </c>
      <c r="M156" s="44">
        <f>SUM('Step 3'!Z155:AB155)</f>
        <v>742</v>
      </c>
      <c r="N156" s="44">
        <f>SUM('Step 3'!AA155:AC155)</f>
        <v>687</v>
      </c>
      <c r="O156" s="44">
        <f>SUM('Step 3'!AB155:AD155)</f>
        <v>646</v>
      </c>
      <c r="P156" s="44">
        <f>SUM('Step 3'!AC155:AE155)</f>
        <v>644</v>
      </c>
      <c r="Q156" s="44"/>
      <c r="R156" s="44"/>
      <c r="S156" s="44"/>
      <c r="T156" s="42">
        <f t="shared" si="20"/>
        <v>3.7619284020078331E-2</v>
      </c>
      <c r="U156" s="42">
        <f t="shared" si="21"/>
        <v>3.9261984514853659E-2</v>
      </c>
      <c r="V156" s="42">
        <f t="shared" si="22"/>
        <v>4.043817101749414E-2</v>
      </c>
      <c r="W156" s="42">
        <f t="shared" si="23"/>
        <v>3.7137142548245849E-2</v>
      </c>
      <c r="X156" s="42">
        <f t="shared" si="24"/>
        <v>3.468642611683849E-2</v>
      </c>
      <c r="Y156" s="42">
        <f t="shared" si="25"/>
        <v>3.4242569256128036E-2</v>
      </c>
      <c r="Z156" s="42"/>
      <c r="AA156" s="42"/>
      <c r="AB156" s="42"/>
      <c r="AC156" s="43">
        <f t="shared" si="26"/>
        <v>3.8</v>
      </c>
      <c r="AD156" s="43">
        <f t="shared" si="27"/>
        <v>3.9</v>
      </c>
      <c r="AE156" s="43">
        <f t="shared" si="28"/>
        <v>4</v>
      </c>
      <c r="AF156" s="43">
        <f t="shared" si="29"/>
        <v>3.7</v>
      </c>
      <c r="AG156" s="43">
        <f t="shared" si="29"/>
        <v>3.5</v>
      </c>
      <c r="AH156" s="43">
        <f t="shared" si="29"/>
        <v>3.4</v>
      </c>
    </row>
    <row r="157" spans="1:34" x14ac:dyDescent="0.25">
      <c r="A157" s="53" t="s">
        <v>218</v>
      </c>
      <c r="B157" s="44">
        <f>SUM('Step 1'!X156:Z156)</f>
        <v>3586</v>
      </c>
      <c r="C157" s="44">
        <f>SUM('Step 1'!Y156:AA156)</f>
        <v>3611</v>
      </c>
      <c r="D157" s="44">
        <f>SUM('Step 1'!Z156:AB156)</f>
        <v>3653</v>
      </c>
      <c r="E157" s="44">
        <f>SUM('Step 1'!AA156:AC156)</f>
        <v>3683</v>
      </c>
      <c r="F157" s="44">
        <f>SUM('Step 1'!AB156:AD156)</f>
        <v>3698</v>
      </c>
      <c r="G157" s="44">
        <f>SUM('Step 1'!AC156:AE156)</f>
        <v>3716</v>
      </c>
      <c r="H157" s="44"/>
      <c r="I157" s="44"/>
      <c r="J157" s="44"/>
      <c r="K157" s="44">
        <f>SUM('Step 3'!X156:Z156)</f>
        <v>132</v>
      </c>
      <c r="L157" s="44">
        <f>SUM('Step 3'!Y156:AA156)</f>
        <v>152</v>
      </c>
      <c r="M157" s="44">
        <f>SUM('Step 3'!Z156:AB156)</f>
        <v>171</v>
      </c>
      <c r="N157" s="44">
        <f>SUM('Step 3'!AA156:AC156)</f>
        <v>154</v>
      </c>
      <c r="O157" s="44">
        <f>SUM('Step 3'!AB156:AD156)</f>
        <v>144</v>
      </c>
      <c r="P157" s="44">
        <f>SUM('Step 3'!AC156:AE156)</f>
        <v>148</v>
      </c>
      <c r="Q157" s="44"/>
      <c r="R157" s="44"/>
      <c r="S157" s="44"/>
      <c r="T157" s="42">
        <f t="shared" si="20"/>
        <v>3.6809815950920248E-2</v>
      </c>
      <c r="U157" s="42">
        <f t="shared" si="21"/>
        <v>4.2093602880088621E-2</v>
      </c>
      <c r="V157" s="42">
        <f t="shared" si="22"/>
        <v>4.6810840405146457E-2</v>
      </c>
      <c r="W157" s="42">
        <f t="shared" si="23"/>
        <v>4.1813738799891392E-2</v>
      </c>
      <c r="X157" s="42">
        <f t="shared" si="24"/>
        <v>3.8939967550027044E-2</v>
      </c>
      <c r="Y157" s="42">
        <f t="shared" si="25"/>
        <v>3.9827771797631861E-2</v>
      </c>
      <c r="Z157" s="42"/>
      <c r="AA157" s="42"/>
      <c r="AB157" s="42"/>
      <c r="AC157" s="43">
        <f t="shared" si="26"/>
        <v>3.7</v>
      </c>
      <c r="AD157" s="43">
        <f t="shared" si="27"/>
        <v>4.2</v>
      </c>
      <c r="AE157" s="43">
        <f t="shared" si="28"/>
        <v>4.7</v>
      </c>
      <c r="AF157" s="43">
        <f t="shared" si="29"/>
        <v>4.2</v>
      </c>
      <c r="AG157" s="43">
        <f t="shared" si="29"/>
        <v>3.9</v>
      </c>
      <c r="AH157" s="43">
        <f t="shared" si="29"/>
        <v>4</v>
      </c>
    </row>
    <row r="158" spans="1:34" x14ac:dyDescent="0.25">
      <c r="A158" s="53" t="s">
        <v>219</v>
      </c>
      <c r="B158" s="44">
        <f>SUM('Step 1'!X157:Z157)</f>
        <v>23397</v>
      </c>
      <c r="C158" s="44">
        <f>SUM('Step 1'!Y157:AA157)</f>
        <v>23538</v>
      </c>
      <c r="D158" s="44">
        <f>SUM('Step 1'!Z157:AB157)</f>
        <v>23736</v>
      </c>
      <c r="E158" s="44">
        <f>SUM('Step 1'!AA157:AC157)</f>
        <v>23961</v>
      </c>
      <c r="F158" s="44">
        <f>SUM('Step 1'!AB157:AD157)</f>
        <v>24117</v>
      </c>
      <c r="G158" s="44">
        <f>SUM('Step 1'!AC157:AE157)</f>
        <v>24366</v>
      </c>
      <c r="H158" s="44"/>
      <c r="I158" s="44"/>
      <c r="J158" s="44"/>
      <c r="K158" s="44">
        <f>SUM('Step 3'!X157:Z157)</f>
        <v>634</v>
      </c>
      <c r="L158" s="44">
        <f>SUM('Step 3'!Y157:AA157)</f>
        <v>711</v>
      </c>
      <c r="M158" s="44">
        <f>SUM('Step 3'!Z157:AB157)</f>
        <v>764</v>
      </c>
      <c r="N158" s="44">
        <f>SUM('Step 3'!AA157:AC157)</f>
        <v>722</v>
      </c>
      <c r="O158" s="44">
        <f>SUM('Step 3'!AB157:AD157)</f>
        <v>661</v>
      </c>
      <c r="P158" s="44">
        <f>SUM('Step 3'!AC157:AE157)</f>
        <v>669</v>
      </c>
      <c r="Q158" s="44"/>
      <c r="R158" s="44"/>
      <c r="S158" s="44"/>
      <c r="T158" s="42">
        <f t="shared" si="20"/>
        <v>2.7097491131341626E-2</v>
      </c>
      <c r="U158" s="42">
        <f t="shared" si="21"/>
        <v>3.0206474636757585E-2</v>
      </c>
      <c r="V158" s="42">
        <f t="shared" si="22"/>
        <v>3.2187394674755648E-2</v>
      </c>
      <c r="W158" s="42">
        <f t="shared" si="23"/>
        <v>3.0132298318100246E-2</v>
      </c>
      <c r="X158" s="42">
        <f t="shared" si="24"/>
        <v>2.7408052411162252E-2</v>
      </c>
      <c r="Y158" s="42">
        <f t="shared" si="25"/>
        <v>2.7456291553804482E-2</v>
      </c>
      <c r="Z158" s="42"/>
      <c r="AA158" s="42"/>
      <c r="AB158" s="42"/>
      <c r="AC158" s="43">
        <f t="shared" si="26"/>
        <v>2.7</v>
      </c>
      <c r="AD158" s="43">
        <f t="shared" si="27"/>
        <v>3</v>
      </c>
      <c r="AE158" s="43">
        <f t="shared" si="28"/>
        <v>3.2</v>
      </c>
      <c r="AF158" s="43">
        <f t="shared" si="29"/>
        <v>3</v>
      </c>
      <c r="AG158" s="43">
        <f t="shared" si="29"/>
        <v>2.7</v>
      </c>
      <c r="AH158" s="43">
        <f t="shared" si="29"/>
        <v>2.7</v>
      </c>
    </row>
    <row r="159" spans="1:34" x14ac:dyDescent="0.25">
      <c r="A159" s="53" t="s">
        <v>220</v>
      </c>
      <c r="B159" s="44">
        <f>SUM('Step 1'!X158:Z158)</f>
        <v>21616</v>
      </c>
      <c r="C159" s="44">
        <f>SUM('Step 1'!Y158:AA158)</f>
        <v>21810</v>
      </c>
      <c r="D159" s="44">
        <f>SUM('Step 1'!Z158:AB158)</f>
        <v>22048</v>
      </c>
      <c r="E159" s="44">
        <f>SUM('Step 1'!AA158:AC158)</f>
        <v>22233</v>
      </c>
      <c r="F159" s="44">
        <f>SUM('Step 1'!AB158:AD158)</f>
        <v>22335</v>
      </c>
      <c r="G159" s="44">
        <f>SUM('Step 1'!AC158:AE158)</f>
        <v>22504</v>
      </c>
      <c r="H159" s="44"/>
      <c r="I159" s="44"/>
      <c r="J159" s="44"/>
      <c r="K159" s="44">
        <f>SUM('Step 3'!X158:Z158)</f>
        <v>695</v>
      </c>
      <c r="L159" s="44">
        <f>SUM('Step 3'!Y158:AA158)</f>
        <v>830</v>
      </c>
      <c r="M159" s="44">
        <f>SUM('Step 3'!Z158:AB158)</f>
        <v>934</v>
      </c>
      <c r="N159" s="44">
        <f>SUM('Step 3'!AA158:AC158)</f>
        <v>874</v>
      </c>
      <c r="O159" s="44">
        <f>SUM('Step 3'!AB158:AD158)</f>
        <v>777</v>
      </c>
      <c r="P159" s="44">
        <f>SUM('Step 3'!AC158:AE158)</f>
        <v>725</v>
      </c>
      <c r="Q159" s="44"/>
      <c r="R159" s="44"/>
      <c r="S159" s="44"/>
      <c r="T159" s="42">
        <f t="shared" si="20"/>
        <v>3.2152109548482605E-2</v>
      </c>
      <c r="U159" s="42">
        <f t="shared" si="21"/>
        <v>3.8055937643282897E-2</v>
      </c>
      <c r="V159" s="42">
        <f t="shared" si="22"/>
        <v>4.2362119013062409E-2</v>
      </c>
      <c r="W159" s="42">
        <f t="shared" si="23"/>
        <v>3.9310934196914497E-2</v>
      </c>
      <c r="X159" s="42">
        <f t="shared" si="24"/>
        <v>3.4788448623237073E-2</v>
      </c>
      <c r="Y159" s="42">
        <f t="shared" si="25"/>
        <v>3.2216494845360821E-2</v>
      </c>
      <c r="Z159" s="42"/>
      <c r="AA159" s="42"/>
      <c r="AB159" s="42"/>
      <c r="AC159" s="43">
        <f t="shared" si="26"/>
        <v>3.2</v>
      </c>
      <c r="AD159" s="43">
        <f t="shared" si="27"/>
        <v>3.8</v>
      </c>
      <c r="AE159" s="43">
        <f t="shared" si="28"/>
        <v>4.2</v>
      </c>
      <c r="AF159" s="43">
        <f t="shared" si="29"/>
        <v>3.9</v>
      </c>
      <c r="AG159" s="43">
        <f t="shared" si="29"/>
        <v>3.5</v>
      </c>
      <c r="AH159" s="43">
        <f t="shared" si="29"/>
        <v>3.2</v>
      </c>
    </row>
    <row r="160" spans="1:34" x14ac:dyDescent="0.25">
      <c r="A160" s="53" t="s">
        <v>221</v>
      </c>
      <c r="B160" s="44">
        <f>SUM('Step 1'!X159:Z159)</f>
        <v>19409</v>
      </c>
      <c r="C160" s="44">
        <f>SUM('Step 1'!Y159:AA159)</f>
        <v>19487</v>
      </c>
      <c r="D160" s="44">
        <f>SUM('Step 1'!Z159:AB159)</f>
        <v>19658</v>
      </c>
      <c r="E160" s="44">
        <f>SUM('Step 1'!AA159:AC159)</f>
        <v>19799</v>
      </c>
      <c r="F160" s="44">
        <f>SUM('Step 1'!AB159:AD159)</f>
        <v>19931</v>
      </c>
      <c r="G160" s="44">
        <f>SUM('Step 1'!AC159:AE159)</f>
        <v>20118</v>
      </c>
      <c r="H160" s="44"/>
      <c r="I160" s="44"/>
      <c r="J160" s="44"/>
      <c r="K160" s="44">
        <f>SUM('Step 3'!X159:Z159)</f>
        <v>688</v>
      </c>
      <c r="L160" s="44">
        <f>SUM('Step 3'!Y159:AA159)</f>
        <v>749</v>
      </c>
      <c r="M160" s="44">
        <f>SUM('Step 3'!Z159:AB159)</f>
        <v>801</v>
      </c>
      <c r="N160" s="44">
        <f>SUM('Step 3'!AA159:AC159)</f>
        <v>739</v>
      </c>
      <c r="O160" s="44">
        <f>SUM('Step 3'!AB159:AD159)</f>
        <v>668</v>
      </c>
      <c r="P160" s="44">
        <f>SUM('Step 3'!AC159:AE159)</f>
        <v>664</v>
      </c>
      <c r="Q160" s="44"/>
      <c r="R160" s="44"/>
      <c r="S160" s="44"/>
      <c r="T160" s="42">
        <f t="shared" si="20"/>
        <v>3.5447472821886754E-2</v>
      </c>
      <c r="U160" s="42">
        <f t="shared" si="21"/>
        <v>3.8435880330476728E-2</v>
      </c>
      <c r="V160" s="42">
        <f t="shared" si="22"/>
        <v>4.0746769762946382E-2</v>
      </c>
      <c r="W160" s="42">
        <f t="shared" si="23"/>
        <v>3.7325117430173242E-2</v>
      </c>
      <c r="X160" s="42">
        <f t="shared" si="24"/>
        <v>3.3515628919773215E-2</v>
      </c>
      <c r="Y160" s="42">
        <f t="shared" si="25"/>
        <v>3.3005268913410879E-2</v>
      </c>
      <c r="Z160" s="42"/>
      <c r="AA160" s="42"/>
      <c r="AB160" s="42"/>
      <c r="AC160" s="43">
        <f t="shared" si="26"/>
        <v>3.5</v>
      </c>
      <c r="AD160" s="43">
        <f t="shared" si="27"/>
        <v>3.8</v>
      </c>
      <c r="AE160" s="43">
        <f t="shared" si="28"/>
        <v>4.0999999999999996</v>
      </c>
      <c r="AF160" s="43">
        <f t="shared" si="29"/>
        <v>3.7</v>
      </c>
      <c r="AG160" s="43">
        <f t="shared" si="29"/>
        <v>3.4</v>
      </c>
      <c r="AH160" s="43">
        <f t="shared" si="29"/>
        <v>3.3</v>
      </c>
    </row>
    <row r="161" spans="1:34" x14ac:dyDescent="0.25">
      <c r="A161" s="53" t="s">
        <v>222</v>
      </c>
      <c r="B161" s="44">
        <f>SUM('Step 1'!X160:Z160)</f>
        <v>12074</v>
      </c>
      <c r="C161" s="44">
        <f>SUM('Step 1'!Y160:AA160)</f>
        <v>12177</v>
      </c>
      <c r="D161" s="44">
        <f>SUM('Step 1'!Z160:AB160)</f>
        <v>12294</v>
      </c>
      <c r="E161" s="44">
        <f>SUM('Step 1'!AA160:AC160)</f>
        <v>12401</v>
      </c>
      <c r="F161" s="44">
        <f>SUM('Step 1'!AB160:AD160)</f>
        <v>12476</v>
      </c>
      <c r="G161" s="44">
        <f>SUM('Step 1'!AC160:AE160)</f>
        <v>12575</v>
      </c>
      <c r="H161" s="44"/>
      <c r="I161" s="44"/>
      <c r="J161" s="44"/>
      <c r="K161" s="44">
        <f>SUM('Step 3'!X160:Z160)</f>
        <v>341</v>
      </c>
      <c r="L161" s="44">
        <f>SUM('Step 3'!Y160:AA160)</f>
        <v>406</v>
      </c>
      <c r="M161" s="44">
        <f>SUM('Step 3'!Z160:AB160)</f>
        <v>453</v>
      </c>
      <c r="N161" s="44">
        <f>SUM('Step 3'!AA160:AC160)</f>
        <v>440</v>
      </c>
      <c r="O161" s="44">
        <f>SUM('Step 3'!AB160:AD160)</f>
        <v>419</v>
      </c>
      <c r="P161" s="44">
        <f>SUM('Step 3'!AC160:AE160)</f>
        <v>440</v>
      </c>
      <c r="Q161" s="44"/>
      <c r="R161" s="44"/>
      <c r="S161" s="44"/>
      <c r="T161" s="42">
        <f t="shared" si="20"/>
        <v>2.8242504555242669E-2</v>
      </c>
      <c r="U161" s="42">
        <f t="shared" si="21"/>
        <v>3.3341545536667488E-2</v>
      </c>
      <c r="V161" s="42">
        <f t="shared" si="22"/>
        <v>3.6847242557345047E-2</v>
      </c>
      <c r="W161" s="42">
        <f t="shared" si="23"/>
        <v>3.5481009596000319E-2</v>
      </c>
      <c r="X161" s="42">
        <f t="shared" si="24"/>
        <v>3.3584482205835202E-2</v>
      </c>
      <c r="Y161" s="42">
        <f t="shared" si="25"/>
        <v>3.4990059642147117E-2</v>
      </c>
      <c r="Z161" s="42"/>
      <c r="AA161" s="42"/>
      <c r="AB161" s="42"/>
      <c r="AC161" s="43">
        <f t="shared" si="26"/>
        <v>2.8</v>
      </c>
      <c r="AD161" s="43">
        <f t="shared" si="27"/>
        <v>3.3</v>
      </c>
      <c r="AE161" s="43">
        <f t="shared" si="28"/>
        <v>3.7</v>
      </c>
      <c r="AF161" s="43">
        <f t="shared" si="29"/>
        <v>3.5</v>
      </c>
      <c r="AG161" s="43">
        <f t="shared" si="29"/>
        <v>3.4</v>
      </c>
      <c r="AH161" s="43">
        <f t="shared" si="29"/>
        <v>3.5</v>
      </c>
    </row>
    <row r="162" spans="1:34" x14ac:dyDescent="0.25">
      <c r="A162" s="53" t="s">
        <v>223</v>
      </c>
      <c r="B162" s="44">
        <f>SUM('Step 1'!X161:Z161)</f>
        <v>5249</v>
      </c>
      <c r="C162" s="44">
        <f>SUM('Step 1'!Y161:AA161)</f>
        <v>5252</v>
      </c>
      <c r="D162" s="44">
        <f>SUM('Step 1'!Z161:AB161)</f>
        <v>5243</v>
      </c>
      <c r="E162" s="44">
        <f>SUM('Step 1'!AA161:AC161)</f>
        <v>5236</v>
      </c>
      <c r="F162" s="44">
        <f>SUM('Step 1'!AB161:AD161)</f>
        <v>5269</v>
      </c>
      <c r="G162" s="44">
        <f>SUM('Step 1'!AC161:AE161)</f>
        <v>5375</v>
      </c>
      <c r="H162" s="44"/>
      <c r="I162" s="44"/>
      <c r="J162" s="44"/>
      <c r="K162" s="44">
        <f>SUM('Step 3'!X161:Z161)</f>
        <v>219</v>
      </c>
      <c r="L162" s="44">
        <f>SUM('Step 3'!Y161:AA161)</f>
        <v>248</v>
      </c>
      <c r="M162" s="44">
        <f>SUM('Step 3'!Z161:AB161)</f>
        <v>267</v>
      </c>
      <c r="N162" s="44">
        <f>SUM('Step 3'!AA161:AC161)</f>
        <v>244</v>
      </c>
      <c r="O162" s="44">
        <f>SUM('Step 3'!AB161:AD161)</f>
        <v>222</v>
      </c>
      <c r="P162" s="44">
        <f>SUM('Step 3'!AC161:AE161)</f>
        <v>200</v>
      </c>
      <c r="Q162" s="44"/>
      <c r="R162" s="44"/>
      <c r="S162" s="44"/>
      <c r="T162" s="42">
        <f t="shared" si="20"/>
        <v>4.1722232806248809E-2</v>
      </c>
      <c r="U162" s="42">
        <f t="shared" si="21"/>
        <v>4.7220106626047219E-2</v>
      </c>
      <c r="V162" s="42">
        <f t="shared" si="22"/>
        <v>5.0925042914362006E-2</v>
      </c>
      <c r="W162" s="42">
        <f t="shared" si="23"/>
        <v>4.660045836516425E-2</v>
      </c>
      <c r="X162" s="42">
        <f t="shared" si="24"/>
        <v>4.2133232112355284E-2</v>
      </c>
      <c r="Y162" s="42">
        <f t="shared" si="25"/>
        <v>3.7209302325581395E-2</v>
      </c>
      <c r="Z162" s="42"/>
      <c r="AA162" s="42"/>
      <c r="AB162" s="42"/>
      <c r="AC162" s="43">
        <f t="shared" si="26"/>
        <v>4.2</v>
      </c>
      <c r="AD162" s="43">
        <f t="shared" si="27"/>
        <v>4.7</v>
      </c>
      <c r="AE162" s="43">
        <f t="shared" si="28"/>
        <v>5.0999999999999996</v>
      </c>
      <c r="AF162" s="43">
        <f t="shared" si="29"/>
        <v>4.7</v>
      </c>
      <c r="AG162" s="43">
        <f t="shared" si="29"/>
        <v>4.2</v>
      </c>
      <c r="AH162" s="43">
        <f t="shared" si="29"/>
        <v>3.7</v>
      </c>
    </row>
    <row r="163" spans="1:34" x14ac:dyDescent="0.25">
      <c r="A163" s="53" t="s">
        <v>224</v>
      </c>
      <c r="B163" s="44">
        <f>SUM('Step 1'!X162:Z162)</f>
        <v>107323</v>
      </c>
      <c r="C163" s="44">
        <f>SUM('Step 1'!Y162:AA162)</f>
        <v>108171</v>
      </c>
      <c r="D163" s="44">
        <f>SUM('Step 1'!Z162:AB162)</f>
        <v>109344</v>
      </c>
      <c r="E163" s="44">
        <f>SUM('Step 1'!AA162:AC162)</f>
        <v>110207</v>
      </c>
      <c r="F163" s="44">
        <f>SUM('Step 1'!AB162:AD162)</f>
        <v>111058</v>
      </c>
      <c r="G163" s="44">
        <f>SUM('Step 1'!AC162:AE162)</f>
        <v>112121</v>
      </c>
      <c r="H163" s="44"/>
      <c r="I163" s="44"/>
      <c r="J163" s="44"/>
      <c r="K163" s="44">
        <f>SUM('Step 3'!X162:Z162)</f>
        <v>6688</v>
      </c>
      <c r="L163" s="44">
        <f>SUM('Step 3'!Y162:AA162)</f>
        <v>7439</v>
      </c>
      <c r="M163" s="44">
        <f>SUM('Step 3'!Z162:AB162)</f>
        <v>8038</v>
      </c>
      <c r="N163" s="44">
        <f>SUM('Step 3'!AA162:AC162)</f>
        <v>7792</v>
      </c>
      <c r="O163" s="44">
        <f>SUM('Step 3'!AB162:AD162)</f>
        <v>7549</v>
      </c>
      <c r="P163" s="44">
        <f>SUM('Step 3'!AC162:AE162)</f>
        <v>7572</v>
      </c>
      <c r="Q163" s="44"/>
      <c r="R163" s="44"/>
      <c r="S163" s="44"/>
      <c r="T163" s="42">
        <f t="shared" si="20"/>
        <v>6.2316558426432356E-2</v>
      </c>
      <c r="U163" s="42">
        <f t="shared" si="21"/>
        <v>6.8770742620480538E-2</v>
      </c>
      <c r="V163" s="42">
        <f t="shared" si="22"/>
        <v>7.3511120866256954E-2</v>
      </c>
      <c r="W163" s="42">
        <f t="shared" si="23"/>
        <v>7.0703312856715092E-2</v>
      </c>
      <c r="X163" s="42">
        <f t="shared" si="24"/>
        <v>6.797349132885519E-2</v>
      </c>
      <c r="Y163" s="42">
        <f t="shared" si="25"/>
        <v>6.7534181821425066E-2</v>
      </c>
      <c r="Z163" s="42"/>
      <c r="AA163" s="42"/>
      <c r="AB163" s="42"/>
      <c r="AC163" s="43">
        <f t="shared" si="26"/>
        <v>6.2</v>
      </c>
      <c r="AD163" s="43">
        <f t="shared" si="27"/>
        <v>6.9</v>
      </c>
      <c r="AE163" s="43">
        <f t="shared" si="28"/>
        <v>7.4</v>
      </c>
      <c r="AF163" s="43">
        <f t="shared" si="29"/>
        <v>7.1</v>
      </c>
      <c r="AG163" s="43">
        <f t="shared" si="29"/>
        <v>6.8</v>
      </c>
      <c r="AH163" s="43">
        <f t="shared" si="29"/>
        <v>6.8</v>
      </c>
    </row>
    <row r="164" spans="1:34" x14ac:dyDescent="0.25">
      <c r="A164" s="53" t="s">
        <v>225</v>
      </c>
      <c r="B164" s="44">
        <f>SUM('Step 1'!X163:Z163)</f>
        <v>289644</v>
      </c>
      <c r="C164" s="44">
        <f>SUM('Step 1'!Y163:AA163)</f>
        <v>290899</v>
      </c>
      <c r="D164" s="44">
        <f>SUM('Step 1'!Z163:AB163)</f>
        <v>293290</v>
      </c>
      <c r="E164" s="44">
        <f>SUM('Step 1'!AA163:AC163)</f>
        <v>295627</v>
      </c>
      <c r="F164" s="44">
        <f>SUM('Step 1'!AB163:AD163)</f>
        <v>298002</v>
      </c>
      <c r="G164" s="44">
        <f>SUM('Step 1'!AC163:AE163)</f>
        <v>301016</v>
      </c>
      <c r="H164" s="44"/>
      <c r="I164" s="44"/>
      <c r="J164" s="44"/>
      <c r="K164" s="44">
        <f>SUM('Step 3'!X163:Z163)</f>
        <v>13024</v>
      </c>
      <c r="L164" s="44">
        <f>SUM('Step 3'!Y163:AA163)</f>
        <v>14205</v>
      </c>
      <c r="M164" s="44">
        <f>SUM('Step 3'!Z163:AB163)</f>
        <v>15192</v>
      </c>
      <c r="N164" s="44">
        <f>SUM('Step 3'!AA163:AC163)</f>
        <v>14660</v>
      </c>
      <c r="O164" s="44">
        <f>SUM('Step 3'!AB163:AD163)</f>
        <v>14196</v>
      </c>
      <c r="P164" s="44">
        <f>SUM('Step 3'!AC163:AE163)</f>
        <v>14358</v>
      </c>
      <c r="Q164" s="44"/>
      <c r="R164" s="44"/>
      <c r="S164" s="44"/>
      <c r="T164" s="42">
        <f t="shared" si="20"/>
        <v>4.496554390907459E-2</v>
      </c>
      <c r="U164" s="42">
        <f t="shared" si="21"/>
        <v>4.8831381338540182E-2</v>
      </c>
      <c r="V164" s="42">
        <f t="shared" si="22"/>
        <v>5.1798561151079135E-2</v>
      </c>
      <c r="W164" s="42">
        <f t="shared" si="23"/>
        <v>4.9589516519127144E-2</v>
      </c>
      <c r="X164" s="42">
        <f t="shared" si="24"/>
        <v>4.7637264179435035E-2</v>
      </c>
      <c r="Y164" s="42">
        <f t="shared" si="25"/>
        <v>4.7698461211364181E-2</v>
      </c>
      <c r="Z164" s="42"/>
      <c r="AA164" s="42"/>
      <c r="AB164" s="42"/>
      <c r="AC164" s="43">
        <f t="shared" si="26"/>
        <v>4.5</v>
      </c>
      <c r="AD164" s="43">
        <f t="shared" si="27"/>
        <v>4.9000000000000004</v>
      </c>
      <c r="AE164" s="43">
        <f t="shared" si="28"/>
        <v>5.2</v>
      </c>
      <c r="AF164" s="43">
        <f t="shared" si="29"/>
        <v>5</v>
      </c>
      <c r="AG164" s="43">
        <f t="shared" si="29"/>
        <v>4.8</v>
      </c>
      <c r="AH164" s="43">
        <f t="shared" si="29"/>
        <v>4.8</v>
      </c>
    </row>
    <row r="165" spans="1:34" x14ac:dyDescent="0.25">
      <c r="A165" s="53" t="s">
        <v>226</v>
      </c>
      <c r="B165" s="44">
        <f>SUM('Step 1'!X164:Z164)</f>
        <v>236770</v>
      </c>
      <c r="C165" s="44">
        <f>SUM('Step 1'!Y164:AA164)</f>
        <v>238068</v>
      </c>
      <c r="D165" s="44">
        <f>SUM('Step 1'!Z164:AB164)</f>
        <v>240230</v>
      </c>
      <c r="E165" s="44">
        <f>SUM('Step 1'!AA164:AC164)</f>
        <v>242241</v>
      </c>
      <c r="F165" s="44">
        <f>SUM('Step 1'!AB164:AD164)</f>
        <v>244271</v>
      </c>
      <c r="G165" s="44">
        <f>SUM('Step 1'!AC164:AE164)</f>
        <v>246783</v>
      </c>
      <c r="H165" s="44"/>
      <c r="I165" s="44"/>
      <c r="J165" s="44"/>
      <c r="K165" s="44">
        <f>SUM('Step 3'!X164:Z164)</f>
        <v>11217</v>
      </c>
      <c r="L165" s="44">
        <f>SUM('Step 3'!Y164:AA164)</f>
        <v>12298</v>
      </c>
      <c r="M165" s="44">
        <f>SUM('Step 3'!Z164:AB164)</f>
        <v>13174</v>
      </c>
      <c r="N165" s="44">
        <f>SUM('Step 3'!AA164:AC164)</f>
        <v>12700</v>
      </c>
      <c r="O165" s="44">
        <f>SUM('Step 3'!AB164:AD164)</f>
        <v>12279</v>
      </c>
      <c r="P165" s="44">
        <f>SUM('Step 3'!AC164:AE164)</f>
        <v>12459</v>
      </c>
      <c r="Q165" s="44"/>
      <c r="R165" s="44"/>
      <c r="S165" s="44"/>
      <c r="T165" s="42">
        <f t="shared" si="20"/>
        <v>4.7375089749545976E-2</v>
      </c>
      <c r="U165" s="42">
        <f t="shared" si="21"/>
        <v>5.1657509619100428E-2</v>
      </c>
      <c r="V165" s="42">
        <f t="shared" si="22"/>
        <v>5.4839112517171044E-2</v>
      </c>
      <c r="W165" s="42">
        <f t="shared" si="23"/>
        <v>5.2427128355645822E-2</v>
      </c>
      <c r="X165" s="42">
        <f t="shared" si="24"/>
        <v>5.0267940115691176E-2</v>
      </c>
      <c r="Y165" s="42">
        <f t="shared" si="25"/>
        <v>5.048564933565116E-2</v>
      </c>
      <c r="Z165" s="42"/>
      <c r="AA165" s="42"/>
      <c r="AB165" s="42"/>
      <c r="AC165" s="43">
        <f t="shared" si="26"/>
        <v>4.7</v>
      </c>
      <c r="AD165" s="43">
        <f t="shared" si="27"/>
        <v>5.2</v>
      </c>
      <c r="AE165" s="43">
        <f t="shared" si="28"/>
        <v>5.5</v>
      </c>
      <c r="AF165" s="43">
        <f t="shared" si="29"/>
        <v>5.2</v>
      </c>
      <c r="AG165" s="43">
        <f t="shared" si="29"/>
        <v>5</v>
      </c>
      <c r="AH165" s="43">
        <f t="shared" si="29"/>
        <v>5</v>
      </c>
    </row>
    <row r="166" spans="1:34" x14ac:dyDescent="0.25">
      <c r="A166" s="53" t="s">
        <v>227</v>
      </c>
      <c r="B166" s="44">
        <f>SUM('Step 1'!X165:Z165)</f>
        <v>10056</v>
      </c>
      <c r="C166" s="44">
        <f>SUM('Step 1'!Y165:AA165)</f>
        <v>10080</v>
      </c>
      <c r="D166" s="44">
        <f>SUM('Step 1'!Z165:AB165)</f>
        <v>10086</v>
      </c>
      <c r="E166" s="44">
        <f>SUM('Step 1'!AA165:AC165)</f>
        <v>10082</v>
      </c>
      <c r="F166" s="44">
        <f>SUM('Step 1'!AB165:AD165)</f>
        <v>10135</v>
      </c>
      <c r="G166" s="44">
        <f>SUM('Step 1'!AC165:AE165)</f>
        <v>10325</v>
      </c>
      <c r="H166" s="44"/>
      <c r="I166" s="44"/>
      <c r="J166" s="44"/>
      <c r="K166" s="44">
        <f>SUM('Step 3'!X165:Z165)</f>
        <v>398</v>
      </c>
      <c r="L166" s="44">
        <f>SUM('Step 3'!Y165:AA165)</f>
        <v>471</v>
      </c>
      <c r="M166" s="44">
        <f>SUM('Step 3'!Z165:AB165)</f>
        <v>532</v>
      </c>
      <c r="N166" s="44">
        <f>SUM('Step 3'!AA165:AC165)</f>
        <v>498</v>
      </c>
      <c r="O166" s="44">
        <f>SUM('Step 3'!AB165:AD165)</f>
        <v>446</v>
      </c>
      <c r="P166" s="44">
        <f>SUM('Step 3'!AC165:AE165)</f>
        <v>389</v>
      </c>
      <c r="Q166" s="44"/>
      <c r="R166" s="44"/>
      <c r="S166" s="44"/>
      <c r="T166" s="42">
        <f t="shared" si="20"/>
        <v>3.9578361177406526E-2</v>
      </c>
      <c r="U166" s="42">
        <f t="shared" si="21"/>
        <v>4.6726190476190477E-2</v>
      </c>
      <c r="V166" s="42">
        <f t="shared" si="22"/>
        <v>5.2746381122347807E-2</v>
      </c>
      <c r="W166" s="42">
        <f t="shared" si="23"/>
        <v>4.939496131719897E-2</v>
      </c>
      <c r="X166" s="42">
        <f t="shared" si="24"/>
        <v>4.4005920078934384E-2</v>
      </c>
      <c r="Y166" s="42">
        <f t="shared" si="25"/>
        <v>3.7675544794188859E-2</v>
      </c>
      <c r="Z166" s="42"/>
      <c r="AA166" s="42"/>
      <c r="AB166" s="42"/>
      <c r="AC166" s="43">
        <f t="shared" si="26"/>
        <v>4</v>
      </c>
      <c r="AD166" s="43">
        <f t="shared" si="27"/>
        <v>4.7</v>
      </c>
      <c r="AE166" s="43">
        <f t="shared" si="28"/>
        <v>5.3</v>
      </c>
      <c r="AF166" s="43">
        <f t="shared" si="29"/>
        <v>4.9000000000000004</v>
      </c>
      <c r="AG166" s="43">
        <f t="shared" si="29"/>
        <v>4.4000000000000004</v>
      </c>
      <c r="AH166" s="43">
        <f t="shared" si="29"/>
        <v>3.8</v>
      </c>
    </row>
    <row r="167" spans="1:34" x14ac:dyDescent="0.25">
      <c r="A167" s="53" t="s">
        <v>228</v>
      </c>
      <c r="B167" s="44">
        <f>SUM('Step 1'!X166:Z166)</f>
        <v>20178</v>
      </c>
      <c r="C167" s="44">
        <f>SUM('Step 1'!Y166:AA166)</f>
        <v>20304</v>
      </c>
      <c r="D167" s="44">
        <f>SUM('Step 1'!Z166:AB166)</f>
        <v>20485</v>
      </c>
      <c r="E167" s="44">
        <f>SUM('Step 1'!AA166:AC166)</f>
        <v>20649</v>
      </c>
      <c r="F167" s="44">
        <f>SUM('Step 1'!AB166:AD166)</f>
        <v>20778</v>
      </c>
      <c r="G167" s="44">
        <f>SUM('Step 1'!AC166:AE166)</f>
        <v>20937</v>
      </c>
      <c r="H167" s="44"/>
      <c r="I167" s="44"/>
      <c r="J167" s="44"/>
      <c r="K167" s="44">
        <f>SUM('Step 3'!X166:Z166)</f>
        <v>731</v>
      </c>
      <c r="L167" s="44">
        <f>SUM('Step 3'!Y166:AA166)</f>
        <v>793</v>
      </c>
      <c r="M167" s="44">
        <f>SUM('Step 3'!Z166:AB166)</f>
        <v>859</v>
      </c>
      <c r="N167" s="44">
        <f>SUM('Step 3'!AA166:AC166)</f>
        <v>825</v>
      </c>
      <c r="O167" s="44">
        <f>SUM('Step 3'!AB166:AD166)</f>
        <v>796</v>
      </c>
      <c r="P167" s="44">
        <f>SUM('Step 3'!AC166:AE166)</f>
        <v>825</v>
      </c>
      <c r="Q167" s="44"/>
      <c r="R167" s="44"/>
      <c r="S167" s="44"/>
      <c r="T167" s="42">
        <f t="shared" si="20"/>
        <v>3.6227574586182969E-2</v>
      </c>
      <c r="U167" s="42">
        <f t="shared" si="21"/>
        <v>3.9056343577620174E-2</v>
      </c>
      <c r="V167" s="42">
        <f t="shared" si="22"/>
        <v>4.1933121796436414E-2</v>
      </c>
      <c r="W167" s="42">
        <f t="shared" si="23"/>
        <v>3.9953508644486414E-2</v>
      </c>
      <c r="X167" s="42">
        <f t="shared" si="24"/>
        <v>3.8309750697853501E-2</v>
      </c>
      <c r="Y167" s="42">
        <f t="shared" si="25"/>
        <v>3.9403926063906004E-2</v>
      </c>
      <c r="Z167" s="42"/>
      <c r="AA167" s="42"/>
      <c r="AB167" s="42"/>
      <c r="AC167" s="43">
        <f t="shared" si="26"/>
        <v>3.6</v>
      </c>
      <c r="AD167" s="43">
        <f t="shared" si="27"/>
        <v>3.9</v>
      </c>
      <c r="AE167" s="43">
        <f t="shared" si="28"/>
        <v>4.2</v>
      </c>
      <c r="AF167" s="43">
        <f t="shared" si="29"/>
        <v>4</v>
      </c>
      <c r="AG167" s="43">
        <f t="shared" si="29"/>
        <v>3.8</v>
      </c>
      <c r="AH167" s="43">
        <f t="shared" si="29"/>
        <v>3.9</v>
      </c>
    </row>
    <row r="168" spans="1:34" x14ac:dyDescent="0.25">
      <c r="A168" s="53" t="s">
        <v>229</v>
      </c>
      <c r="B168" s="44">
        <f>SUM('Step 1'!X167:Z167)</f>
        <v>5653</v>
      </c>
      <c r="C168" s="44">
        <f>SUM('Step 1'!Y167:AA167)</f>
        <v>5669</v>
      </c>
      <c r="D168" s="44">
        <f>SUM('Step 1'!Z167:AB167)</f>
        <v>5680</v>
      </c>
      <c r="E168" s="44">
        <f>SUM('Step 1'!AA167:AC167)</f>
        <v>5685</v>
      </c>
      <c r="F168" s="44">
        <f>SUM('Step 1'!AB167:AD167)</f>
        <v>5734</v>
      </c>
      <c r="G168" s="44">
        <f>SUM('Step 1'!AC167:AE167)</f>
        <v>5856</v>
      </c>
      <c r="H168" s="44"/>
      <c r="I168" s="44"/>
      <c r="J168" s="44"/>
      <c r="K168" s="44">
        <f>SUM('Step 3'!X167:Z167)</f>
        <v>227</v>
      </c>
      <c r="L168" s="44">
        <f>SUM('Step 3'!Y167:AA167)</f>
        <v>270</v>
      </c>
      <c r="M168" s="44">
        <f>SUM('Step 3'!Z167:AB167)</f>
        <v>312</v>
      </c>
      <c r="N168" s="44">
        <f>SUM('Step 3'!AA167:AC167)</f>
        <v>300</v>
      </c>
      <c r="O168" s="44">
        <f>SUM('Step 3'!AB167:AD167)</f>
        <v>290</v>
      </c>
      <c r="P168" s="44">
        <f>SUM('Step 3'!AC167:AE167)</f>
        <v>273</v>
      </c>
      <c r="Q168" s="44"/>
      <c r="R168" s="44"/>
      <c r="S168" s="44"/>
      <c r="T168" s="42">
        <f t="shared" si="20"/>
        <v>4.0155669555987969E-2</v>
      </c>
      <c r="U168" s="42">
        <f t="shared" si="21"/>
        <v>4.7627447521608753E-2</v>
      </c>
      <c r="V168" s="42">
        <f t="shared" si="22"/>
        <v>5.4929577464788736E-2</v>
      </c>
      <c r="W168" s="42">
        <f t="shared" si="23"/>
        <v>5.2770448548812667E-2</v>
      </c>
      <c r="X168" s="42">
        <f t="shared" si="24"/>
        <v>5.0575514475061041E-2</v>
      </c>
      <c r="Y168" s="42">
        <f t="shared" si="25"/>
        <v>4.6618852459016397E-2</v>
      </c>
      <c r="Z168" s="42"/>
      <c r="AA168" s="42"/>
      <c r="AB168" s="42"/>
      <c r="AC168" s="43">
        <f t="shared" si="26"/>
        <v>4</v>
      </c>
      <c r="AD168" s="43">
        <f t="shared" si="27"/>
        <v>4.8</v>
      </c>
      <c r="AE168" s="43">
        <f t="shared" si="28"/>
        <v>5.5</v>
      </c>
      <c r="AF168" s="43">
        <f t="shared" si="29"/>
        <v>5.3</v>
      </c>
      <c r="AG168" s="43">
        <f t="shared" si="29"/>
        <v>5.0999999999999996</v>
      </c>
      <c r="AH168" s="43">
        <f t="shared" si="29"/>
        <v>4.7</v>
      </c>
    </row>
    <row r="169" spans="1:34" x14ac:dyDescent="0.25">
      <c r="A169" s="53" t="s">
        <v>230</v>
      </c>
      <c r="B169" s="44">
        <f>SUM('Step 1'!X168:Z168)</f>
        <v>67417</v>
      </c>
      <c r="C169" s="44">
        <f>SUM('Step 1'!Y168:AA168)</f>
        <v>67798</v>
      </c>
      <c r="D169" s="44">
        <f>SUM('Step 1'!Z168:AB168)</f>
        <v>68307</v>
      </c>
      <c r="E169" s="44">
        <f>SUM('Step 1'!AA168:AC168)</f>
        <v>68735</v>
      </c>
      <c r="F169" s="44">
        <f>SUM('Step 1'!AB168:AD168)</f>
        <v>69170</v>
      </c>
      <c r="G169" s="44">
        <f>SUM('Step 1'!AC168:AE168)</f>
        <v>69659</v>
      </c>
      <c r="H169" s="44"/>
      <c r="I169" s="44"/>
      <c r="J169" s="44"/>
      <c r="K169" s="44">
        <f>SUM('Step 3'!X168:Z168)</f>
        <v>2495</v>
      </c>
      <c r="L169" s="44">
        <f>SUM('Step 3'!Y168:AA168)</f>
        <v>2732</v>
      </c>
      <c r="M169" s="44">
        <f>SUM('Step 3'!Z168:AB168)</f>
        <v>2943</v>
      </c>
      <c r="N169" s="44">
        <f>SUM('Step 3'!AA168:AC168)</f>
        <v>2764</v>
      </c>
      <c r="O169" s="44">
        <f>SUM('Step 3'!AB168:AD168)</f>
        <v>2625</v>
      </c>
      <c r="P169" s="44">
        <f>SUM('Step 3'!AC168:AE168)</f>
        <v>2668</v>
      </c>
      <c r="Q169" s="44"/>
      <c r="R169" s="44"/>
      <c r="S169" s="44"/>
      <c r="T169" s="42">
        <f t="shared" si="20"/>
        <v>3.700846967382114E-2</v>
      </c>
      <c r="U169" s="42">
        <f t="shared" si="21"/>
        <v>4.0296173928434466E-2</v>
      </c>
      <c r="V169" s="42">
        <f t="shared" si="22"/>
        <v>4.3084896130704028E-2</v>
      </c>
      <c r="W169" s="42">
        <f t="shared" si="23"/>
        <v>4.0212409980359354E-2</v>
      </c>
      <c r="X169" s="42">
        <f t="shared" si="24"/>
        <v>3.7949978314298104E-2</v>
      </c>
      <c r="Y169" s="42">
        <f t="shared" si="25"/>
        <v>3.8300865645501656E-2</v>
      </c>
      <c r="Z169" s="42"/>
      <c r="AA169" s="42"/>
      <c r="AB169" s="42"/>
      <c r="AC169" s="43">
        <f t="shared" si="26"/>
        <v>3.7</v>
      </c>
      <c r="AD169" s="43">
        <f t="shared" si="27"/>
        <v>4</v>
      </c>
      <c r="AE169" s="43">
        <f t="shared" si="28"/>
        <v>4.3</v>
      </c>
      <c r="AF169" s="43">
        <f t="shared" si="29"/>
        <v>4</v>
      </c>
      <c r="AG169" s="43">
        <f t="shared" si="29"/>
        <v>3.8</v>
      </c>
      <c r="AH169" s="43">
        <f t="shared" si="29"/>
        <v>3.8</v>
      </c>
    </row>
    <row r="170" spans="1:34" x14ac:dyDescent="0.25">
      <c r="A170" s="53" t="s">
        <v>231</v>
      </c>
      <c r="B170" s="44">
        <f>SUM('Step 1'!X169:Z169)</f>
        <v>234711</v>
      </c>
      <c r="C170" s="44">
        <f>SUM('Step 1'!Y169:AA169)</f>
        <v>236270</v>
      </c>
      <c r="D170" s="44">
        <f>SUM('Step 1'!Z169:AB169)</f>
        <v>238159</v>
      </c>
      <c r="E170" s="44">
        <f>SUM('Step 1'!AA169:AC169)</f>
        <v>239677</v>
      </c>
      <c r="F170" s="44">
        <f>SUM('Step 1'!AB169:AD169)</f>
        <v>241010</v>
      </c>
      <c r="G170" s="44">
        <f>SUM('Step 1'!AC169:AE169)</f>
        <v>242586</v>
      </c>
      <c r="H170" s="44"/>
      <c r="I170" s="44"/>
      <c r="J170" s="44"/>
      <c r="K170" s="44">
        <f>SUM('Step 3'!X169:Z169)</f>
        <v>9134</v>
      </c>
      <c r="L170" s="44">
        <f>SUM('Step 3'!Y169:AA169)</f>
        <v>10192</v>
      </c>
      <c r="M170" s="44">
        <f>SUM('Step 3'!Z169:AB169)</f>
        <v>11045</v>
      </c>
      <c r="N170" s="44">
        <f>SUM('Step 3'!AA169:AC169)</f>
        <v>10454</v>
      </c>
      <c r="O170" s="44">
        <f>SUM('Step 3'!AB169:AD169)</f>
        <v>9792</v>
      </c>
      <c r="P170" s="44">
        <f>SUM('Step 3'!AC169:AE169)</f>
        <v>9818</v>
      </c>
      <c r="Q170" s="44"/>
      <c r="R170" s="44"/>
      <c r="S170" s="44"/>
      <c r="T170" s="42">
        <f t="shared" si="20"/>
        <v>3.8915943436822302E-2</v>
      </c>
      <c r="U170" s="42">
        <f t="shared" si="21"/>
        <v>4.3137088923688997E-2</v>
      </c>
      <c r="V170" s="42">
        <f t="shared" si="22"/>
        <v>4.6376580351781792E-2</v>
      </c>
      <c r="W170" s="42">
        <f t="shared" si="23"/>
        <v>4.3617034592388922E-2</v>
      </c>
      <c r="X170" s="42">
        <f t="shared" si="24"/>
        <v>4.0629019542757563E-2</v>
      </c>
      <c r="Y170" s="42">
        <f t="shared" si="25"/>
        <v>4.0472244894594084E-2</v>
      </c>
      <c r="Z170" s="42"/>
      <c r="AA170" s="42"/>
      <c r="AB170" s="42"/>
      <c r="AC170" s="43">
        <f t="shared" si="26"/>
        <v>3.9</v>
      </c>
      <c r="AD170" s="43">
        <f t="shared" si="27"/>
        <v>4.3</v>
      </c>
      <c r="AE170" s="43">
        <f t="shared" si="28"/>
        <v>4.5999999999999996</v>
      </c>
      <c r="AF170" s="43">
        <f t="shared" si="29"/>
        <v>4.4000000000000004</v>
      </c>
      <c r="AG170" s="43">
        <f t="shared" si="29"/>
        <v>4.0999999999999996</v>
      </c>
      <c r="AH170" s="43">
        <f t="shared" si="29"/>
        <v>4</v>
      </c>
    </row>
    <row r="171" spans="1:34" x14ac:dyDescent="0.25">
      <c r="A171" s="53" t="s">
        <v>232</v>
      </c>
      <c r="B171" s="44">
        <f>SUM('Step 1'!X170:Z170)</f>
        <v>3294</v>
      </c>
      <c r="C171" s="44">
        <f>SUM('Step 1'!Y170:AA170)</f>
        <v>3323</v>
      </c>
      <c r="D171" s="44">
        <f>SUM('Step 1'!Z170:AB170)</f>
        <v>3364</v>
      </c>
      <c r="E171" s="44">
        <f>SUM('Step 1'!AA170:AC170)</f>
        <v>3405</v>
      </c>
      <c r="F171" s="44">
        <f>SUM('Step 1'!AB170:AD170)</f>
        <v>3412</v>
      </c>
      <c r="G171" s="44">
        <f>SUM('Step 1'!AC170:AE170)</f>
        <v>3423</v>
      </c>
      <c r="H171" s="44"/>
      <c r="I171" s="44"/>
      <c r="J171" s="44"/>
      <c r="K171" s="44">
        <f>SUM('Step 3'!X170:Z170)</f>
        <v>81</v>
      </c>
      <c r="L171" s="44">
        <f>SUM('Step 3'!Y170:AA170)</f>
        <v>105</v>
      </c>
      <c r="M171" s="44">
        <f>SUM('Step 3'!Z170:AB170)</f>
        <v>125</v>
      </c>
      <c r="N171" s="44">
        <f>SUM('Step 3'!AA170:AC170)</f>
        <v>122</v>
      </c>
      <c r="O171" s="44">
        <f>SUM('Step 3'!AB170:AD170)</f>
        <v>106</v>
      </c>
      <c r="P171" s="44">
        <f>SUM('Step 3'!AC170:AE170)</f>
        <v>104</v>
      </c>
      <c r="Q171" s="44"/>
      <c r="R171" s="44"/>
      <c r="S171" s="44"/>
      <c r="T171" s="42">
        <f t="shared" si="20"/>
        <v>2.4590163934426229E-2</v>
      </c>
      <c r="U171" s="42">
        <f t="shared" si="21"/>
        <v>3.1597953656334637E-2</v>
      </c>
      <c r="V171" s="42">
        <f t="shared" si="22"/>
        <v>3.7158145065398336E-2</v>
      </c>
      <c r="W171" s="42">
        <f t="shared" si="23"/>
        <v>3.5829662261380325E-2</v>
      </c>
      <c r="X171" s="42">
        <f t="shared" si="24"/>
        <v>3.1066822977725676E-2</v>
      </c>
      <c r="Y171" s="42">
        <f t="shared" si="25"/>
        <v>3.0382705229330995E-2</v>
      </c>
      <c r="Z171" s="42"/>
      <c r="AA171" s="42"/>
      <c r="AB171" s="42"/>
      <c r="AC171" s="43">
        <f t="shared" si="26"/>
        <v>2.5</v>
      </c>
      <c r="AD171" s="43">
        <f t="shared" si="27"/>
        <v>3.2</v>
      </c>
      <c r="AE171" s="43">
        <f t="shared" si="28"/>
        <v>3.7</v>
      </c>
      <c r="AF171" s="43">
        <f t="shared" si="29"/>
        <v>3.6</v>
      </c>
      <c r="AG171" s="43">
        <f t="shared" si="29"/>
        <v>3.1</v>
      </c>
      <c r="AH171" s="43">
        <f t="shared" si="29"/>
        <v>3</v>
      </c>
    </row>
    <row r="172" spans="1:34" x14ac:dyDescent="0.25">
      <c r="A172" s="53" t="s">
        <v>233</v>
      </c>
      <c r="B172" s="44">
        <f>SUM('Step 1'!X171:Z171)</f>
        <v>48603</v>
      </c>
      <c r="C172" s="44">
        <f>SUM('Step 1'!Y171:AA171)</f>
        <v>48799</v>
      </c>
      <c r="D172" s="44">
        <f>SUM('Step 1'!Z171:AB171)</f>
        <v>49181</v>
      </c>
      <c r="E172" s="44">
        <f>SUM('Step 1'!AA171:AC171)</f>
        <v>49729</v>
      </c>
      <c r="F172" s="44">
        <f>SUM('Step 1'!AB171:AD171)</f>
        <v>50156</v>
      </c>
      <c r="G172" s="44">
        <f>SUM('Step 1'!AC171:AE171)</f>
        <v>50752</v>
      </c>
      <c r="H172" s="44"/>
      <c r="I172" s="44"/>
      <c r="J172" s="44"/>
      <c r="K172" s="44">
        <f>SUM('Step 3'!X171:Z171)</f>
        <v>1186</v>
      </c>
      <c r="L172" s="44">
        <f>SUM('Step 3'!Y171:AA171)</f>
        <v>1248</v>
      </c>
      <c r="M172" s="44">
        <f>SUM('Step 3'!Z171:AB171)</f>
        <v>1326</v>
      </c>
      <c r="N172" s="44">
        <f>SUM('Step 3'!AA171:AC171)</f>
        <v>1318</v>
      </c>
      <c r="O172" s="44">
        <f>SUM('Step 3'!AB171:AD171)</f>
        <v>1293</v>
      </c>
      <c r="P172" s="44">
        <f>SUM('Step 3'!AC171:AE171)</f>
        <v>1389</v>
      </c>
      <c r="Q172" s="44"/>
      <c r="R172" s="44"/>
      <c r="S172" s="44"/>
      <c r="T172" s="42">
        <f t="shared" si="20"/>
        <v>2.4401785897989837E-2</v>
      </c>
      <c r="U172" s="42">
        <f t="shared" si="21"/>
        <v>2.5574294555216294E-2</v>
      </c>
      <c r="V172" s="42">
        <f t="shared" si="22"/>
        <v>2.6961631524369166E-2</v>
      </c>
      <c r="W172" s="42">
        <f t="shared" si="23"/>
        <v>2.6503649781817452E-2</v>
      </c>
      <c r="X172" s="42">
        <f t="shared" si="24"/>
        <v>2.5779567748624291E-2</v>
      </c>
      <c r="Y172" s="42">
        <f t="shared" si="25"/>
        <v>2.7368379571248425E-2</v>
      </c>
      <c r="Z172" s="42"/>
      <c r="AA172" s="42"/>
      <c r="AB172" s="42"/>
      <c r="AC172" s="43">
        <f t="shared" si="26"/>
        <v>2.4</v>
      </c>
      <c r="AD172" s="43">
        <f t="shared" si="27"/>
        <v>2.6</v>
      </c>
      <c r="AE172" s="43">
        <f t="shared" si="28"/>
        <v>2.7</v>
      </c>
      <c r="AF172" s="43">
        <f t="shared" si="29"/>
        <v>2.7</v>
      </c>
      <c r="AG172" s="43">
        <f t="shared" si="29"/>
        <v>2.6</v>
      </c>
      <c r="AH172" s="43">
        <f t="shared" si="29"/>
        <v>2.7</v>
      </c>
    </row>
    <row r="173" spans="1:34" x14ac:dyDescent="0.25">
      <c r="A173" s="53" t="s">
        <v>235</v>
      </c>
      <c r="B173" s="44">
        <f>SUM('Step 1'!X172:Z172)</f>
        <v>8787</v>
      </c>
      <c r="C173" s="44">
        <f>SUM('Step 1'!Y172:AA172)</f>
        <v>8831</v>
      </c>
      <c r="D173" s="44">
        <f>SUM('Step 1'!Z172:AB172)</f>
        <v>8900</v>
      </c>
      <c r="E173" s="44">
        <f>SUM('Step 1'!AA172:AC172)</f>
        <v>8987</v>
      </c>
      <c r="F173" s="44">
        <f>SUM('Step 1'!AB172:AD172)</f>
        <v>9056</v>
      </c>
      <c r="G173" s="44">
        <f>SUM('Step 1'!AC172:AE172)</f>
        <v>9157</v>
      </c>
      <c r="H173" s="44"/>
      <c r="I173" s="44"/>
      <c r="J173" s="44"/>
      <c r="K173" s="44">
        <f>SUM('Step 3'!X172:Z172)</f>
        <v>228</v>
      </c>
      <c r="L173" s="44">
        <f>SUM('Step 3'!Y172:AA172)</f>
        <v>248</v>
      </c>
      <c r="M173" s="44">
        <f>SUM('Step 3'!Z172:AB172)</f>
        <v>262</v>
      </c>
      <c r="N173" s="44">
        <f>SUM('Step 3'!AA172:AC172)</f>
        <v>248</v>
      </c>
      <c r="O173" s="44">
        <f>SUM('Step 3'!AB172:AD172)</f>
        <v>235</v>
      </c>
      <c r="P173" s="44">
        <f>SUM('Step 3'!AC172:AE172)</f>
        <v>245</v>
      </c>
      <c r="Q173" s="44"/>
      <c r="R173" s="44"/>
      <c r="S173" s="44"/>
      <c r="T173" s="42">
        <f t="shared" si="20"/>
        <v>2.5947422328439742E-2</v>
      </c>
      <c r="U173" s="42">
        <f t="shared" si="21"/>
        <v>2.8082889819952439E-2</v>
      </c>
      <c r="V173" s="42">
        <f t="shared" si="22"/>
        <v>2.9438202247191011E-2</v>
      </c>
      <c r="W173" s="42">
        <f t="shared" si="23"/>
        <v>2.7595415600311562E-2</v>
      </c>
      <c r="X173" s="42">
        <f t="shared" si="24"/>
        <v>2.5949646643109541E-2</v>
      </c>
      <c r="Y173" s="42">
        <f t="shared" si="25"/>
        <v>2.6755487605110845E-2</v>
      </c>
      <c r="Z173" s="42"/>
      <c r="AA173" s="42"/>
      <c r="AB173" s="42"/>
      <c r="AC173" s="43">
        <f t="shared" si="26"/>
        <v>2.6</v>
      </c>
      <c r="AD173" s="43">
        <f t="shared" si="27"/>
        <v>2.8</v>
      </c>
      <c r="AE173" s="43">
        <f t="shared" si="28"/>
        <v>2.9</v>
      </c>
      <c r="AF173" s="43">
        <f t="shared" si="29"/>
        <v>2.8</v>
      </c>
      <c r="AG173" s="43">
        <f t="shared" si="29"/>
        <v>2.6</v>
      </c>
      <c r="AH173" s="43">
        <f t="shared" si="29"/>
        <v>2.7</v>
      </c>
    </row>
    <row r="174" spans="1:34" x14ac:dyDescent="0.25">
      <c r="A174" s="53" t="s">
        <v>236</v>
      </c>
      <c r="B174" s="44">
        <f>SUM('Step 1'!X173:Z173)</f>
        <v>16698</v>
      </c>
      <c r="C174" s="44">
        <f>SUM('Step 1'!Y173:AA173)</f>
        <v>16788</v>
      </c>
      <c r="D174" s="44">
        <f>SUM('Step 1'!Z173:AB173)</f>
        <v>16933</v>
      </c>
      <c r="E174" s="44">
        <f>SUM('Step 1'!AA173:AC173)</f>
        <v>17086</v>
      </c>
      <c r="F174" s="44">
        <f>SUM('Step 1'!AB173:AD173)</f>
        <v>17223</v>
      </c>
      <c r="G174" s="44">
        <f>SUM('Step 1'!AC173:AE173)</f>
        <v>17411</v>
      </c>
      <c r="H174" s="44"/>
      <c r="I174" s="44"/>
      <c r="J174" s="44"/>
      <c r="K174" s="44">
        <f>SUM('Step 3'!X173:Z173)</f>
        <v>442</v>
      </c>
      <c r="L174" s="44">
        <f>SUM('Step 3'!Y173:AA173)</f>
        <v>486</v>
      </c>
      <c r="M174" s="44">
        <f>SUM('Step 3'!Z173:AB173)</f>
        <v>523</v>
      </c>
      <c r="N174" s="44">
        <f>SUM('Step 3'!AA173:AC173)</f>
        <v>512</v>
      </c>
      <c r="O174" s="44">
        <f>SUM('Step 3'!AB173:AD173)</f>
        <v>501</v>
      </c>
      <c r="P174" s="44">
        <f>SUM('Step 3'!AC173:AE173)</f>
        <v>518</v>
      </c>
      <c r="Q174" s="44"/>
      <c r="R174" s="44"/>
      <c r="S174" s="44"/>
      <c r="T174" s="42">
        <f t="shared" si="20"/>
        <v>2.6470235956401963E-2</v>
      </c>
      <c r="U174" s="42">
        <f t="shared" si="21"/>
        <v>2.8949249463902788E-2</v>
      </c>
      <c r="V174" s="42">
        <f t="shared" si="22"/>
        <v>3.0886434772338038E-2</v>
      </c>
      <c r="W174" s="42">
        <f t="shared" si="23"/>
        <v>2.996605407936322E-2</v>
      </c>
      <c r="X174" s="42">
        <f t="shared" si="24"/>
        <v>2.908900888346978E-2</v>
      </c>
      <c r="Y174" s="42">
        <f t="shared" si="25"/>
        <v>2.9751306645224282E-2</v>
      </c>
      <c r="Z174" s="42"/>
      <c r="AA174" s="42"/>
      <c r="AB174" s="42"/>
      <c r="AC174" s="43">
        <f t="shared" si="26"/>
        <v>2.6</v>
      </c>
      <c r="AD174" s="43">
        <f t="shared" si="27"/>
        <v>2.9</v>
      </c>
      <c r="AE174" s="43">
        <f t="shared" si="28"/>
        <v>3.1</v>
      </c>
      <c r="AF174" s="43">
        <f t="shared" si="29"/>
        <v>3</v>
      </c>
      <c r="AG174" s="43">
        <f t="shared" si="29"/>
        <v>2.9</v>
      </c>
      <c r="AH174" s="43">
        <f t="shared" si="29"/>
        <v>3</v>
      </c>
    </row>
    <row r="175" spans="1:34" x14ac:dyDescent="0.25">
      <c r="A175" s="53" t="s">
        <v>237</v>
      </c>
      <c r="B175" s="44">
        <f>SUM('Step 1'!X174:Z174)</f>
        <v>24393</v>
      </c>
      <c r="C175" s="44">
        <f>SUM('Step 1'!Y174:AA174)</f>
        <v>24473</v>
      </c>
      <c r="D175" s="44">
        <f>SUM('Step 1'!Z174:AB174)</f>
        <v>24683</v>
      </c>
      <c r="E175" s="44">
        <f>SUM('Step 1'!AA174:AC174)</f>
        <v>25005</v>
      </c>
      <c r="F175" s="44">
        <f>SUM('Step 1'!AB174:AD174)</f>
        <v>25159</v>
      </c>
      <c r="G175" s="44">
        <f>SUM('Step 1'!AC174:AE174)</f>
        <v>25338</v>
      </c>
      <c r="H175" s="44"/>
      <c r="I175" s="44"/>
      <c r="J175" s="44"/>
      <c r="K175" s="44">
        <f>SUM('Step 3'!X174:Z174)</f>
        <v>584</v>
      </c>
      <c r="L175" s="44">
        <f>SUM('Step 3'!Y174:AA174)</f>
        <v>626</v>
      </c>
      <c r="M175" s="44">
        <f>SUM('Step 3'!Z174:AB174)</f>
        <v>678</v>
      </c>
      <c r="N175" s="44">
        <f>SUM('Step 3'!AA174:AC174)</f>
        <v>673</v>
      </c>
      <c r="O175" s="44">
        <f>SUM('Step 3'!AB174:AD174)</f>
        <v>657</v>
      </c>
      <c r="P175" s="44">
        <f>SUM('Step 3'!AC174:AE174)</f>
        <v>738</v>
      </c>
      <c r="Q175" s="44"/>
      <c r="R175" s="44"/>
      <c r="S175" s="44"/>
      <c r="T175" s="42">
        <f t="shared" si="20"/>
        <v>2.3941294633706391E-2</v>
      </c>
      <c r="U175" s="42">
        <f t="shared" si="21"/>
        <v>2.5579209741347607E-2</v>
      </c>
      <c r="V175" s="42">
        <f t="shared" si="22"/>
        <v>2.746829801887939E-2</v>
      </c>
      <c r="W175" s="42">
        <f t="shared" si="23"/>
        <v>2.6914617076584681E-2</v>
      </c>
      <c r="X175" s="42">
        <f t="shared" si="24"/>
        <v>2.6113915497436305E-2</v>
      </c>
      <c r="Y175" s="42">
        <f t="shared" si="25"/>
        <v>2.9126213592233011E-2</v>
      </c>
      <c r="Z175" s="42"/>
      <c r="AA175" s="42"/>
      <c r="AB175" s="42"/>
      <c r="AC175" s="43">
        <f t="shared" si="26"/>
        <v>2.4</v>
      </c>
      <c r="AD175" s="43">
        <f t="shared" si="27"/>
        <v>2.6</v>
      </c>
      <c r="AE175" s="43">
        <f t="shared" si="28"/>
        <v>2.7</v>
      </c>
      <c r="AF175" s="43">
        <f t="shared" si="29"/>
        <v>2.7</v>
      </c>
      <c r="AG175" s="43">
        <f t="shared" si="29"/>
        <v>2.6</v>
      </c>
      <c r="AH175" s="43">
        <f t="shared" si="29"/>
        <v>2.9</v>
      </c>
    </row>
    <row r="176" spans="1:34" x14ac:dyDescent="0.25">
      <c r="A176" s="53" t="s">
        <v>238</v>
      </c>
      <c r="B176" s="44">
        <f>SUM('Step 1'!X175:Z175)</f>
        <v>166178</v>
      </c>
      <c r="C176" s="44">
        <f>SUM('Step 1'!Y175:AA175)</f>
        <v>167216</v>
      </c>
      <c r="D176" s="44">
        <f>SUM('Step 1'!Z175:AB175)</f>
        <v>168745</v>
      </c>
      <c r="E176" s="44">
        <f>SUM('Step 1'!AA175:AC175)</f>
        <v>169980</v>
      </c>
      <c r="F176" s="44">
        <f>SUM('Step 1'!AB175:AD175)</f>
        <v>171115</v>
      </c>
      <c r="G176" s="44">
        <f>SUM('Step 1'!AC175:AE175)</f>
        <v>172914</v>
      </c>
      <c r="H176" s="44"/>
      <c r="I176" s="44"/>
      <c r="J176" s="44"/>
      <c r="K176" s="44">
        <f>SUM('Step 3'!X175:Z175)</f>
        <v>6466</v>
      </c>
      <c r="L176" s="44">
        <f>SUM('Step 3'!Y175:AA175)</f>
        <v>7055</v>
      </c>
      <c r="M176" s="44">
        <f>SUM('Step 3'!Z175:AB175)</f>
        <v>7524</v>
      </c>
      <c r="N176" s="44">
        <f>SUM('Step 3'!AA175:AC175)</f>
        <v>7152</v>
      </c>
      <c r="O176" s="44">
        <f>SUM('Step 3'!AB175:AD175)</f>
        <v>6835</v>
      </c>
      <c r="P176" s="44">
        <f>SUM('Step 3'!AC175:AE175)</f>
        <v>6952</v>
      </c>
      <c r="Q176" s="44"/>
      <c r="R176" s="44"/>
      <c r="S176" s="44"/>
      <c r="T176" s="42">
        <f t="shared" si="20"/>
        <v>3.8910084367365115E-2</v>
      </c>
      <c r="U176" s="42">
        <f t="shared" si="21"/>
        <v>4.219093866615635E-2</v>
      </c>
      <c r="V176" s="42">
        <f t="shared" si="22"/>
        <v>4.4587987792230881E-2</v>
      </c>
      <c r="W176" s="42">
        <f t="shared" si="23"/>
        <v>4.2075538298623365E-2</v>
      </c>
      <c r="X176" s="42">
        <f t="shared" si="24"/>
        <v>3.9943897378955671E-2</v>
      </c>
      <c r="Y176" s="42">
        <f t="shared" si="25"/>
        <v>4.0204957377655948E-2</v>
      </c>
      <c r="Z176" s="42"/>
      <c r="AA176" s="42"/>
      <c r="AB176" s="42"/>
      <c r="AC176" s="43">
        <f t="shared" si="26"/>
        <v>3.9</v>
      </c>
      <c r="AD176" s="43">
        <f t="shared" si="27"/>
        <v>4.2</v>
      </c>
      <c r="AE176" s="43">
        <f t="shared" si="28"/>
        <v>4.5</v>
      </c>
      <c r="AF176" s="43">
        <f t="shared" si="29"/>
        <v>4.2</v>
      </c>
      <c r="AG176" s="43">
        <f t="shared" si="29"/>
        <v>4</v>
      </c>
      <c r="AH176" s="43">
        <f t="shared" si="29"/>
        <v>4</v>
      </c>
    </row>
    <row r="177" spans="1:34" x14ac:dyDescent="0.25">
      <c r="A177" s="53" t="s">
        <v>239</v>
      </c>
      <c r="B177" s="44">
        <f>SUM('Step 1'!X176:Z176)</f>
        <v>569186</v>
      </c>
      <c r="C177" s="44">
        <f>SUM('Step 1'!Y176:AA176)</f>
        <v>572513</v>
      </c>
      <c r="D177" s="44">
        <f>SUM('Step 1'!Z176:AB176)</f>
        <v>577622</v>
      </c>
      <c r="E177" s="44">
        <f>SUM('Step 1'!AA176:AC176)</f>
        <v>582115</v>
      </c>
      <c r="F177" s="44">
        <f>SUM('Step 1'!AB176:AD176)</f>
        <v>586098</v>
      </c>
      <c r="G177" s="44">
        <f>SUM('Step 1'!AC176:AE176)</f>
        <v>592227</v>
      </c>
      <c r="H177" s="44"/>
      <c r="I177" s="44"/>
      <c r="J177" s="44"/>
      <c r="K177" s="44">
        <f>SUM('Step 3'!X176:Z176)</f>
        <v>18758</v>
      </c>
      <c r="L177" s="44">
        <f>SUM('Step 3'!Y176:AA176)</f>
        <v>20619</v>
      </c>
      <c r="M177" s="44">
        <f>SUM('Step 3'!Z176:AB176)</f>
        <v>22139</v>
      </c>
      <c r="N177" s="44">
        <f>SUM('Step 3'!AA176:AC176)</f>
        <v>21162</v>
      </c>
      <c r="O177" s="44">
        <f>SUM('Step 3'!AB176:AD176)</f>
        <v>20212</v>
      </c>
      <c r="P177" s="44">
        <f>SUM('Step 3'!AC176:AE176)</f>
        <v>20554</v>
      </c>
      <c r="Q177" s="44"/>
      <c r="R177" s="44"/>
      <c r="S177" s="44"/>
      <c r="T177" s="42">
        <f t="shared" si="20"/>
        <v>3.2955835175144853E-2</v>
      </c>
      <c r="U177" s="42">
        <f t="shared" si="21"/>
        <v>3.6014902718366222E-2</v>
      </c>
      <c r="V177" s="42">
        <f t="shared" si="22"/>
        <v>3.8327833773644356E-2</v>
      </c>
      <c r="W177" s="42">
        <f t="shared" si="23"/>
        <v>3.6353641462597598E-2</v>
      </c>
      <c r="X177" s="42">
        <f t="shared" si="24"/>
        <v>3.4485700343628543E-2</v>
      </c>
      <c r="Y177" s="42">
        <f t="shared" si="25"/>
        <v>3.4706286609695269E-2</v>
      </c>
      <c r="Z177" s="42"/>
      <c r="AA177" s="42"/>
      <c r="AB177" s="42"/>
      <c r="AC177" s="43">
        <f t="shared" si="26"/>
        <v>3.3</v>
      </c>
      <c r="AD177" s="43">
        <f t="shared" si="27"/>
        <v>3.6</v>
      </c>
      <c r="AE177" s="43">
        <f t="shared" si="28"/>
        <v>3.8</v>
      </c>
      <c r="AF177" s="43">
        <f t="shared" si="29"/>
        <v>3.6</v>
      </c>
      <c r="AG177" s="43">
        <f t="shared" si="29"/>
        <v>3.4</v>
      </c>
      <c r="AH177" s="43">
        <f t="shared" si="29"/>
        <v>3.5</v>
      </c>
    </row>
    <row r="178" spans="1:34" x14ac:dyDescent="0.25">
      <c r="A178" s="53" t="s">
        <v>240</v>
      </c>
      <c r="B178" s="44">
        <f>SUM('Step 1'!X177:Z177)</f>
        <v>546431</v>
      </c>
      <c r="C178" s="44">
        <f>SUM('Step 1'!Y177:AA177)</f>
        <v>549714</v>
      </c>
      <c r="D178" s="44">
        <f>SUM('Step 1'!Z177:AB177)</f>
        <v>554675</v>
      </c>
      <c r="E178" s="44">
        <f>SUM('Step 1'!AA177:AC177)</f>
        <v>559027</v>
      </c>
      <c r="F178" s="44">
        <f>SUM('Step 1'!AB177:AD177)</f>
        <v>562902</v>
      </c>
      <c r="G178" s="44">
        <f>SUM('Step 1'!AC177:AE177)</f>
        <v>568838</v>
      </c>
      <c r="H178" s="44"/>
      <c r="I178" s="44"/>
      <c r="J178" s="44"/>
      <c r="K178" s="44">
        <f>SUM('Step 3'!X177:Z177)</f>
        <v>17926</v>
      </c>
      <c r="L178" s="44">
        <f>SUM('Step 3'!Y177:AA177)</f>
        <v>19725</v>
      </c>
      <c r="M178" s="44">
        <f>SUM('Step 3'!Z177:AB177)</f>
        <v>21177</v>
      </c>
      <c r="N178" s="44">
        <f>SUM('Step 3'!AA177:AC177)</f>
        <v>20213</v>
      </c>
      <c r="O178" s="44">
        <f>SUM('Step 3'!AB177:AD177)</f>
        <v>19283</v>
      </c>
      <c r="P178" s="44">
        <f>SUM('Step 3'!AC177:AE177)</f>
        <v>19656</v>
      </c>
      <c r="Q178" s="44"/>
      <c r="R178" s="44"/>
      <c r="S178" s="44"/>
      <c r="T178" s="42">
        <f t="shared" si="20"/>
        <v>3.2805605831294347E-2</v>
      </c>
      <c r="U178" s="42">
        <f t="shared" si="21"/>
        <v>3.5882295157118063E-2</v>
      </c>
      <c r="V178" s="42">
        <f t="shared" si="22"/>
        <v>3.8179113895524405E-2</v>
      </c>
      <c r="W178" s="42">
        <f t="shared" si="23"/>
        <v>3.615746645510861E-2</v>
      </c>
      <c r="X178" s="42">
        <f t="shared" si="24"/>
        <v>3.4256406976702874E-2</v>
      </c>
      <c r="Y178" s="42">
        <f t="shared" si="25"/>
        <v>3.4554653521740815E-2</v>
      </c>
      <c r="Z178" s="42"/>
      <c r="AA178" s="42"/>
      <c r="AB178" s="42"/>
      <c r="AC178" s="43">
        <f t="shared" si="26"/>
        <v>3.3</v>
      </c>
      <c r="AD178" s="43">
        <f t="shared" si="27"/>
        <v>3.6</v>
      </c>
      <c r="AE178" s="43">
        <f t="shared" si="28"/>
        <v>3.8</v>
      </c>
      <c r="AF178" s="43">
        <f t="shared" si="29"/>
        <v>3.6</v>
      </c>
      <c r="AG178" s="43">
        <f t="shared" si="29"/>
        <v>3.4</v>
      </c>
      <c r="AH178" s="43">
        <f t="shared" si="29"/>
        <v>3.5</v>
      </c>
    </row>
    <row r="179" spans="1:34" x14ac:dyDescent="0.25">
      <c r="A179" s="53" t="s">
        <v>241</v>
      </c>
      <c r="B179" s="44">
        <f>SUM('Step 1'!X178:Z178)</f>
        <v>32920</v>
      </c>
      <c r="C179" s="44">
        <f>SUM('Step 1'!Y178:AA178)</f>
        <v>33418</v>
      </c>
      <c r="D179" s="44">
        <f>SUM('Step 1'!Z178:AB178)</f>
        <v>33930</v>
      </c>
      <c r="E179" s="44">
        <f>SUM('Step 1'!AA178:AC178)</f>
        <v>34065</v>
      </c>
      <c r="F179" s="44">
        <f>SUM('Step 1'!AB178:AD178)</f>
        <v>33916</v>
      </c>
      <c r="G179" s="44">
        <f>SUM('Step 1'!AC178:AE178)</f>
        <v>33768</v>
      </c>
      <c r="H179" s="44"/>
      <c r="I179" s="44"/>
      <c r="J179" s="44"/>
      <c r="K179" s="44">
        <f>SUM('Step 3'!X178:Z178)</f>
        <v>1622</v>
      </c>
      <c r="L179" s="44">
        <f>SUM('Step 3'!Y178:AA178)</f>
        <v>2070</v>
      </c>
      <c r="M179" s="44">
        <f>SUM('Step 3'!Z178:AB178)</f>
        <v>2375</v>
      </c>
      <c r="N179" s="44">
        <f>SUM('Step 3'!AA178:AC178)</f>
        <v>2081</v>
      </c>
      <c r="O179" s="44">
        <f>SUM('Step 3'!AB178:AD178)</f>
        <v>1709</v>
      </c>
      <c r="P179" s="44">
        <f>SUM('Step 3'!AC178:AE178)</f>
        <v>1432</v>
      </c>
      <c r="Q179" s="44"/>
      <c r="R179" s="44"/>
      <c r="S179" s="44"/>
      <c r="T179" s="42">
        <f t="shared" si="20"/>
        <v>4.9270959902794655E-2</v>
      </c>
      <c r="U179" s="42">
        <f t="shared" si="21"/>
        <v>6.1942665629301577E-2</v>
      </c>
      <c r="V179" s="42">
        <f t="shared" si="22"/>
        <v>6.9997052755673445E-2</v>
      </c>
      <c r="W179" s="42">
        <f t="shared" si="23"/>
        <v>6.1089094378394243E-2</v>
      </c>
      <c r="X179" s="42">
        <f t="shared" si="24"/>
        <v>5.038919683924991E-2</v>
      </c>
      <c r="Y179" s="42">
        <f t="shared" si="25"/>
        <v>4.2407012556266291E-2</v>
      </c>
      <c r="Z179" s="42"/>
      <c r="AA179" s="42"/>
      <c r="AB179" s="42"/>
      <c r="AC179" s="43">
        <f t="shared" si="26"/>
        <v>4.9000000000000004</v>
      </c>
      <c r="AD179" s="43">
        <f t="shared" si="27"/>
        <v>6.2</v>
      </c>
      <c r="AE179" s="43">
        <f t="shared" si="28"/>
        <v>7</v>
      </c>
      <c r="AF179" s="43">
        <f t="shared" si="29"/>
        <v>6.1</v>
      </c>
      <c r="AG179" s="43">
        <f t="shared" si="29"/>
        <v>5</v>
      </c>
      <c r="AH179" s="43">
        <f t="shared" si="29"/>
        <v>4.2</v>
      </c>
    </row>
    <row r="180" spans="1:34" x14ac:dyDescent="0.25">
      <c r="A180" s="53" t="s">
        <v>242</v>
      </c>
      <c r="B180" s="44">
        <f>SUM('Step 1'!X179:Z179)</f>
        <v>19415</v>
      </c>
      <c r="C180" s="44">
        <f>SUM('Step 1'!Y179:AA179)</f>
        <v>19497</v>
      </c>
      <c r="D180" s="44">
        <f>SUM('Step 1'!Z179:AB179)</f>
        <v>19638</v>
      </c>
      <c r="E180" s="44">
        <f>SUM('Step 1'!AA179:AC179)</f>
        <v>19750</v>
      </c>
      <c r="F180" s="44">
        <f>SUM('Step 1'!AB179:AD179)</f>
        <v>19863</v>
      </c>
      <c r="G180" s="44">
        <f>SUM('Step 1'!AC179:AE179)</f>
        <v>19958</v>
      </c>
      <c r="H180" s="44"/>
      <c r="I180" s="44"/>
      <c r="J180" s="44"/>
      <c r="K180" s="44">
        <f>SUM('Step 3'!X179:Z179)</f>
        <v>611</v>
      </c>
      <c r="L180" s="44">
        <f>SUM('Step 3'!Y179:AA179)</f>
        <v>652</v>
      </c>
      <c r="M180" s="44">
        <f>SUM('Step 3'!Z179:AB179)</f>
        <v>706</v>
      </c>
      <c r="N180" s="44">
        <f>SUM('Step 3'!AA179:AC179)</f>
        <v>642</v>
      </c>
      <c r="O180" s="44">
        <f>SUM('Step 3'!AB179:AD179)</f>
        <v>588</v>
      </c>
      <c r="P180" s="44">
        <f>SUM('Step 3'!AC179:AE179)</f>
        <v>554</v>
      </c>
      <c r="Q180" s="44"/>
      <c r="R180" s="44"/>
      <c r="S180" s="44"/>
      <c r="T180" s="42">
        <f t="shared" si="20"/>
        <v>3.1470512490342516E-2</v>
      </c>
      <c r="U180" s="42">
        <f t="shared" si="21"/>
        <v>3.34410422116223E-2</v>
      </c>
      <c r="V180" s="42">
        <f t="shared" si="22"/>
        <v>3.5950707811386089E-2</v>
      </c>
      <c r="W180" s="42">
        <f t="shared" si="23"/>
        <v>3.2506329113924051E-2</v>
      </c>
      <c r="X180" s="42">
        <f t="shared" si="24"/>
        <v>2.9602779036399334E-2</v>
      </c>
      <c r="Y180" s="42">
        <f t="shared" si="25"/>
        <v>2.7758292414069546E-2</v>
      </c>
      <c r="Z180" s="42"/>
      <c r="AA180" s="42"/>
      <c r="AB180" s="42"/>
      <c r="AC180" s="43">
        <f t="shared" si="26"/>
        <v>3.1</v>
      </c>
      <c r="AD180" s="43">
        <f t="shared" si="27"/>
        <v>3.3</v>
      </c>
      <c r="AE180" s="43">
        <f t="shared" si="28"/>
        <v>3.6</v>
      </c>
      <c r="AF180" s="43">
        <f t="shared" si="29"/>
        <v>3.3</v>
      </c>
      <c r="AG180" s="43">
        <f t="shared" si="29"/>
        <v>3</v>
      </c>
      <c r="AH180" s="43">
        <f t="shared" si="29"/>
        <v>2.8</v>
      </c>
    </row>
    <row r="181" spans="1:34" x14ac:dyDescent="0.25">
      <c r="A181" s="53" t="s">
        <v>243</v>
      </c>
      <c r="B181" s="44">
        <f>SUM('Step 1'!X180:Z180)</f>
        <v>140542</v>
      </c>
      <c r="C181" s="44">
        <f>SUM('Step 1'!Y180:AA180)</f>
        <v>141375</v>
      </c>
      <c r="D181" s="44">
        <f>SUM('Step 1'!Z180:AB180)</f>
        <v>142760</v>
      </c>
      <c r="E181" s="44">
        <f>SUM('Step 1'!AA180:AC180)</f>
        <v>143905</v>
      </c>
      <c r="F181" s="44">
        <f>SUM('Step 1'!AB180:AD180)</f>
        <v>145021</v>
      </c>
      <c r="G181" s="44">
        <f>SUM('Step 1'!AC180:AE180)</f>
        <v>146730</v>
      </c>
      <c r="H181" s="44"/>
      <c r="I181" s="44"/>
      <c r="J181" s="44"/>
      <c r="K181" s="44">
        <f>SUM('Step 3'!X180:Z180)</f>
        <v>4926</v>
      </c>
      <c r="L181" s="44">
        <f>SUM('Step 3'!Y180:AA180)</f>
        <v>5433</v>
      </c>
      <c r="M181" s="44">
        <f>SUM('Step 3'!Z180:AB180)</f>
        <v>5886</v>
      </c>
      <c r="N181" s="44">
        <f>SUM('Step 3'!AA180:AC180)</f>
        <v>5585</v>
      </c>
      <c r="O181" s="44">
        <f>SUM('Step 3'!AB180:AD180)</f>
        <v>5279</v>
      </c>
      <c r="P181" s="44">
        <f>SUM('Step 3'!AC180:AE180)</f>
        <v>5421</v>
      </c>
      <c r="Q181" s="44"/>
      <c r="R181" s="44"/>
      <c r="S181" s="44"/>
      <c r="T181" s="42">
        <f t="shared" si="20"/>
        <v>3.5050020634401102E-2</v>
      </c>
      <c r="U181" s="42">
        <f t="shared" si="21"/>
        <v>3.8429708222811672E-2</v>
      </c>
      <c r="V181" s="42">
        <f t="shared" si="22"/>
        <v>4.1230036424768843E-2</v>
      </c>
      <c r="W181" s="42">
        <f t="shared" si="23"/>
        <v>3.88103262569056E-2</v>
      </c>
      <c r="X181" s="42">
        <f t="shared" si="24"/>
        <v>3.6401624592300424E-2</v>
      </c>
      <c r="Y181" s="42">
        <f t="shared" si="25"/>
        <v>3.6945409936618281E-2</v>
      </c>
      <c r="Z181" s="42"/>
      <c r="AA181" s="42"/>
      <c r="AB181" s="42"/>
      <c r="AC181" s="43">
        <f t="shared" si="26"/>
        <v>3.5</v>
      </c>
      <c r="AD181" s="43">
        <f t="shared" si="27"/>
        <v>3.8</v>
      </c>
      <c r="AE181" s="43">
        <f t="shared" si="28"/>
        <v>4.0999999999999996</v>
      </c>
      <c r="AF181" s="43">
        <f t="shared" si="29"/>
        <v>3.9</v>
      </c>
      <c r="AG181" s="43">
        <f t="shared" si="29"/>
        <v>3.6</v>
      </c>
      <c r="AH181" s="43">
        <f t="shared" si="29"/>
        <v>3.7</v>
      </c>
    </row>
    <row r="182" spans="1:34" x14ac:dyDescent="0.25">
      <c r="A182" s="53" t="s">
        <v>244</v>
      </c>
      <c r="B182" s="44">
        <f>SUM('Step 1'!X181:Z181)</f>
        <v>252547</v>
      </c>
      <c r="C182" s="44">
        <f>SUM('Step 1'!Y181:AA181)</f>
        <v>253834</v>
      </c>
      <c r="D182" s="44">
        <f>SUM('Step 1'!Z181:AB181)</f>
        <v>256119</v>
      </c>
      <c r="E182" s="44">
        <f>SUM('Step 1'!AA181:AC181)</f>
        <v>258254</v>
      </c>
      <c r="F182" s="44">
        <f>SUM('Step 1'!AB181:AD181)</f>
        <v>260464</v>
      </c>
      <c r="G182" s="44">
        <f>SUM('Step 1'!AC181:AE181)</f>
        <v>263666</v>
      </c>
      <c r="H182" s="44"/>
      <c r="I182" s="44"/>
      <c r="J182" s="44"/>
      <c r="K182" s="44">
        <f>SUM('Step 3'!X181:Z181)</f>
        <v>8132</v>
      </c>
      <c r="L182" s="44">
        <f>SUM('Step 3'!Y181:AA181)</f>
        <v>8833</v>
      </c>
      <c r="M182" s="44">
        <f>SUM('Step 3'!Z181:AB181)</f>
        <v>9438</v>
      </c>
      <c r="N182" s="44">
        <f>SUM('Step 3'!AA181:AC181)</f>
        <v>8967</v>
      </c>
      <c r="O182" s="44">
        <f>SUM('Step 3'!AB181:AD181)</f>
        <v>8613</v>
      </c>
      <c r="P182" s="44">
        <f>SUM('Step 3'!AC181:AE181)</f>
        <v>8992</v>
      </c>
      <c r="Q182" s="44"/>
      <c r="R182" s="44"/>
      <c r="S182" s="44"/>
      <c r="T182" s="42">
        <f t="shared" si="20"/>
        <v>3.2199946940569477E-2</v>
      </c>
      <c r="U182" s="42">
        <f t="shared" si="21"/>
        <v>3.4798332768659831E-2</v>
      </c>
      <c r="V182" s="42">
        <f t="shared" si="22"/>
        <v>3.6850057980860461E-2</v>
      </c>
      <c r="W182" s="42">
        <f t="shared" si="23"/>
        <v>3.4721630642700597E-2</v>
      </c>
      <c r="X182" s="42">
        <f t="shared" si="24"/>
        <v>3.306790957675533E-2</v>
      </c>
      <c r="Y182" s="42">
        <f t="shared" si="25"/>
        <v>3.4103752474721805E-2</v>
      </c>
      <c r="Z182" s="42"/>
      <c r="AA182" s="42"/>
      <c r="AB182" s="42"/>
      <c r="AC182" s="43">
        <f t="shared" si="26"/>
        <v>3.2</v>
      </c>
      <c r="AD182" s="43">
        <f t="shared" si="27"/>
        <v>3.5</v>
      </c>
      <c r="AE182" s="43">
        <f t="shared" si="28"/>
        <v>3.7</v>
      </c>
      <c r="AF182" s="43">
        <f t="shared" si="29"/>
        <v>3.5</v>
      </c>
      <c r="AG182" s="43">
        <f t="shared" si="29"/>
        <v>3.3</v>
      </c>
      <c r="AH182" s="43">
        <f t="shared" si="29"/>
        <v>3.4</v>
      </c>
    </row>
    <row r="183" spans="1:34" x14ac:dyDescent="0.25">
      <c r="A183" s="53" t="s">
        <v>245</v>
      </c>
      <c r="B183" s="44">
        <f>SUM('Step 1'!X182:Z182)</f>
        <v>21408</v>
      </c>
      <c r="C183" s="44">
        <f>SUM('Step 1'!Y182:AA182)</f>
        <v>21493</v>
      </c>
      <c r="D183" s="44">
        <f>SUM('Step 1'!Z182:AB182)</f>
        <v>21660</v>
      </c>
      <c r="E183" s="44">
        <f>SUM('Step 1'!AA182:AC182)</f>
        <v>21870</v>
      </c>
      <c r="F183" s="44">
        <f>SUM('Step 1'!AB182:AD182)</f>
        <v>22066</v>
      </c>
      <c r="G183" s="44">
        <f>SUM('Step 1'!AC182:AE182)</f>
        <v>22311</v>
      </c>
      <c r="H183" s="44"/>
      <c r="I183" s="44"/>
      <c r="J183" s="44"/>
      <c r="K183" s="44">
        <f>SUM('Step 3'!X182:Z182)</f>
        <v>552</v>
      </c>
      <c r="L183" s="44">
        <f>SUM('Step 3'!Y182:AA182)</f>
        <v>578</v>
      </c>
      <c r="M183" s="44">
        <f>SUM('Step 3'!Z182:AB182)</f>
        <v>612</v>
      </c>
      <c r="N183" s="44">
        <f>SUM('Step 3'!AA182:AC182)</f>
        <v>577</v>
      </c>
      <c r="O183" s="44">
        <f>SUM('Step 3'!AB182:AD182)</f>
        <v>574</v>
      </c>
      <c r="P183" s="44">
        <f>SUM('Step 3'!AC182:AE182)</f>
        <v>599</v>
      </c>
      <c r="Q183" s="44"/>
      <c r="R183" s="44"/>
      <c r="S183" s="44"/>
      <c r="T183" s="42">
        <f t="shared" si="20"/>
        <v>2.5784753363228701E-2</v>
      </c>
      <c r="U183" s="42">
        <f t="shared" si="21"/>
        <v>2.6892476620294981E-2</v>
      </c>
      <c r="V183" s="42">
        <f t="shared" si="22"/>
        <v>2.8254847645429362E-2</v>
      </c>
      <c r="W183" s="42">
        <f t="shared" si="23"/>
        <v>2.6383173296753545E-2</v>
      </c>
      <c r="X183" s="42">
        <f t="shared" si="24"/>
        <v>2.6012870479470679E-2</v>
      </c>
      <c r="Y183" s="42">
        <f t="shared" si="25"/>
        <v>2.6847743265653715E-2</v>
      </c>
      <c r="Z183" s="42"/>
      <c r="AA183" s="42"/>
      <c r="AB183" s="42"/>
      <c r="AC183" s="43">
        <f t="shared" si="26"/>
        <v>2.6</v>
      </c>
      <c r="AD183" s="43">
        <f t="shared" si="27"/>
        <v>2.7</v>
      </c>
      <c r="AE183" s="43">
        <f t="shared" si="28"/>
        <v>2.8</v>
      </c>
      <c r="AF183" s="43">
        <f t="shared" si="29"/>
        <v>2.6</v>
      </c>
      <c r="AG183" s="43">
        <f t="shared" si="29"/>
        <v>2.6</v>
      </c>
      <c r="AH183" s="43">
        <f t="shared" si="29"/>
        <v>2.7</v>
      </c>
    </row>
    <row r="184" spans="1:34" x14ac:dyDescent="0.25">
      <c r="A184" s="53" t="s">
        <v>246</v>
      </c>
      <c r="B184" s="44">
        <f>SUM('Step 1'!X183:Z183)</f>
        <v>100628</v>
      </c>
      <c r="C184" s="44">
        <f>SUM('Step 1'!Y183:AA183)</f>
        <v>101031</v>
      </c>
      <c r="D184" s="44">
        <f>SUM('Step 1'!Z183:AB183)</f>
        <v>101774</v>
      </c>
      <c r="E184" s="44">
        <f>SUM('Step 1'!AA183:AC183)</f>
        <v>102798</v>
      </c>
      <c r="F184" s="44">
        <f>SUM('Step 1'!AB183:AD183)</f>
        <v>103723</v>
      </c>
      <c r="G184" s="44">
        <f>SUM('Step 1'!AC183:AE183)</f>
        <v>105038</v>
      </c>
      <c r="H184" s="44"/>
      <c r="I184" s="44"/>
      <c r="J184" s="44"/>
      <c r="K184" s="44">
        <f>SUM('Step 3'!X183:Z183)</f>
        <v>2976</v>
      </c>
      <c r="L184" s="44">
        <f>SUM('Step 3'!Y183:AA183)</f>
        <v>3103</v>
      </c>
      <c r="M184" s="44">
        <f>SUM('Step 3'!Z183:AB183)</f>
        <v>3220</v>
      </c>
      <c r="N184" s="44">
        <f>SUM('Step 3'!AA183:AC183)</f>
        <v>3098</v>
      </c>
      <c r="O184" s="44">
        <f>SUM('Step 3'!AB183:AD183)</f>
        <v>3092</v>
      </c>
      <c r="P184" s="44">
        <f>SUM('Step 3'!AC183:AE183)</f>
        <v>3376</v>
      </c>
      <c r="Q184" s="44"/>
      <c r="R184" s="44"/>
      <c r="S184" s="44"/>
      <c r="T184" s="42">
        <f t="shared" si="20"/>
        <v>2.9574273562030448E-2</v>
      </c>
      <c r="U184" s="42">
        <f t="shared" si="21"/>
        <v>3.0713345408834913E-2</v>
      </c>
      <c r="V184" s="42">
        <f t="shared" si="22"/>
        <v>3.1638728948454417E-2</v>
      </c>
      <c r="W184" s="42">
        <f t="shared" si="23"/>
        <v>3.0136773088970604E-2</v>
      </c>
      <c r="X184" s="42">
        <f t="shared" si="24"/>
        <v>2.9810167465268069E-2</v>
      </c>
      <c r="Y184" s="42">
        <f t="shared" si="25"/>
        <v>3.2140749062244144E-2</v>
      </c>
      <c r="Z184" s="42"/>
      <c r="AA184" s="42"/>
      <c r="AB184" s="42"/>
      <c r="AC184" s="43">
        <f t="shared" si="26"/>
        <v>3</v>
      </c>
      <c r="AD184" s="43">
        <f t="shared" si="27"/>
        <v>3.1</v>
      </c>
      <c r="AE184" s="43">
        <f t="shared" si="28"/>
        <v>3.2</v>
      </c>
      <c r="AF184" s="43">
        <f t="shared" si="29"/>
        <v>3</v>
      </c>
      <c r="AG184" s="43">
        <f t="shared" si="29"/>
        <v>3</v>
      </c>
      <c r="AH184" s="43">
        <f t="shared" si="29"/>
        <v>3.2</v>
      </c>
    </row>
    <row r="185" spans="1:34" x14ac:dyDescent="0.25">
      <c r="A185" s="53" t="s">
        <v>247</v>
      </c>
      <c r="B185" s="44">
        <f>SUM('Step 1'!X184:Z184)</f>
        <v>8207</v>
      </c>
      <c r="C185" s="44">
        <f>SUM('Step 1'!Y184:AA184)</f>
        <v>8270</v>
      </c>
      <c r="D185" s="44">
        <f>SUM('Step 1'!Z184:AB184)</f>
        <v>8351</v>
      </c>
      <c r="E185" s="44">
        <f>SUM('Step 1'!AA184:AC184)</f>
        <v>8436</v>
      </c>
      <c r="F185" s="44">
        <f>SUM('Step 1'!AB184:AD184)</f>
        <v>8496</v>
      </c>
      <c r="G185" s="44">
        <f>SUM('Step 1'!AC184:AE184)</f>
        <v>8574</v>
      </c>
      <c r="H185" s="44"/>
      <c r="I185" s="44"/>
      <c r="J185" s="44"/>
      <c r="K185" s="44">
        <f>SUM('Step 3'!X184:Z184)</f>
        <v>211</v>
      </c>
      <c r="L185" s="44">
        <f>SUM('Step 3'!Y184:AA184)</f>
        <v>252</v>
      </c>
      <c r="M185" s="44">
        <f>SUM('Step 3'!Z184:AB184)</f>
        <v>281</v>
      </c>
      <c r="N185" s="44">
        <f>SUM('Step 3'!AA184:AC184)</f>
        <v>272</v>
      </c>
      <c r="O185" s="44">
        <f>SUM('Step 3'!AB184:AD184)</f>
        <v>255</v>
      </c>
      <c r="P185" s="44">
        <f>SUM('Step 3'!AC184:AE184)</f>
        <v>249</v>
      </c>
      <c r="Q185" s="44"/>
      <c r="R185" s="44"/>
      <c r="S185" s="44"/>
      <c r="T185" s="42">
        <f t="shared" si="20"/>
        <v>2.5709759961008896E-2</v>
      </c>
      <c r="U185" s="42">
        <f t="shared" si="21"/>
        <v>3.0471584038694075E-2</v>
      </c>
      <c r="V185" s="42">
        <f t="shared" si="22"/>
        <v>3.3648664830559213E-2</v>
      </c>
      <c r="W185" s="42">
        <f t="shared" si="23"/>
        <v>3.2242769084874348E-2</v>
      </c>
      <c r="X185" s="42">
        <f t="shared" si="24"/>
        <v>3.0014124293785312E-2</v>
      </c>
      <c r="Y185" s="42">
        <f t="shared" si="25"/>
        <v>2.9041287613715886E-2</v>
      </c>
      <c r="Z185" s="42"/>
      <c r="AA185" s="42"/>
      <c r="AB185" s="42"/>
      <c r="AC185" s="43">
        <f t="shared" si="26"/>
        <v>2.6</v>
      </c>
      <c r="AD185" s="43">
        <f t="shared" si="27"/>
        <v>3</v>
      </c>
      <c r="AE185" s="43">
        <f t="shared" si="28"/>
        <v>3.4</v>
      </c>
      <c r="AF185" s="43">
        <f t="shared" si="29"/>
        <v>3.2</v>
      </c>
      <c r="AG185" s="43">
        <f t="shared" si="29"/>
        <v>3</v>
      </c>
      <c r="AH185" s="43">
        <f t="shared" si="29"/>
        <v>2.9</v>
      </c>
    </row>
    <row r="186" spans="1:34" x14ac:dyDescent="0.25">
      <c r="A186" s="53" t="s">
        <v>248</v>
      </c>
      <c r="B186" s="44">
        <f>SUM('Step 1'!X185:Z185)</f>
        <v>40587</v>
      </c>
      <c r="C186" s="44">
        <f>SUM('Step 1'!Y185:AA185)</f>
        <v>40852</v>
      </c>
      <c r="D186" s="44">
        <f>SUM('Step 1'!Z185:AB185)</f>
        <v>41191</v>
      </c>
      <c r="E186" s="44">
        <f>SUM('Step 1'!AA185:AC185)</f>
        <v>41582</v>
      </c>
      <c r="F186" s="44">
        <f>SUM('Step 1'!AB185:AD185)</f>
        <v>41892</v>
      </c>
      <c r="G186" s="44">
        <f>SUM('Step 1'!AC185:AE185)</f>
        <v>42345</v>
      </c>
      <c r="H186" s="44"/>
      <c r="I186" s="44"/>
      <c r="J186" s="44"/>
      <c r="K186" s="44">
        <f>SUM('Step 3'!X185:Z185)</f>
        <v>1272</v>
      </c>
      <c r="L186" s="44">
        <f>SUM('Step 3'!Y185:AA185)</f>
        <v>1426</v>
      </c>
      <c r="M186" s="44">
        <f>SUM('Step 3'!Z185:AB185)</f>
        <v>1513</v>
      </c>
      <c r="N186" s="44">
        <f>SUM('Step 3'!AA185:AC185)</f>
        <v>1442</v>
      </c>
      <c r="O186" s="44">
        <f>SUM('Step 3'!AB185:AD185)</f>
        <v>1377</v>
      </c>
      <c r="P186" s="44">
        <f>SUM('Step 3'!AC185:AE185)</f>
        <v>1415</v>
      </c>
      <c r="Q186" s="44"/>
      <c r="R186" s="44"/>
      <c r="S186" s="44"/>
      <c r="T186" s="42">
        <f t="shared" si="20"/>
        <v>3.1340084263434105E-2</v>
      </c>
      <c r="U186" s="42">
        <f t="shared" si="21"/>
        <v>3.4906491726231274E-2</v>
      </c>
      <c r="V186" s="42">
        <f t="shared" si="22"/>
        <v>3.6731324803962032E-2</v>
      </c>
      <c r="W186" s="42">
        <f t="shared" si="23"/>
        <v>3.4678466644221057E-2</v>
      </c>
      <c r="X186" s="42">
        <f t="shared" si="24"/>
        <v>3.2870237754225151E-2</v>
      </c>
      <c r="Y186" s="42">
        <f t="shared" si="25"/>
        <v>3.3415987719919708E-2</v>
      </c>
      <c r="Z186" s="42"/>
      <c r="AA186" s="42"/>
      <c r="AB186" s="42"/>
      <c r="AC186" s="43">
        <f t="shared" si="26"/>
        <v>3.1</v>
      </c>
      <c r="AD186" s="43">
        <f t="shared" si="27"/>
        <v>3.5</v>
      </c>
      <c r="AE186" s="43">
        <f t="shared" si="28"/>
        <v>3.7</v>
      </c>
      <c r="AF186" s="43">
        <f t="shared" si="29"/>
        <v>3.5</v>
      </c>
      <c r="AG186" s="43">
        <f t="shared" si="29"/>
        <v>3.3</v>
      </c>
      <c r="AH186" s="43">
        <f t="shared" si="29"/>
        <v>3.3</v>
      </c>
    </row>
    <row r="187" spans="1:34" x14ac:dyDescent="0.25">
      <c r="A187" s="53" t="s">
        <v>249</v>
      </c>
      <c r="B187" s="44">
        <f>SUM('Step 1'!X186:Z186)</f>
        <v>33012</v>
      </c>
      <c r="C187" s="44">
        <f>SUM('Step 1'!Y186:AA186)</f>
        <v>33150</v>
      </c>
      <c r="D187" s="44">
        <f>SUM('Step 1'!Z186:AB186)</f>
        <v>33421</v>
      </c>
      <c r="E187" s="44">
        <f>SUM('Step 1'!AA186:AC186)</f>
        <v>33721</v>
      </c>
      <c r="F187" s="44">
        <f>SUM('Step 1'!AB186:AD186)</f>
        <v>34048</v>
      </c>
      <c r="G187" s="44">
        <f>SUM('Step 1'!AC186:AE186)</f>
        <v>34472</v>
      </c>
      <c r="H187" s="44"/>
      <c r="I187" s="44"/>
      <c r="J187" s="44"/>
      <c r="K187" s="44">
        <f>SUM('Step 3'!X186:Z186)</f>
        <v>921</v>
      </c>
      <c r="L187" s="44">
        <f>SUM('Step 3'!Y186:AA186)</f>
        <v>982</v>
      </c>
      <c r="M187" s="44">
        <f>SUM('Step 3'!Z186:AB186)</f>
        <v>1032</v>
      </c>
      <c r="N187" s="44">
        <f>SUM('Step 3'!AA186:AC186)</f>
        <v>990</v>
      </c>
      <c r="O187" s="44">
        <f>SUM('Step 3'!AB186:AD186)</f>
        <v>981</v>
      </c>
      <c r="P187" s="44">
        <f>SUM('Step 3'!AC186:AE186)</f>
        <v>1035</v>
      </c>
      <c r="Q187" s="44"/>
      <c r="R187" s="44"/>
      <c r="S187" s="44"/>
      <c r="T187" s="42">
        <f t="shared" si="20"/>
        <v>2.7898945837877137E-2</v>
      </c>
      <c r="U187" s="42">
        <f t="shared" si="21"/>
        <v>2.9622926093514329E-2</v>
      </c>
      <c r="V187" s="42">
        <f t="shared" si="22"/>
        <v>3.087878878549415E-2</v>
      </c>
      <c r="W187" s="42">
        <f t="shared" si="23"/>
        <v>2.9358559947807006E-2</v>
      </c>
      <c r="X187" s="42">
        <f t="shared" si="24"/>
        <v>2.8812265037593984E-2</v>
      </c>
      <c r="Y187" s="42">
        <f t="shared" si="25"/>
        <v>3.0024367602692038E-2</v>
      </c>
      <c r="Z187" s="42"/>
      <c r="AA187" s="42"/>
      <c r="AB187" s="42"/>
      <c r="AC187" s="43">
        <f t="shared" si="26"/>
        <v>2.8</v>
      </c>
      <c r="AD187" s="43">
        <f t="shared" si="27"/>
        <v>3</v>
      </c>
      <c r="AE187" s="43">
        <f t="shared" si="28"/>
        <v>3.1</v>
      </c>
      <c r="AF187" s="43">
        <f t="shared" si="29"/>
        <v>2.9</v>
      </c>
      <c r="AG187" s="43">
        <f t="shared" si="29"/>
        <v>2.9</v>
      </c>
      <c r="AH187" s="43">
        <f t="shared" si="29"/>
        <v>3</v>
      </c>
    </row>
    <row r="188" spans="1:34" x14ac:dyDescent="0.25">
      <c r="A188" s="53" t="s">
        <v>250</v>
      </c>
      <c r="B188" s="44">
        <f>SUM('Step 1'!X187:Z187)</f>
        <v>7508</v>
      </c>
      <c r="C188" s="44">
        <f>SUM('Step 1'!Y187:AA187)</f>
        <v>7425</v>
      </c>
      <c r="D188" s="44">
        <f>SUM('Step 1'!Z187:AB187)</f>
        <v>7430</v>
      </c>
      <c r="E188" s="44">
        <f>SUM('Step 1'!AA187:AC187)</f>
        <v>7537</v>
      </c>
      <c r="F188" s="44">
        <f>SUM('Step 1'!AB187:AD187)</f>
        <v>7800</v>
      </c>
      <c r="G188" s="44">
        <f>SUM('Step 1'!AC187:AE187)</f>
        <v>8238</v>
      </c>
      <c r="H188" s="44"/>
      <c r="I188" s="44"/>
      <c r="J188" s="44"/>
      <c r="K188" s="44">
        <f>SUM('Step 3'!X187:Z187)</f>
        <v>226</v>
      </c>
      <c r="L188" s="44">
        <f>SUM('Step 3'!Y187:AA187)</f>
        <v>245</v>
      </c>
      <c r="M188" s="44">
        <f>SUM('Step 3'!Z187:AB187)</f>
        <v>267</v>
      </c>
      <c r="N188" s="44">
        <f>SUM('Step 3'!AA187:AC187)</f>
        <v>247</v>
      </c>
      <c r="O188" s="44">
        <f>SUM('Step 3'!AB187:AD187)</f>
        <v>230</v>
      </c>
      <c r="P188" s="44">
        <f>SUM('Step 3'!AC187:AE187)</f>
        <v>237</v>
      </c>
      <c r="Q188" s="44"/>
      <c r="R188" s="44"/>
      <c r="S188" s="44"/>
      <c r="T188" s="42">
        <f t="shared" si="20"/>
        <v>3.0101225359616408E-2</v>
      </c>
      <c r="U188" s="42">
        <f t="shared" si="21"/>
        <v>3.2996632996632996E-2</v>
      </c>
      <c r="V188" s="42">
        <f t="shared" si="22"/>
        <v>3.5935397039030953E-2</v>
      </c>
      <c r="W188" s="42">
        <f t="shared" si="23"/>
        <v>3.2771659811596125E-2</v>
      </c>
      <c r="X188" s="42">
        <f t="shared" si="24"/>
        <v>2.9487179487179487E-2</v>
      </c>
      <c r="Y188" s="42">
        <f t="shared" si="25"/>
        <v>2.8769118718135471E-2</v>
      </c>
      <c r="Z188" s="42"/>
      <c r="AA188" s="42"/>
      <c r="AB188" s="42"/>
      <c r="AC188" s="43">
        <f t="shared" si="26"/>
        <v>3</v>
      </c>
      <c r="AD188" s="43">
        <f t="shared" si="27"/>
        <v>3.3</v>
      </c>
      <c r="AE188" s="43">
        <f t="shared" si="28"/>
        <v>3.6</v>
      </c>
      <c r="AF188" s="43">
        <f t="shared" si="29"/>
        <v>3.3</v>
      </c>
      <c r="AG188" s="43">
        <f t="shared" si="29"/>
        <v>2.9</v>
      </c>
      <c r="AH188" s="43">
        <f t="shared" si="29"/>
        <v>2.9</v>
      </c>
    </row>
    <row r="189" spans="1:34" x14ac:dyDescent="0.25">
      <c r="A189" s="53" t="s">
        <v>251</v>
      </c>
      <c r="B189" s="44">
        <f>SUM('Step 1'!X188:Z188)</f>
        <v>69725</v>
      </c>
      <c r="C189" s="44">
        <f>SUM('Step 1'!Y188:AA188)</f>
        <v>70122</v>
      </c>
      <c r="D189" s="44">
        <f>SUM('Step 1'!Z188:AB188)</f>
        <v>70668</v>
      </c>
      <c r="E189" s="44">
        <f>SUM('Step 1'!AA188:AC188)</f>
        <v>71078</v>
      </c>
      <c r="F189" s="44">
        <f>SUM('Step 1'!AB188:AD188)</f>
        <v>71435</v>
      </c>
      <c r="G189" s="44">
        <f>SUM('Step 1'!AC188:AE188)</f>
        <v>72029</v>
      </c>
      <c r="H189" s="44"/>
      <c r="I189" s="44"/>
      <c r="J189" s="44"/>
      <c r="K189" s="44">
        <f>SUM('Step 3'!X188:Z188)</f>
        <v>1944</v>
      </c>
      <c r="L189" s="44">
        <f>SUM('Step 3'!Y188:AA188)</f>
        <v>2247</v>
      </c>
      <c r="M189" s="44">
        <f>SUM('Step 3'!Z188:AB188)</f>
        <v>2495</v>
      </c>
      <c r="N189" s="44">
        <f>SUM('Step 3'!AA188:AC188)</f>
        <v>2322</v>
      </c>
      <c r="O189" s="44">
        <f>SUM('Step 3'!AB188:AD188)</f>
        <v>2082</v>
      </c>
      <c r="P189" s="44">
        <f>SUM('Step 3'!AC188:AE188)</f>
        <v>2029</v>
      </c>
      <c r="Q189" s="44"/>
      <c r="R189" s="44"/>
      <c r="S189" s="44"/>
      <c r="T189" s="42">
        <f t="shared" si="20"/>
        <v>2.7880960917891717E-2</v>
      </c>
      <c r="U189" s="42">
        <f t="shared" si="21"/>
        <v>3.2044151621459745E-2</v>
      </c>
      <c r="V189" s="42">
        <f t="shared" si="22"/>
        <v>3.5305937623818416E-2</v>
      </c>
      <c r="W189" s="42">
        <f t="shared" si="23"/>
        <v>3.2668336194040352E-2</v>
      </c>
      <c r="X189" s="42">
        <f t="shared" si="24"/>
        <v>2.9145376916077555E-2</v>
      </c>
      <c r="Y189" s="42">
        <f t="shared" si="25"/>
        <v>2.8169209623901483E-2</v>
      </c>
      <c r="Z189" s="42"/>
      <c r="AA189" s="42"/>
      <c r="AB189" s="42"/>
      <c r="AC189" s="43">
        <f t="shared" si="26"/>
        <v>2.8</v>
      </c>
      <c r="AD189" s="43">
        <f t="shared" si="27"/>
        <v>3.2</v>
      </c>
      <c r="AE189" s="43">
        <f t="shared" si="28"/>
        <v>3.5</v>
      </c>
      <c r="AF189" s="43">
        <f t="shared" si="29"/>
        <v>3.3</v>
      </c>
      <c r="AG189" s="43">
        <f t="shared" si="29"/>
        <v>2.9</v>
      </c>
      <c r="AH189" s="43">
        <f t="shared" si="29"/>
        <v>2.8</v>
      </c>
    </row>
    <row r="190" spans="1:34" x14ac:dyDescent="0.25">
      <c r="A190" s="53" t="s">
        <v>252</v>
      </c>
      <c r="B190" s="44">
        <f>SUM('Step 1'!X189:Z189)</f>
        <v>44710</v>
      </c>
      <c r="C190" s="44">
        <f>SUM('Step 1'!Y189:AA189)</f>
        <v>45052</v>
      </c>
      <c r="D190" s="44">
        <f>SUM('Step 1'!Z189:AB189)</f>
        <v>45518</v>
      </c>
      <c r="E190" s="44">
        <f>SUM('Step 1'!AA189:AC189)</f>
        <v>45903</v>
      </c>
      <c r="F190" s="44">
        <f>SUM('Step 1'!AB189:AD189)</f>
        <v>46193</v>
      </c>
      <c r="G190" s="44">
        <f>SUM('Step 1'!AC189:AE189)</f>
        <v>46571</v>
      </c>
      <c r="H190" s="44"/>
      <c r="I190" s="44"/>
      <c r="J190" s="44"/>
      <c r="K190" s="44">
        <f>SUM('Step 3'!X189:Z189)</f>
        <v>1343</v>
      </c>
      <c r="L190" s="44">
        <f>SUM('Step 3'!Y189:AA189)</f>
        <v>1563</v>
      </c>
      <c r="M190" s="44">
        <f>SUM('Step 3'!Z189:AB189)</f>
        <v>1751</v>
      </c>
      <c r="N190" s="44">
        <f>SUM('Step 3'!AA189:AC189)</f>
        <v>1628</v>
      </c>
      <c r="O190" s="44">
        <f>SUM('Step 3'!AB189:AD189)</f>
        <v>1504</v>
      </c>
      <c r="P190" s="44">
        <f>SUM('Step 3'!AC189:AE189)</f>
        <v>1424</v>
      </c>
      <c r="Q190" s="44"/>
      <c r="R190" s="44"/>
      <c r="S190" s="44"/>
      <c r="T190" s="42">
        <f t="shared" si="20"/>
        <v>3.0038022813688212E-2</v>
      </c>
      <c r="U190" s="42">
        <f t="shared" si="21"/>
        <v>3.469324336322472E-2</v>
      </c>
      <c r="V190" s="42">
        <f t="shared" si="22"/>
        <v>3.8468298255635136E-2</v>
      </c>
      <c r="W190" s="42">
        <f t="shared" si="23"/>
        <v>3.5466091540857898E-2</v>
      </c>
      <c r="X190" s="42">
        <f t="shared" si="24"/>
        <v>3.2559045742861475E-2</v>
      </c>
      <c r="Y190" s="42">
        <f t="shared" si="25"/>
        <v>3.057696849971012E-2</v>
      </c>
      <c r="Z190" s="42"/>
      <c r="AA190" s="42"/>
      <c r="AB190" s="42"/>
      <c r="AC190" s="43">
        <f t="shared" si="26"/>
        <v>3</v>
      </c>
      <c r="AD190" s="43">
        <f t="shared" si="27"/>
        <v>3.5</v>
      </c>
      <c r="AE190" s="43">
        <f t="shared" si="28"/>
        <v>3.8</v>
      </c>
      <c r="AF190" s="43">
        <f t="shared" si="29"/>
        <v>3.5</v>
      </c>
      <c r="AG190" s="43">
        <f t="shared" si="29"/>
        <v>3.3</v>
      </c>
      <c r="AH190" s="43">
        <f t="shared" si="29"/>
        <v>3.1</v>
      </c>
    </row>
    <row r="191" spans="1:34" x14ac:dyDescent="0.25">
      <c r="A191" s="53" t="s">
        <v>253</v>
      </c>
      <c r="B191" s="44">
        <f>SUM('Step 1'!X190:Z190)</f>
        <v>22577</v>
      </c>
      <c r="C191" s="44">
        <f>SUM('Step 1'!Y190:AA190)</f>
        <v>22517</v>
      </c>
      <c r="D191" s="44">
        <f>SUM('Step 1'!Z190:AB190)</f>
        <v>22609</v>
      </c>
      <c r="E191" s="44">
        <f>SUM('Step 1'!AA190:AC190)</f>
        <v>22904</v>
      </c>
      <c r="F191" s="44">
        <f>SUM('Step 1'!AB190:AD190)</f>
        <v>23587</v>
      </c>
      <c r="G191" s="44">
        <f>SUM('Step 1'!AC190:AE190)</f>
        <v>24814</v>
      </c>
      <c r="H191" s="44"/>
      <c r="I191" s="44"/>
      <c r="J191" s="44"/>
      <c r="K191" s="44">
        <f>SUM('Step 3'!X190:Z190)</f>
        <v>1019</v>
      </c>
      <c r="L191" s="44">
        <f>SUM('Step 3'!Y190:AA190)</f>
        <v>1259</v>
      </c>
      <c r="M191" s="44">
        <f>SUM('Step 3'!Z190:AB190)</f>
        <v>1402</v>
      </c>
      <c r="N191" s="44">
        <f>SUM('Step 3'!AA190:AC190)</f>
        <v>1320</v>
      </c>
      <c r="O191" s="44">
        <f>SUM('Step 3'!AB190:AD190)</f>
        <v>1174</v>
      </c>
      <c r="P191" s="44">
        <f>SUM('Step 3'!AC190:AE190)</f>
        <v>1124</v>
      </c>
      <c r="Q191" s="44"/>
      <c r="R191" s="44"/>
      <c r="S191" s="44"/>
      <c r="T191" s="42">
        <f t="shared" si="20"/>
        <v>4.5134428843513312E-2</v>
      </c>
      <c r="U191" s="42">
        <f t="shared" si="21"/>
        <v>5.5913309943598173E-2</v>
      </c>
      <c r="V191" s="42">
        <f t="shared" si="22"/>
        <v>6.2010703702065552E-2</v>
      </c>
      <c r="W191" s="42">
        <f t="shared" si="23"/>
        <v>5.763185469786937E-2</v>
      </c>
      <c r="X191" s="42">
        <f t="shared" si="24"/>
        <v>4.9773180141603424E-2</v>
      </c>
      <c r="Y191" s="42">
        <f t="shared" si="25"/>
        <v>4.5297009752559042E-2</v>
      </c>
      <c r="Z191" s="42"/>
      <c r="AA191" s="42"/>
      <c r="AB191" s="42"/>
      <c r="AC191" s="43">
        <f t="shared" si="26"/>
        <v>4.5</v>
      </c>
      <c r="AD191" s="43">
        <f t="shared" si="27"/>
        <v>5.6</v>
      </c>
      <c r="AE191" s="43">
        <f t="shared" si="28"/>
        <v>6.2</v>
      </c>
      <c r="AF191" s="43">
        <f t="shared" si="29"/>
        <v>5.8</v>
      </c>
      <c r="AG191" s="43">
        <f t="shared" si="29"/>
        <v>5</v>
      </c>
      <c r="AH191" s="43">
        <f t="shared" si="29"/>
        <v>4.5</v>
      </c>
    </row>
    <row r="192" spans="1:34" x14ac:dyDescent="0.25">
      <c r="A192" s="53" t="s">
        <v>452</v>
      </c>
      <c r="B192" s="44">
        <f>SUM('Step 1'!X191:Z191)</f>
        <v>10933501</v>
      </c>
      <c r="C192" s="44">
        <f>SUM('Step 1'!Y191:AA191)</f>
        <v>10989285</v>
      </c>
      <c r="D192" s="44">
        <f>SUM('Step 1'!Z191:AB191)</f>
        <v>11079506</v>
      </c>
      <c r="E192" s="44">
        <f>SUM('Step 1'!AA191:AC191)</f>
        <v>11178617</v>
      </c>
      <c r="F192" s="44">
        <f>SUM('Step 1'!AB191:AD191)</f>
        <v>11267635</v>
      </c>
      <c r="G192" s="44">
        <f>SUM('Step 1'!AC191:AE191)</f>
        <v>11398760</v>
      </c>
      <c r="H192" s="44"/>
      <c r="I192" s="44"/>
      <c r="J192" s="44"/>
      <c r="K192" s="44">
        <f>SUM('Step 3'!X191:Z191)</f>
        <v>368199</v>
      </c>
      <c r="L192" s="44">
        <f>SUM('Step 3'!Y191:AA191)</f>
        <v>407047</v>
      </c>
      <c r="M192" s="44">
        <f>SUM('Step 3'!Z191:AB191)</f>
        <v>438033</v>
      </c>
      <c r="N192" s="44">
        <f>SUM('Step 3'!AA191:AC191)</f>
        <v>415455</v>
      </c>
      <c r="O192" s="44">
        <f>SUM('Step 3'!AB191:AD191)</f>
        <v>392900</v>
      </c>
      <c r="P192" s="44">
        <f>SUM('Step 3'!AC191:AE191)</f>
        <v>400215</v>
      </c>
      <c r="Q192" s="44"/>
      <c r="R192" s="44"/>
      <c r="S192" s="44"/>
      <c r="T192" s="42">
        <f t="shared" si="20"/>
        <v>3.3676221367702805E-2</v>
      </c>
      <c r="U192" s="42">
        <f t="shared" si="21"/>
        <v>3.7040353398788001E-2</v>
      </c>
      <c r="V192" s="42">
        <f t="shared" si="22"/>
        <v>3.953542694051522E-2</v>
      </c>
      <c r="W192" s="42">
        <f t="shared" si="23"/>
        <v>3.7165152004044869E-2</v>
      </c>
      <c r="X192" s="42">
        <f t="shared" si="24"/>
        <v>3.4869784120625136E-2</v>
      </c>
      <c r="Y192" s="42">
        <f t="shared" si="25"/>
        <v>3.5110397973112863E-2</v>
      </c>
      <c r="Z192" s="42"/>
      <c r="AA192" s="42"/>
      <c r="AB192" s="42"/>
      <c r="AC192" s="43">
        <f t="shared" si="26"/>
        <v>3.4</v>
      </c>
      <c r="AD192" s="43">
        <f t="shared" si="27"/>
        <v>3.7</v>
      </c>
      <c r="AE192" s="43">
        <f t="shared" si="28"/>
        <v>4</v>
      </c>
      <c r="AF192" s="43">
        <f t="shared" si="29"/>
        <v>3.7</v>
      </c>
      <c r="AG192" s="43">
        <f t="shared" si="29"/>
        <v>3.5</v>
      </c>
      <c r="AH192" s="43">
        <f t="shared" si="29"/>
        <v>3.5</v>
      </c>
    </row>
    <row r="193" spans="1:34" x14ac:dyDescent="0.25">
      <c r="A193" s="53" t="s">
        <v>254</v>
      </c>
      <c r="B193" s="44">
        <f>SUM('Step 1'!X192:Z192)</f>
        <v>9621</v>
      </c>
      <c r="C193" s="44">
        <f>SUM('Step 1'!Y192:AA192)</f>
        <v>9696</v>
      </c>
      <c r="D193" s="44">
        <f>SUM('Step 1'!Z192:AB192)</f>
        <v>9785</v>
      </c>
      <c r="E193" s="44">
        <f>SUM('Step 1'!AA192:AC192)</f>
        <v>9834</v>
      </c>
      <c r="F193" s="44">
        <f>SUM('Step 1'!AB192:AD192)</f>
        <v>9854</v>
      </c>
      <c r="G193" s="44">
        <f>SUM('Step 1'!AC192:AE192)</f>
        <v>9903</v>
      </c>
      <c r="H193" s="44"/>
      <c r="I193" s="44"/>
      <c r="J193" s="44"/>
      <c r="K193" s="44">
        <f>SUM('Step 3'!X192:Z192)</f>
        <v>386</v>
      </c>
      <c r="L193" s="44">
        <f>SUM('Step 3'!Y192:AA192)</f>
        <v>439</v>
      </c>
      <c r="M193" s="44">
        <f>SUM('Step 3'!Z192:AB192)</f>
        <v>455</v>
      </c>
      <c r="N193" s="44">
        <f>SUM('Step 3'!AA192:AC192)</f>
        <v>400</v>
      </c>
      <c r="O193" s="44">
        <f>SUM('Step 3'!AB192:AD192)</f>
        <v>350</v>
      </c>
      <c r="P193" s="44">
        <f>SUM('Step 3'!AC192:AE192)</f>
        <v>328</v>
      </c>
      <c r="Q193" s="44"/>
      <c r="R193" s="44"/>
      <c r="S193" s="44"/>
      <c r="T193" s="42">
        <f t="shared" si="20"/>
        <v>4.0120569587360981E-2</v>
      </c>
      <c r="U193" s="42">
        <f t="shared" si="21"/>
        <v>4.527640264026403E-2</v>
      </c>
      <c r="V193" s="42">
        <f t="shared" si="22"/>
        <v>4.6499744506898311E-2</v>
      </c>
      <c r="W193" s="42">
        <f t="shared" si="23"/>
        <v>4.0675208460443361E-2</v>
      </c>
      <c r="X193" s="42">
        <f t="shared" si="24"/>
        <v>3.551857113862391E-2</v>
      </c>
      <c r="Y193" s="42">
        <f t="shared" si="25"/>
        <v>3.3121276380894675E-2</v>
      </c>
      <c r="Z193" s="42"/>
      <c r="AA193" s="42"/>
      <c r="AB193" s="42"/>
      <c r="AC193" s="43">
        <f t="shared" si="26"/>
        <v>4</v>
      </c>
      <c r="AD193" s="43">
        <f t="shared" si="27"/>
        <v>4.5</v>
      </c>
      <c r="AE193" s="43">
        <f t="shared" si="28"/>
        <v>4.5999999999999996</v>
      </c>
      <c r="AF193" s="43">
        <f t="shared" si="29"/>
        <v>4.0999999999999996</v>
      </c>
      <c r="AG193" s="43">
        <f t="shared" si="29"/>
        <v>3.6</v>
      </c>
      <c r="AH193" s="43">
        <f t="shared" si="29"/>
        <v>3.3</v>
      </c>
    </row>
    <row r="194" spans="1:34" x14ac:dyDescent="0.25">
      <c r="A194" s="53" t="s">
        <v>255</v>
      </c>
      <c r="B194" s="44">
        <f>SUM('Step 1'!X193:Z193)</f>
        <v>19029</v>
      </c>
      <c r="C194" s="44">
        <f>SUM('Step 1'!Y193:AA193)</f>
        <v>19174</v>
      </c>
      <c r="D194" s="44">
        <f>SUM('Step 1'!Z193:AB193)</f>
        <v>19362</v>
      </c>
      <c r="E194" s="44">
        <f>SUM('Step 1'!AA193:AC193)</f>
        <v>19523</v>
      </c>
      <c r="F194" s="44">
        <f>SUM('Step 1'!AB193:AD193)</f>
        <v>19619</v>
      </c>
      <c r="G194" s="44">
        <f>SUM('Step 1'!AC193:AE193)</f>
        <v>19794</v>
      </c>
      <c r="H194" s="44"/>
      <c r="I194" s="44"/>
      <c r="J194" s="44"/>
      <c r="K194" s="44">
        <f>SUM('Step 3'!X193:Z193)</f>
        <v>575</v>
      </c>
      <c r="L194" s="44">
        <f>SUM('Step 3'!Y193:AA193)</f>
        <v>668</v>
      </c>
      <c r="M194" s="44">
        <f>SUM('Step 3'!Z193:AB193)</f>
        <v>738</v>
      </c>
      <c r="N194" s="44">
        <f>SUM('Step 3'!AA193:AC193)</f>
        <v>683</v>
      </c>
      <c r="O194" s="44">
        <f>SUM('Step 3'!AB193:AD193)</f>
        <v>603</v>
      </c>
      <c r="P194" s="44">
        <f>SUM('Step 3'!AC193:AE193)</f>
        <v>583</v>
      </c>
      <c r="Q194" s="44"/>
      <c r="R194" s="44"/>
      <c r="S194" s="44"/>
      <c r="T194" s="42">
        <f t="shared" si="20"/>
        <v>3.0217037153817856E-2</v>
      </c>
      <c r="U194" s="42">
        <f t="shared" si="21"/>
        <v>3.4838844268279962E-2</v>
      </c>
      <c r="V194" s="42">
        <f t="shared" si="22"/>
        <v>3.8115897118066316E-2</v>
      </c>
      <c r="W194" s="42">
        <f t="shared" si="23"/>
        <v>3.4984377401014191E-2</v>
      </c>
      <c r="X194" s="42">
        <f t="shared" si="24"/>
        <v>3.0735511493959936E-2</v>
      </c>
      <c r="Y194" s="42">
        <f t="shared" si="25"/>
        <v>2.9453369707992321E-2</v>
      </c>
      <c r="Z194" s="42"/>
      <c r="AA194" s="42"/>
      <c r="AB194" s="42"/>
      <c r="AC194" s="43">
        <f t="shared" si="26"/>
        <v>3</v>
      </c>
      <c r="AD194" s="43">
        <f t="shared" si="27"/>
        <v>3.5</v>
      </c>
      <c r="AE194" s="43">
        <f t="shared" si="28"/>
        <v>3.8</v>
      </c>
      <c r="AF194" s="43">
        <f t="shared" si="29"/>
        <v>3.5</v>
      </c>
      <c r="AG194" s="43">
        <f t="shared" si="29"/>
        <v>3.1</v>
      </c>
      <c r="AH194" s="43">
        <f t="shared" si="29"/>
        <v>2.9</v>
      </c>
    </row>
    <row r="195" spans="1:34" x14ac:dyDescent="0.25">
      <c r="A195" s="53" t="s">
        <v>256</v>
      </c>
      <c r="B195" s="44">
        <f>SUM('Step 1'!X194:Z194)</f>
        <v>20282</v>
      </c>
      <c r="C195" s="44">
        <f>SUM('Step 1'!Y194:AA194)</f>
        <v>20364</v>
      </c>
      <c r="D195" s="44">
        <f>SUM('Step 1'!Z194:AB194)</f>
        <v>20505</v>
      </c>
      <c r="E195" s="44">
        <f>SUM('Step 1'!AA194:AC194)</f>
        <v>20708</v>
      </c>
      <c r="F195" s="44">
        <f>SUM('Step 1'!AB194:AD194)</f>
        <v>20880</v>
      </c>
      <c r="G195" s="44">
        <f>SUM('Step 1'!AC194:AE194)</f>
        <v>21115</v>
      </c>
      <c r="H195" s="44"/>
      <c r="I195" s="44"/>
      <c r="J195" s="44"/>
      <c r="K195" s="44">
        <f>SUM('Step 3'!X194:Z194)</f>
        <v>525</v>
      </c>
      <c r="L195" s="44">
        <f>SUM('Step 3'!Y194:AA194)</f>
        <v>552</v>
      </c>
      <c r="M195" s="44">
        <f>SUM('Step 3'!Z194:AB194)</f>
        <v>566</v>
      </c>
      <c r="N195" s="44">
        <f>SUM('Step 3'!AA194:AC194)</f>
        <v>537</v>
      </c>
      <c r="O195" s="44">
        <f>SUM('Step 3'!AB194:AD194)</f>
        <v>520</v>
      </c>
      <c r="P195" s="44">
        <f>SUM('Step 3'!AC194:AE194)</f>
        <v>547</v>
      </c>
      <c r="Q195" s="44"/>
      <c r="R195" s="44"/>
      <c r="S195" s="44"/>
      <c r="T195" s="42">
        <f t="shared" si="20"/>
        <v>2.5885021201064985E-2</v>
      </c>
      <c r="U195" s="42">
        <f t="shared" si="21"/>
        <v>2.7106658809664112E-2</v>
      </c>
      <c r="V195" s="42">
        <f t="shared" si="22"/>
        <v>2.7603023652767619E-2</v>
      </c>
      <c r="W195" s="42">
        <f t="shared" si="23"/>
        <v>2.5932006953834266E-2</v>
      </c>
      <c r="X195" s="42">
        <f t="shared" si="24"/>
        <v>2.4904214559386972E-2</v>
      </c>
      <c r="Y195" s="42">
        <f t="shared" si="25"/>
        <v>2.5905754203173099E-2</v>
      </c>
      <c r="Z195" s="42"/>
      <c r="AA195" s="42"/>
      <c r="AB195" s="42"/>
      <c r="AC195" s="43">
        <f t="shared" si="26"/>
        <v>2.6</v>
      </c>
      <c r="AD195" s="43">
        <f t="shared" si="27"/>
        <v>2.7</v>
      </c>
      <c r="AE195" s="43">
        <f t="shared" si="28"/>
        <v>2.8</v>
      </c>
      <c r="AF195" s="43">
        <f t="shared" si="29"/>
        <v>2.6</v>
      </c>
      <c r="AG195" s="43">
        <f t="shared" si="29"/>
        <v>2.5</v>
      </c>
      <c r="AH195" s="43">
        <f t="shared" si="29"/>
        <v>2.6</v>
      </c>
    </row>
    <row r="196" spans="1:34" x14ac:dyDescent="0.25">
      <c r="A196" s="53" t="s">
        <v>257</v>
      </c>
      <c r="B196" s="44">
        <f>SUM('Step 1'!X195:Z195)</f>
        <v>101003</v>
      </c>
      <c r="C196" s="44">
        <f>SUM('Step 1'!Y195:AA195)</f>
        <v>101398</v>
      </c>
      <c r="D196" s="44">
        <f>SUM('Step 1'!Z195:AB195)</f>
        <v>102129</v>
      </c>
      <c r="E196" s="44">
        <f>SUM('Step 1'!AA195:AC195)</f>
        <v>103164</v>
      </c>
      <c r="F196" s="44">
        <f>SUM('Step 1'!AB195:AD195)</f>
        <v>104050</v>
      </c>
      <c r="G196" s="44">
        <f>SUM('Step 1'!AC195:AE195)</f>
        <v>105306</v>
      </c>
      <c r="H196" s="44"/>
      <c r="I196" s="44"/>
      <c r="J196" s="44"/>
      <c r="K196" s="44">
        <f>SUM('Step 3'!X195:Z195)</f>
        <v>2818</v>
      </c>
      <c r="L196" s="44">
        <f>SUM('Step 3'!Y195:AA195)</f>
        <v>2936</v>
      </c>
      <c r="M196" s="44">
        <f>SUM('Step 3'!Z195:AB195)</f>
        <v>3038</v>
      </c>
      <c r="N196" s="44">
        <f>SUM('Step 3'!AA195:AC195)</f>
        <v>2921</v>
      </c>
      <c r="O196" s="44">
        <f>SUM('Step 3'!AB195:AD195)</f>
        <v>2871</v>
      </c>
      <c r="P196" s="44">
        <f>SUM('Step 3'!AC195:AE195)</f>
        <v>3091</v>
      </c>
      <c r="Q196" s="44"/>
      <c r="R196" s="44"/>
      <c r="S196" s="44"/>
      <c r="T196" s="42">
        <f t="shared" ref="T196:T259" si="30">K196/B196</f>
        <v>2.7900161381345108E-2</v>
      </c>
      <c r="U196" s="42">
        <f t="shared" ref="U196:U259" si="31">L196/C196</f>
        <v>2.8955206217085149E-2</v>
      </c>
      <c r="V196" s="42">
        <f t="shared" ref="V196:V259" si="32">M196/D196</f>
        <v>2.9746692907988915E-2</v>
      </c>
      <c r="W196" s="42">
        <f t="shared" ref="W196:W259" si="33">N196/E196</f>
        <v>2.831414059167927E-2</v>
      </c>
      <c r="X196" s="42">
        <f t="shared" ref="X196:X259" si="34">O196/F196</f>
        <v>2.759250360403652E-2</v>
      </c>
      <c r="Y196" s="42">
        <f t="shared" ref="Y196:Y259" si="35">P196/G196</f>
        <v>2.9352553510721135E-2</v>
      </c>
      <c r="Z196" s="42"/>
      <c r="AA196" s="42"/>
      <c r="AB196" s="42"/>
      <c r="AC196" s="43">
        <f t="shared" ref="AC196:AC259" si="36">ROUND(TRUNC(T196,4)*100,1)</f>
        <v>2.8</v>
      </c>
      <c r="AD196" s="43">
        <f t="shared" ref="AD196:AD259" si="37">ROUND(TRUNC(U196,4)*100,1)</f>
        <v>2.9</v>
      </c>
      <c r="AE196" s="43">
        <f t="shared" ref="AE196:AE259" si="38">ROUND(TRUNC(V196,4)*100,1)</f>
        <v>3</v>
      </c>
      <c r="AF196" s="43">
        <f t="shared" ref="AF196:AH259" si="39">ROUND(TRUNC(W196,4)*100,1)</f>
        <v>2.8</v>
      </c>
      <c r="AG196" s="43">
        <f t="shared" si="39"/>
        <v>2.8</v>
      </c>
      <c r="AH196" s="43">
        <f t="shared" si="39"/>
        <v>2.9</v>
      </c>
    </row>
    <row r="197" spans="1:34" x14ac:dyDescent="0.25">
      <c r="A197" s="53" t="s">
        <v>258</v>
      </c>
      <c r="B197" s="44">
        <f>SUM('Step 1'!X196:Z196)</f>
        <v>22153</v>
      </c>
      <c r="C197" s="44">
        <f>SUM('Step 1'!Y196:AA196)</f>
        <v>22277</v>
      </c>
      <c r="D197" s="44">
        <f>SUM('Step 1'!Z196:AB196)</f>
        <v>22466</v>
      </c>
      <c r="E197" s="44">
        <f>SUM('Step 1'!AA196:AC196)</f>
        <v>22705</v>
      </c>
      <c r="F197" s="44">
        <f>SUM('Step 1'!AB196:AD196)</f>
        <v>22892</v>
      </c>
      <c r="G197" s="44">
        <f>SUM('Step 1'!AC196:AE196)</f>
        <v>23143</v>
      </c>
      <c r="H197" s="44"/>
      <c r="I197" s="44"/>
      <c r="J197" s="44"/>
      <c r="K197" s="44">
        <f>SUM('Step 3'!X196:Z196)</f>
        <v>622</v>
      </c>
      <c r="L197" s="44">
        <f>SUM('Step 3'!Y196:AA196)</f>
        <v>685</v>
      </c>
      <c r="M197" s="44">
        <f>SUM('Step 3'!Z196:AB196)</f>
        <v>736</v>
      </c>
      <c r="N197" s="44">
        <f>SUM('Step 3'!AA196:AC196)</f>
        <v>723</v>
      </c>
      <c r="O197" s="44">
        <f>SUM('Step 3'!AB196:AD196)</f>
        <v>705</v>
      </c>
      <c r="P197" s="44">
        <f>SUM('Step 3'!AC196:AE196)</f>
        <v>729</v>
      </c>
      <c r="Q197" s="44"/>
      <c r="R197" s="44"/>
      <c r="S197" s="44"/>
      <c r="T197" s="42">
        <f t="shared" si="30"/>
        <v>2.8077461291924344E-2</v>
      </c>
      <c r="U197" s="42">
        <f t="shared" si="31"/>
        <v>3.07492032140773E-2</v>
      </c>
      <c r="V197" s="42">
        <f t="shared" si="32"/>
        <v>3.2760616042019054E-2</v>
      </c>
      <c r="W197" s="42">
        <f t="shared" si="33"/>
        <v>3.1843206342215373E-2</v>
      </c>
      <c r="X197" s="42">
        <f t="shared" si="34"/>
        <v>3.079678490302289E-2</v>
      </c>
      <c r="Y197" s="42">
        <f t="shared" si="35"/>
        <v>3.1499805556755821E-2</v>
      </c>
      <c r="Z197" s="42"/>
      <c r="AA197" s="42"/>
      <c r="AB197" s="42"/>
      <c r="AC197" s="43">
        <f t="shared" si="36"/>
        <v>2.8</v>
      </c>
      <c r="AD197" s="43">
        <f t="shared" si="37"/>
        <v>3.1</v>
      </c>
      <c r="AE197" s="43">
        <f t="shared" si="38"/>
        <v>3.3</v>
      </c>
      <c r="AF197" s="43">
        <f t="shared" si="39"/>
        <v>3.2</v>
      </c>
      <c r="AG197" s="43">
        <f t="shared" si="39"/>
        <v>3.1</v>
      </c>
      <c r="AH197" s="43">
        <f t="shared" si="39"/>
        <v>3.1</v>
      </c>
    </row>
    <row r="198" spans="1:34" x14ac:dyDescent="0.25">
      <c r="A198" s="53" t="s">
        <v>259</v>
      </c>
      <c r="B198" s="44">
        <f>SUM('Step 1'!X197:Z197)</f>
        <v>48663</v>
      </c>
      <c r="C198" s="44">
        <f>SUM('Step 1'!Y197:AA197)</f>
        <v>48859</v>
      </c>
      <c r="D198" s="44">
        <f>SUM('Step 1'!Z197:AB197)</f>
        <v>49223</v>
      </c>
      <c r="E198" s="44">
        <f>SUM('Step 1'!AA197:AC197)</f>
        <v>49696</v>
      </c>
      <c r="F198" s="44">
        <f>SUM('Step 1'!AB197:AD197)</f>
        <v>50123</v>
      </c>
      <c r="G198" s="44">
        <f>SUM('Step 1'!AC197:AE197)</f>
        <v>50695</v>
      </c>
      <c r="H198" s="44"/>
      <c r="I198" s="44"/>
      <c r="J198" s="44"/>
      <c r="K198" s="44">
        <f>SUM('Step 3'!X197:Z197)</f>
        <v>1286</v>
      </c>
      <c r="L198" s="44">
        <f>SUM('Step 3'!Y197:AA197)</f>
        <v>1349</v>
      </c>
      <c r="M198" s="44">
        <f>SUM('Step 3'!Z197:AB197)</f>
        <v>1409</v>
      </c>
      <c r="N198" s="44">
        <f>SUM('Step 3'!AA197:AC197)</f>
        <v>1326</v>
      </c>
      <c r="O198" s="44">
        <f>SUM('Step 3'!AB197:AD197)</f>
        <v>1301</v>
      </c>
      <c r="P198" s="44">
        <f>SUM('Step 3'!AC197:AE197)</f>
        <v>1373</v>
      </c>
      <c r="Q198" s="44"/>
      <c r="R198" s="44"/>
      <c r="S198" s="44"/>
      <c r="T198" s="42">
        <f t="shared" si="30"/>
        <v>2.6426648583112427E-2</v>
      </c>
      <c r="U198" s="42">
        <f t="shared" si="31"/>
        <v>2.7610061605845393E-2</v>
      </c>
      <c r="V198" s="42">
        <f t="shared" si="32"/>
        <v>2.8624829855961643E-2</v>
      </c>
      <c r="W198" s="42">
        <f t="shared" si="33"/>
        <v>2.668222794591114E-2</v>
      </c>
      <c r="X198" s="42">
        <f t="shared" si="34"/>
        <v>2.5956147876224488E-2</v>
      </c>
      <c r="Y198" s="42">
        <f t="shared" si="35"/>
        <v>2.7083538810533582E-2</v>
      </c>
      <c r="Z198" s="42"/>
      <c r="AA198" s="42"/>
      <c r="AB198" s="42"/>
      <c r="AC198" s="43">
        <f t="shared" si="36"/>
        <v>2.6</v>
      </c>
      <c r="AD198" s="43">
        <f t="shared" si="37"/>
        <v>2.8</v>
      </c>
      <c r="AE198" s="43">
        <f t="shared" si="38"/>
        <v>2.9</v>
      </c>
      <c r="AF198" s="43">
        <f t="shared" si="39"/>
        <v>2.7</v>
      </c>
      <c r="AG198" s="43">
        <f t="shared" si="39"/>
        <v>2.6</v>
      </c>
      <c r="AH198" s="43">
        <f t="shared" si="39"/>
        <v>2.7</v>
      </c>
    </row>
    <row r="199" spans="1:34" x14ac:dyDescent="0.25">
      <c r="A199" s="53" t="s">
        <v>260</v>
      </c>
      <c r="B199" s="44">
        <f>SUM('Step 1'!X198:Z198)</f>
        <v>9675</v>
      </c>
      <c r="C199" s="44">
        <f>SUM('Step 1'!Y198:AA198)</f>
        <v>9727</v>
      </c>
      <c r="D199" s="44">
        <f>SUM('Step 1'!Z198:AB198)</f>
        <v>9803</v>
      </c>
      <c r="E199" s="44">
        <f>SUM('Step 1'!AA198:AC198)</f>
        <v>9864</v>
      </c>
      <c r="F199" s="44">
        <f>SUM('Step 1'!AB198:AD198)</f>
        <v>9937</v>
      </c>
      <c r="G199" s="44">
        <f>SUM('Step 1'!AC198:AE198)</f>
        <v>10040</v>
      </c>
      <c r="H199" s="44"/>
      <c r="I199" s="44"/>
      <c r="J199" s="44"/>
      <c r="K199" s="44">
        <f>SUM('Step 3'!X198:Z198)</f>
        <v>281</v>
      </c>
      <c r="L199" s="44">
        <f>SUM('Step 3'!Y198:AA198)</f>
        <v>321</v>
      </c>
      <c r="M199" s="44">
        <f>SUM('Step 3'!Z198:AB198)</f>
        <v>355</v>
      </c>
      <c r="N199" s="44">
        <f>SUM('Step 3'!AA198:AC198)</f>
        <v>335</v>
      </c>
      <c r="O199" s="44">
        <f>SUM('Step 3'!AB198:AD198)</f>
        <v>325</v>
      </c>
      <c r="P199" s="44">
        <f>SUM('Step 3'!AC198:AE198)</f>
        <v>339</v>
      </c>
      <c r="Q199" s="44"/>
      <c r="R199" s="44"/>
      <c r="S199" s="44"/>
      <c r="T199" s="42">
        <f t="shared" si="30"/>
        <v>2.9043927648578813E-2</v>
      </c>
      <c r="U199" s="42">
        <f t="shared" si="31"/>
        <v>3.3000925259586721E-2</v>
      </c>
      <c r="V199" s="42">
        <f t="shared" si="32"/>
        <v>3.6213404059981635E-2</v>
      </c>
      <c r="W199" s="42">
        <f t="shared" si="33"/>
        <v>3.3961881589618818E-2</v>
      </c>
      <c r="X199" s="42">
        <f t="shared" si="34"/>
        <v>3.270604810304921E-2</v>
      </c>
      <c r="Y199" s="42">
        <f t="shared" si="35"/>
        <v>3.3764940239043827E-2</v>
      </c>
      <c r="Z199" s="42"/>
      <c r="AA199" s="42"/>
      <c r="AB199" s="42"/>
      <c r="AC199" s="43">
        <f t="shared" si="36"/>
        <v>2.9</v>
      </c>
      <c r="AD199" s="43">
        <f t="shared" si="37"/>
        <v>3.3</v>
      </c>
      <c r="AE199" s="43">
        <f t="shared" si="38"/>
        <v>3.6</v>
      </c>
      <c r="AF199" s="43">
        <f t="shared" si="39"/>
        <v>3.4</v>
      </c>
      <c r="AG199" s="43">
        <f t="shared" si="39"/>
        <v>3.3</v>
      </c>
      <c r="AH199" s="43">
        <f t="shared" si="39"/>
        <v>3.4</v>
      </c>
    </row>
    <row r="200" spans="1:34" x14ac:dyDescent="0.25">
      <c r="A200" s="53" t="s">
        <v>261</v>
      </c>
      <c r="B200" s="44">
        <f>SUM('Step 1'!X199:Z199)</f>
        <v>12006</v>
      </c>
      <c r="C200" s="44">
        <f>SUM('Step 1'!Y199:AA199)</f>
        <v>12075</v>
      </c>
      <c r="D200" s="44">
        <f>SUM('Step 1'!Z199:AB199)</f>
        <v>12191</v>
      </c>
      <c r="E200" s="44">
        <f>SUM('Step 1'!AA199:AC199)</f>
        <v>12327</v>
      </c>
      <c r="F200" s="44">
        <f>SUM('Step 1'!AB199:AD199)</f>
        <v>12481</v>
      </c>
      <c r="G200" s="44">
        <f>SUM('Step 1'!AC199:AE199)</f>
        <v>12653</v>
      </c>
      <c r="H200" s="44"/>
      <c r="I200" s="44"/>
      <c r="J200" s="44"/>
      <c r="K200" s="44">
        <f>SUM('Step 3'!X199:Z199)</f>
        <v>315</v>
      </c>
      <c r="L200" s="44">
        <f>SUM('Step 3'!Y199:AA199)</f>
        <v>343</v>
      </c>
      <c r="M200" s="44">
        <f>SUM('Step 3'!Z199:AB199)</f>
        <v>372</v>
      </c>
      <c r="N200" s="44">
        <f>SUM('Step 3'!AA199:AC199)</f>
        <v>355</v>
      </c>
      <c r="O200" s="44">
        <f>SUM('Step 3'!AB199:AD199)</f>
        <v>342</v>
      </c>
      <c r="P200" s="44">
        <f>SUM('Step 3'!AC199:AE199)</f>
        <v>351</v>
      </c>
      <c r="Q200" s="44"/>
      <c r="R200" s="44"/>
      <c r="S200" s="44"/>
      <c r="T200" s="42">
        <f t="shared" si="30"/>
        <v>2.6236881559220389E-2</v>
      </c>
      <c r="U200" s="42">
        <f t="shared" si="31"/>
        <v>2.8405797101449276E-2</v>
      </c>
      <c r="V200" s="42">
        <f t="shared" si="32"/>
        <v>3.0514313838077269E-2</v>
      </c>
      <c r="W200" s="42">
        <f t="shared" si="33"/>
        <v>2.8798572239798814E-2</v>
      </c>
      <c r="X200" s="42">
        <f t="shared" si="34"/>
        <v>2.7401650508773336E-2</v>
      </c>
      <c r="Y200" s="42">
        <f t="shared" si="35"/>
        <v>2.7740456808661978E-2</v>
      </c>
      <c r="Z200" s="42"/>
      <c r="AA200" s="42"/>
      <c r="AB200" s="42"/>
      <c r="AC200" s="43">
        <f t="shared" si="36"/>
        <v>2.6</v>
      </c>
      <c r="AD200" s="43">
        <f t="shared" si="37"/>
        <v>2.8</v>
      </c>
      <c r="AE200" s="43">
        <f t="shared" si="38"/>
        <v>3.1</v>
      </c>
      <c r="AF200" s="43">
        <f t="shared" si="39"/>
        <v>2.9</v>
      </c>
      <c r="AG200" s="43">
        <f t="shared" si="39"/>
        <v>2.7</v>
      </c>
      <c r="AH200" s="43">
        <f t="shared" si="39"/>
        <v>2.8</v>
      </c>
    </row>
    <row r="201" spans="1:34" x14ac:dyDescent="0.25">
      <c r="A201" s="53" t="s">
        <v>262</v>
      </c>
      <c r="B201" s="44">
        <f>SUM('Step 1'!X200:Z200)</f>
        <v>80866</v>
      </c>
      <c r="C201" s="44">
        <f>SUM('Step 1'!Y200:AA200)</f>
        <v>81222</v>
      </c>
      <c r="D201" s="44">
        <f>SUM('Step 1'!Z200:AB200)</f>
        <v>81872</v>
      </c>
      <c r="E201" s="44">
        <f>SUM('Step 1'!AA200:AC200)</f>
        <v>82515</v>
      </c>
      <c r="F201" s="44">
        <f>SUM('Step 1'!AB200:AD200)</f>
        <v>83155</v>
      </c>
      <c r="G201" s="44">
        <f>SUM('Step 1'!AC200:AE200)</f>
        <v>83967</v>
      </c>
      <c r="H201" s="44"/>
      <c r="I201" s="44"/>
      <c r="J201" s="44"/>
      <c r="K201" s="44">
        <f>SUM('Step 3'!X200:Z200)</f>
        <v>3133</v>
      </c>
      <c r="L201" s="44">
        <f>SUM('Step 3'!Y200:AA200)</f>
        <v>3415</v>
      </c>
      <c r="M201" s="44">
        <f>SUM('Step 3'!Z200:AB200)</f>
        <v>3622</v>
      </c>
      <c r="N201" s="44">
        <f>SUM('Step 3'!AA200:AC200)</f>
        <v>3408</v>
      </c>
      <c r="O201" s="44">
        <f>SUM('Step 3'!AB200:AD200)</f>
        <v>3203</v>
      </c>
      <c r="P201" s="44">
        <f>SUM('Step 3'!AC200:AE200)</f>
        <v>3211</v>
      </c>
      <c r="Q201" s="44"/>
      <c r="R201" s="44"/>
      <c r="S201" s="44"/>
      <c r="T201" s="42">
        <f t="shared" si="30"/>
        <v>3.8743105878861324E-2</v>
      </c>
      <c r="U201" s="42">
        <f t="shared" si="31"/>
        <v>4.2045258673758343E-2</v>
      </c>
      <c r="V201" s="42">
        <f t="shared" si="32"/>
        <v>4.4239788938831348E-2</v>
      </c>
      <c r="W201" s="42">
        <f t="shared" si="33"/>
        <v>4.1301581530630793E-2</v>
      </c>
      <c r="X201" s="42">
        <f t="shared" si="34"/>
        <v>3.8518429438999462E-2</v>
      </c>
      <c r="Y201" s="42">
        <f t="shared" si="35"/>
        <v>3.8241213810187337E-2</v>
      </c>
      <c r="Z201" s="42"/>
      <c r="AA201" s="42"/>
      <c r="AB201" s="42"/>
      <c r="AC201" s="43">
        <f t="shared" si="36"/>
        <v>3.9</v>
      </c>
      <c r="AD201" s="43">
        <f t="shared" si="37"/>
        <v>4.2</v>
      </c>
      <c r="AE201" s="43">
        <f t="shared" si="38"/>
        <v>4.4000000000000004</v>
      </c>
      <c r="AF201" s="43">
        <f t="shared" si="39"/>
        <v>4.0999999999999996</v>
      </c>
      <c r="AG201" s="43">
        <f t="shared" si="39"/>
        <v>3.9</v>
      </c>
      <c r="AH201" s="43">
        <f t="shared" si="39"/>
        <v>3.8</v>
      </c>
    </row>
    <row r="202" spans="1:34" x14ac:dyDescent="0.25">
      <c r="A202" s="53" t="s">
        <v>263</v>
      </c>
      <c r="B202" s="44">
        <f>SUM('Step 1'!X201:Z201)</f>
        <v>39414</v>
      </c>
      <c r="C202" s="44">
        <f>SUM('Step 1'!Y201:AA201)</f>
        <v>39698</v>
      </c>
      <c r="D202" s="44">
        <f>SUM('Step 1'!Z201:AB201)</f>
        <v>40123</v>
      </c>
      <c r="E202" s="44">
        <f>SUM('Step 1'!AA201:AC201)</f>
        <v>40424</v>
      </c>
      <c r="F202" s="44">
        <f>SUM('Step 1'!AB201:AD201)</f>
        <v>40717</v>
      </c>
      <c r="G202" s="44">
        <f>SUM('Step 1'!AC201:AE201)</f>
        <v>41092</v>
      </c>
      <c r="H202" s="44"/>
      <c r="I202" s="44"/>
      <c r="J202" s="44"/>
      <c r="K202" s="44">
        <f>SUM('Step 3'!X201:Z201)</f>
        <v>1393</v>
      </c>
      <c r="L202" s="44">
        <f>SUM('Step 3'!Y201:AA201)</f>
        <v>1643</v>
      </c>
      <c r="M202" s="44">
        <f>SUM('Step 3'!Z201:AB201)</f>
        <v>1826</v>
      </c>
      <c r="N202" s="44">
        <f>SUM('Step 3'!AA201:AC201)</f>
        <v>1715</v>
      </c>
      <c r="O202" s="44">
        <f>SUM('Step 3'!AB201:AD201)</f>
        <v>1594</v>
      </c>
      <c r="P202" s="44">
        <f>SUM('Step 3'!AC201:AE201)</f>
        <v>1582</v>
      </c>
      <c r="Q202" s="44"/>
      <c r="R202" s="44"/>
      <c r="S202" s="44"/>
      <c r="T202" s="42">
        <f t="shared" si="30"/>
        <v>3.5342771603998582E-2</v>
      </c>
      <c r="U202" s="42">
        <f t="shared" si="31"/>
        <v>4.1387475439568742E-2</v>
      </c>
      <c r="V202" s="42">
        <f t="shared" si="32"/>
        <v>4.5510056576028711E-2</v>
      </c>
      <c r="W202" s="42">
        <f t="shared" si="33"/>
        <v>4.2425291905798537E-2</v>
      </c>
      <c r="X202" s="42">
        <f t="shared" si="34"/>
        <v>3.9148267308495223E-2</v>
      </c>
      <c r="Y202" s="42">
        <f t="shared" si="35"/>
        <v>3.8498977903241506E-2</v>
      </c>
      <c r="Z202" s="42"/>
      <c r="AA202" s="42"/>
      <c r="AB202" s="42"/>
      <c r="AC202" s="43">
        <f t="shared" si="36"/>
        <v>3.5</v>
      </c>
      <c r="AD202" s="43">
        <f t="shared" si="37"/>
        <v>4.0999999999999996</v>
      </c>
      <c r="AE202" s="43">
        <f t="shared" si="38"/>
        <v>4.5999999999999996</v>
      </c>
      <c r="AF202" s="43">
        <f t="shared" si="39"/>
        <v>4.2</v>
      </c>
      <c r="AG202" s="43">
        <f t="shared" si="39"/>
        <v>3.9</v>
      </c>
      <c r="AH202" s="43">
        <f t="shared" si="39"/>
        <v>3.8</v>
      </c>
    </row>
    <row r="203" spans="1:34" x14ac:dyDescent="0.25">
      <c r="A203" s="53" t="s">
        <v>265</v>
      </c>
      <c r="B203" s="44">
        <f>SUM('Step 1'!X202:Z202)</f>
        <v>2651435</v>
      </c>
      <c r="C203" s="44">
        <f>SUM('Step 1'!Y202:AA202)</f>
        <v>2663786</v>
      </c>
      <c r="D203" s="44">
        <f>SUM('Step 1'!Z202:AB202)</f>
        <v>2684663</v>
      </c>
      <c r="E203" s="44">
        <f>SUM('Step 1'!AA202:AC202)</f>
        <v>2709637</v>
      </c>
      <c r="F203" s="44">
        <f>SUM('Step 1'!AB202:AD202)</f>
        <v>2731185</v>
      </c>
      <c r="G203" s="44">
        <f>SUM('Step 1'!AC202:AE202)</f>
        <v>2761752</v>
      </c>
      <c r="H203" s="44"/>
      <c r="I203" s="44"/>
      <c r="J203" s="44"/>
      <c r="K203" s="44">
        <f>SUM('Step 3'!X202:Z202)</f>
        <v>71415</v>
      </c>
      <c r="L203" s="44">
        <f>SUM('Step 3'!Y202:AA202)</f>
        <v>77085</v>
      </c>
      <c r="M203" s="44">
        <f>SUM('Step 3'!Z202:AB202)</f>
        <v>82099</v>
      </c>
      <c r="N203" s="44">
        <f>SUM('Step 3'!AA202:AC202)</f>
        <v>78989</v>
      </c>
      <c r="O203" s="44">
        <f>SUM('Step 3'!AB202:AD202)</f>
        <v>76447</v>
      </c>
      <c r="P203" s="44">
        <f>SUM('Step 3'!AC202:AE202)</f>
        <v>80199</v>
      </c>
      <c r="Q203" s="44"/>
      <c r="R203" s="44"/>
      <c r="S203" s="44"/>
      <c r="T203" s="42">
        <f t="shared" si="30"/>
        <v>2.6934471333447736E-2</v>
      </c>
      <c r="U203" s="42">
        <f t="shared" si="31"/>
        <v>2.8938135420788307E-2</v>
      </c>
      <c r="V203" s="42">
        <f t="shared" si="32"/>
        <v>3.0580747006235046E-2</v>
      </c>
      <c r="W203" s="42">
        <f t="shared" si="33"/>
        <v>2.9151137218749228E-2</v>
      </c>
      <c r="X203" s="42">
        <f t="shared" si="34"/>
        <v>2.7990414417185215E-2</v>
      </c>
      <c r="Y203" s="42">
        <f t="shared" si="35"/>
        <v>2.9039175132307318E-2</v>
      </c>
      <c r="Z203" s="42"/>
      <c r="AA203" s="42"/>
      <c r="AB203" s="42"/>
      <c r="AC203" s="43">
        <f t="shared" si="36"/>
        <v>2.7</v>
      </c>
      <c r="AD203" s="43">
        <f t="shared" si="37"/>
        <v>2.9</v>
      </c>
      <c r="AE203" s="43">
        <f t="shared" si="38"/>
        <v>3.1</v>
      </c>
      <c r="AF203" s="43">
        <f t="shared" si="39"/>
        <v>2.9</v>
      </c>
      <c r="AG203" s="43">
        <f t="shared" si="39"/>
        <v>2.8</v>
      </c>
      <c r="AH203" s="43">
        <f t="shared" si="39"/>
        <v>2.9</v>
      </c>
    </row>
    <row r="204" spans="1:34" x14ac:dyDescent="0.25">
      <c r="A204" s="53" t="s">
        <v>266</v>
      </c>
      <c r="B204" s="44">
        <f>SUM('Step 1'!X203:Z203)</f>
        <v>13329</v>
      </c>
      <c r="C204" s="44">
        <f>SUM('Step 1'!Y203:AA203)</f>
        <v>13417</v>
      </c>
      <c r="D204" s="44">
        <f>SUM('Step 1'!Z203:AB203)</f>
        <v>13532</v>
      </c>
      <c r="E204" s="44">
        <f>SUM('Step 1'!AA203:AC203)</f>
        <v>13673</v>
      </c>
      <c r="F204" s="44">
        <f>SUM('Step 1'!AB203:AD203)</f>
        <v>13769</v>
      </c>
      <c r="G204" s="44">
        <f>SUM('Step 1'!AC203:AE203)</f>
        <v>13918</v>
      </c>
      <c r="H204" s="44"/>
      <c r="I204" s="44"/>
      <c r="J204" s="44"/>
      <c r="K204" s="44">
        <f>SUM('Step 3'!X203:Z203)</f>
        <v>423</v>
      </c>
      <c r="L204" s="44">
        <f>SUM('Step 3'!Y203:AA203)</f>
        <v>474</v>
      </c>
      <c r="M204" s="44">
        <f>SUM('Step 3'!Z203:AB203)</f>
        <v>507</v>
      </c>
      <c r="N204" s="44">
        <f>SUM('Step 3'!AA203:AC203)</f>
        <v>497</v>
      </c>
      <c r="O204" s="44">
        <f>SUM('Step 3'!AB203:AD203)</f>
        <v>470</v>
      </c>
      <c r="P204" s="44">
        <f>SUM('Step 3'!AC203:AE203)</f>
        <v>482</v>
      </c>
      <c r="Q204" s="44"/>
      <c r="R204" s="44"/>
      <c r="S204" s="44"/>
      <c r="T204" s="42">
        <f t="shared" si="30"/>
        <v>3.1735313977042538E-2</v>
      </c>
      <c r="U204" s="42">
        <f t="shared" si="31"/>
        <v>3.532831482447641E-2</v>
      </c>
      <c r="V204" s="42">
        <f t="shared" si="32"/>
        <v>3.7466745492166713E-2</v>
      </c>
      <c r="W204" s="42">
        <f t="shared" si="33"/>
        <v>3.6349008995831197E-2</v>
      </c>
      <c r="X204" s="42">
        <f t="shared" si="34"/>
        <v>3.4134650301401698E-2</v>
      </c>
      <c r="Y204" s="42">
        <f t="shared" si="35"/>
        <v>3.4631412559275758E-2</v>
      </c>
      <c r="Z204" s="42"/>
      <c r="AA204" s="42"/>
      <c r="AB204" s="42"/>
      <c r="AC204" s="43">
        <f t="shared" si="36"/>
        <v>3.2</v>
      </c>
      <c r="AD204" s="43">
        <f t="shared" si="37"/>
        <v>3.5</v>
      </c>
      <c r="AE204" s="43">
        <f t="shared" si="38"/>
        <v>3.7</v>
      </c>
      <c r="AF204" s="43">
        <f t="shared" si="39"/>
        <v>3.6</v>
      </c>
      <c r="AG204" s="43">
        <f t="shared" si="39"/>
        <v>3.4</v>
      </c>
      <c r="AH204" s="43">
        <f t="shared" si="39"/>
        <v>3.5</v>
      </c>
    </row>
    <row r="205" spans="1:34" x14ac:dyDescent="0.25">
      <c r="A205" s="53" t="s">
        <v>267</v>
      </c>
      <c r="B205" s="44">
        <f>SUM('Step 1'!X204:Z204)</f>
        <v>45913</v>
      </c>
      <c r="C205" s="44">
        <f>SUM('Step 1'!Y204:AA204)</f>
        <v>46143</v>
      </c>
      <c r="D205" s="44">
        <f>SUM('Step 1'!Z204:AB204)</f>
        <v>46471</v>
      </c>
      <c r="E205" s="44">
        <f>SUM('Step 1'!AA204:AC204)</f>
        <v>46755</v>
      </c>
      <c r="F205" s="44">
        <f>SUM('Step 1'!AB204:AD204)</f>
        <v>47036</v>
      </c>
      <c r="G205" s="44">
        <f>SUM('Step 1'!AC204:AE204)</f>
        <v>47457</v>
      </c>
      <c r="H205" s="44"/>
      <c r="I205" s="44"/>
      <c r="J205" s="44"/>
      <c r="K205" s="44">
        <f>SUM('Step 3'!X204:Z204)</f>
        <v>1565</v>
      </c>
      <c r="L205" s="44">
        <f>SUM('Step 3'!Y204:AA204)</f>
        <v>1733</v>
      </c>
      <c r="M205" s="44">
        <f>SUM('Step 3'!Z204:AB204)</f>
        <v>1866</v>
      </c>
      <c r="N205" s="44">
        <f>SUM('Step 3'!AA204:AC204)</f>
        <v>1769</v>
      </c>
      <c r="O205" s="44">
        <f>SUM('Step 3'!AB204:AD204)</f>
        <v>1660</v>
      </c>
      <c r="P205" s="44">
        <f>SUM('Step 3'!AC204:AE204)</f>
        <v>1657</v>
      </c>
      <c r="Q205" s="44"/>
      <c r="R205" s="44"/>
      <c r="S205" s="44"/>
      <c r="T205" s="42">
        <f t="shared" si="30"/>
        <v>3.4086206521028901E-2</v>
      </c>
      <c r="U205" s="42">
        <f t="shared" si="31"/>
        <v>3.7557159265760788E-2</v>
      </c>
      <c r="V205" s="42">
        <f t="shared" si="32"/>
        <v>4.0154074584149255E-2</v>
      </c>
      <c r="W205" s="42">
        <f t="shared" si="33"/>
        <v>3.7835525612233988E-2</v>
      </c>
      <c r="X205" s="42">
        <f t="shared" si="34"/>
        <v>3.5292116676588145E-2</v>
      </c>
      <c r="Y205" s="42">
        <f t="shared" si="35"/>
        <v>3.491581853045915E-2</v>
      </c>
      <c r="Z205" s="42"/>
      <c r="AA205" s="42"/>
      <c r="AB205" s="42"/>
      <c r="AC205" s="43">
        <f t="shared" si="36"/>
        <v>3.4</v>
      </c>
      <c r="AD205" s="43">
        <f t="shared" si="37"/>
        <v>3.8</v>
      </c>
      <c r="AE205" s="43">
        <f t="shared" si="38"/>
        <v>4</v>
      </c>
      <c r="AF205" s="43">
        <f t="shared" si="39"/>
        <v>3.8</v>
      </c>
      <c r="AG205" s="43">
        <f t="shared" si="39"/>
        <v>3.5</v>
      </c>
      <c r="AH205" s="43">
        <f t="shared" si="39"/>
        <v>3.5</v>
      </c>
    </row>
    <row r="206" spans="1:34" x14ac:dyDescent="0.25">
      <c r="A206" s="53" t="s">
        <v>268</v>
      </c>
      <c r="B206" s="44">
        <f>SUM('Step 1'!X205:Z205)</f>
        <v>24190</v>
      </c>
      <c r="C206" s="44">
        <f>SUM('Step 1'!Y205:AA205)</f>
        <v>24354</v>
      </c>
      <c r="D206" s="44">
        <f>SUM('Step 1'!Z205:AB205)</f>
        <v>24575</v>
      </c>
      <c r="E206" s="44">
        <f>SUM('Step 1'!AA205:AC205)</f>
        <v>24778</v>
      </c>
      <c r="F206" s="44">
        <f>SUM('Step 1'!AB205:AD205)</f>
        <v>24929</v>
      </c>
      <c r="G206" s="44">
        <f>SUM('Step 1'!AC205:AE205)</f>
        <v>25084</v>
      </c>
      <c r="H206" s="44"/>
      <c r="I206" s="44"/>
      <c r="J206" s="44"/>
      <c r="K206" s="44">
        <f>SUM('Step 3'!X205:Z205)</f>
        <v>774</v>
      </c>
      <c r="L206" s="44">
        <f>SUM('Step 3'!Y205:AA205)</f>
        <v>861</v>
      </c>
      <c r="M206" s="44">
        <f>SUM('Step 3'!Z205:AB205)</f>
        <v>942</v>
      </c>
      <c r="N206" s="44">
        <f>SUM('Step 3'!AA205:AC205)</f>
        <v>906</v>
      </c>
      <c r="O206" s="44">
        <f>SUM('Step 3'!AB205:AD205)</f>
        <v>866</v>
      </c>
      <c r="P206" s="44">
        <f>SUM('Step 3'!AC205:AE205)</f>
        <v>866</v>
      </c>
      <c r="Q206" s="44"/>
      <c r="R206" s="44"/>
      <c r="S206" s="44"/>
      <c r="T206" s="42">
        <f t="shared" si="30"/>
        <v>3.1996692848284415E-2</v>
      </c>
      <c r="U206" s="42">
        <f t="shared" si="31"/>
        <v>3.5353535353535352E-2</v>
      </c>
      <c r="V206" s="42">
        <f t="shared" si="32"/>
        <v>3.8331637843336722E-2</v>
      </c>
      <c r="W206" s="42">
        <f t="shared" si="33"/>
        <v>3.6564694487044962E-2</v>
      </c>
      <c r="X206" s="42">
        <f t="shared" si="34"/>
        <v>3.4738657788118257E-2</v>
      </c>
      <c r="Y206" s="42">
        <f t="shared" si="35"/>
        <v>3.4523999362143197E-2</v>
      </c>
      <c r="Z206" s="42"/>
      <c r="AA206" s="42"/>
      <c r="AB206" s="42"/>
      <c r="AC206" s="43">
        <f t="shared" si="36"/>
        <v>3.2</v>
      </c>
      <c r="AD206" s="43">
        <f t="shared" si="37"/>
        <v>3.5</v>
      </c>
      <c r="AE206" s="43">
        <f t="shared" si="38"/>
        <v>3.8</v>
      </c>
      <c r="AF206" s="43">
        <f t="shared" si="39"/>
        <v>3.7</v>
      </c>
      <c r="AG206" s="43">
        <f t="shared" si="39"/>
        <v>3.5</v>
      </c>
      <c r="AH206" s="43">
        <f t="shared" si="39"/>
        <v>3.5</v>
      </c>
    </row>
    <row r="207" spans="1:34" x14ac:dyDescent="0.25">
      <c r="A207" s="53" t="s">
        <v>269</v>
      </c>
      <c r="B207" s="44">
        <f>SUM('Step 1'!X206:Z206)</f>
        <v>13031</v>
      </c>
      <c r="C207" s="44">
        <f>SUM('Step 1'!Y206:AA206)</f>
        <v>13141</v>
      </c>
      <c r="D207" s="44">
        <f>SUM('Step 1'!Z206:AB206)</f>
        <v>13283</v>
      </c>
      <c r="E207" s="44">
        <f>SUM('Step 1'!AA206:AC206)</f>
        <v>13409</v>
      </c>
      <c r="F207" s="44">
        <f>SUM('Step 1'!AB206:AD206)</f>
        <v>13482</v>
      </c>
      <c r="G207" s="44">
        <f>SUM('Step 1'!AC206:AE206)</f>
        <v>13593</v>
      </c>
      <c r="H207" s="44"/>
      <c r="I207" s="44"/>
      <c r="J207" s="44"/>
      <c r="K207" s="44">
        <f>SUM('Step 3'!X206:Z206)</f>
        <v>436</v>
      </c>
      <c r="L207" s="44">
        <f>SUM('Step 3'!Y206:AA206)</f>
        <v>511</v>
      </c>
      <c r="M207" s="44">
        <f>SUM('Step 3'!Z206:AB206)</f>
        <v>572</v>
      </c>
      <c r="N207" s="44">
        <f>SUM('Step 3'!AA206:AC206)</f>
        <v>550</v>
      </c>
      <c r="O207" s="44">
        <f>SUM('Step 3'!AB206:AD206)</f>
        <v>503</v>
      </c>
      <c r="P207" s="44">
        <f>SUM('Step 3'!AC206:AE206)</f>
        <v>481</v>
      </c>
      <c r="Q207" s="44"/>
      <c r="R207" s="44"/>
      <c r="S207" s="44"/>
      <c r="T207" s="42">
        <f t="shared" si="30"/>
        <v>3.3458675466195992E-2</v>
      </c>
      <c r="U207" s="42">
        <f t="shared" si="31"/>
        <v>3.8885929533521039E-2</v>
      </c>
      <c r="V207" s="42">
        <f t="shared" si="32"/>
        <v>4.306256116841075E-2</v>
      </c>
      <c r="W207" s="42">
        <f t="shared" si="33"/>
        <v>4.1017227235438887E-2</v>
      </c>
      <c r="X207" s="42">
        <f t="shared" si="34"/>
        <v>3.7309004598724223E-2</v>
      </c>
      <c r="Y207" s="42">
        <f t="shared" si="35"/>
        <v>3.5385860369307735E-2</v>
      </c>
      <c r="Z207" s="42"/>
      <c r="AA207" s="42"/>
      <c r="AB207" s="42"/>
      <c r="AC207" s="43">
        <f t="shared" si="36"/>
        <v>3.3</v>
      </c>
      <c r="AD207" s="43">
        <f t="shared" si="37"/>
        <v>3.9</v>
      </c>
      <c r="AE207" s="43">
        <f t="shared" si="38"/>
        <v>4.3</v>
      </c>
      <c r="AF207" s="43">
        <f t="shared" si="39"/>
        <v>4.0999999999999996</v>
      </c>
      <c r="AG207" s="43">
        <f t="shared" si="39"/>
        <v>3.7</v>
      </c>
      <c r="AH207" s="43">
        <f t="shared" si="39"/>
        <v>3.5</v>
      </c>
    </row>
    <row r="208" spans="1:34" x14ac:dyDescent="0.25">
      <c r="A208" s="53" t="s">
        <v>270</v>
      </c>
      <c r="B208" s="44">
        <f>SUM('Step 1'!X207:Z207)</f>
        <v>5331</v>
      </c>
      <c r="C208" s="44">
        <f>SUM('Step 1'!Y207:AA207)</f>
        <v>5364</v>
      </c>
      <c r="D208" s="44">
        <f>SUM('Step 1'!Z207:AB207)</f>
        <v>5421</v>
      </c>
      <c r="E208" s="44">
        <f>SUM('Step 1'!AA207:AC207)</f>
        <v>5461</v>
      </c>
      <c r="F208" s="44">
        <f>SUM('Step 1'!AB207:AD207)</f>
        <v>5494</v>
      </c>
      <c r="G208" s="44">
        <f>SUM('Step 1'!AC207:AE207)</f>
        <v>5518</v>
      </c>
      <c r="H208" s="44"/>
      <c r="I208" s="44"/>
      <c r="J208" s="44"/>
      <c r="K208" s="44">
        <f>SUM('Step 3'!X207:Z207)</f>
        <v>194</v>
      </c>
      <c r="L208" s="44">
        <f>SUM('Step 3'!Y207:AA207)</f>
        <v>225</v>
      </c>
      <c r="M208" s="44">
        <f>SUM('Step 3'!Z207:AB207)</f>
        <v>252</v>
      </c>
      <c r="N208" s="44">
        <f>SUM('Step 3'!AA207:AC207)</f>
        <v>237</v>
      </c>
      <c r="O208" s="44">
        <f>SUM('Step 3'!AB207:AD207)</f>
        <v>213</v>
      </c>
      <c r="P208" s="44">
        <f>SUM('Step 3'!AC207:AE207)</f>
        <v>189</v>
      </c>
      <c r="Q208" s="44"/>
      <c r="R208" s="44"/>
      <c r="S208" s="44"/>
      <c r="T208" s="42">
        <f t="shared" si="30"/>
        <v>3.6390921027949726E-2</v>
      </c>
      <c r="U208" s="42">
        <f t="shared" si="31"/>
        <v>4.1946308724832217E-2</v>
      </c>
      <c r="V208" s="42">
        <f t="shared" si="32"/>
        <v>4.6485888212506918E-2</v>
      </c>
      <c r="W208" s="42">
        <f t="shared" si="33"/>
        <v>4.3398644936824757E-2</v>
      </c>
      <c r="X208" s="42">
        <f t="shared" si="34"/>
        <v>3.8769566800145615E-2</v>
      </c>
      <c r="Y208" s="42">
        <f t="shared" si="35"/>
        <v>3.4251540413193185E-2</v>
      </c>
      <c r="Z208" s="42"/>
      <c r="AA208" s="42"/>
      <c r="AB208" s="42"/>
      <c r="AC208" s="43">
        <f t="shared" si="36"/>
        <v>3.6</v>
      </c>
      <c r="AD208" s="43">
        <f t="shared" si="37"/>
        <v>4.2</v>
      </c>
      <c r="AE208" s="43">
        <f t="shared" si="38"/>
        <v>4.5999999999999996</v>
      </c>
      <c r="AF208" s="43">
        <f t="shared" si="39"/>
        <v>4.3</v>
      </c>
      <c r="AG208" s="43">
        <f t="shared" si="39"/>
        <v>3.9</v>
      </c>
      <c r="AH208" s="43">
        <f t="shared" si="39"/>
        <v>3.4</v>
      </c>
    </row>
    <row r="209" spans="1:34" x14ac:dyDescent="0.25">
      <c r="A209" s="53" t="s">
        <v>271</v>
      </c>
      <c r="B209" s="44">
        <f>SUM('Step 1'!X208:Z208)</f>
        <v>41825</v>
      </c>
      <c r="C209" s="44">
        <f>SUM('Step 1'!Y208:AA208)</f>
        <v>42036</v>
      </c>
      <c r="D209" s="44">
        <f>SUM('Step 1'!Z208:AB208)</f>
        <v>42364</v>
      </c>
      <c r="E209" s="44">
        <f>SUM('Step 1'!AA208:AC208)</f>
        <v>42807</v>
      </c>
      <c r="F209" s="44">
        <f>SUM('Step 1'!AB208:AD208)</f>
        <v>43161</v>
      </c>
      <c r="G209" s="44">
        <f>SUM('Step 1'!AC208:AE208)</f>
        <v>43735</v>
      </c>
      <c r="H209" s="44"/>
      <c r="I209" s="44"/>
      <c r="J209" s="44"/>
      <c r="K209" s="44">
        <f>SUM('Step 3'!X208:Z208)</f>
        <v>1129</v>
      </c>
      <c r="L209" s="44">
        <f>SUM('Step 3'!Y208:AA208)</f>
        <v>1225</v>
      </c>
      <c r="M209" s="44">
        <f>SUM('Step 3'!Z208:AB208)</f>
        <v>1293</v>
      </c>
      <c r="N209" s="44">
        <f>SUM('Step 3'!AA208:AC208)</f>
        <v>1259</v>
      </c>
      <c r="O209" s="44">
        <f>SUM('Step 3'!AB208:AD208)</f>
        <v>1225</v>
      </c>
      <c r="P209" s="44">
        <f>SUM('Step 3'!AC208:AE208)</f>
        <v>1369</v>
      </c>
      <c r="Q209" s="44"/>
      <c r="R209" s="44"/>
      <c r="S209" s="44"/>
      <c r="T209" s="42">
        <f t="shared" si="30"/>
        <v>2.6993424985056785E-2</v>
      </c>
      <c r="U209" s="42">
        <f t="shared" si="31"/>
        <v>2.9141688076886479E-2</v>
      </c>
      <c r="V209" s="42">
        <f t="shared" si="32"/>
        <v>3.0521197242942121E-2</v>
      </c>
      <c r="W209" s="42">
        <f t="shared" si="33"/>
        <v>2.9411077627490831E-2</v>
      </c>
      <c r="X209" s="42">
        <f t="shared" si="34"/>
        <v>2.8382104214452863E-2</v>
      </c>
      <c r="Y209" s="42">
        <f t="shared" si="35"/>
        <v>3.1302160740825424E-2</v>
      </c>
      <c r="Z209" s="42"/>
      <c r="AA209" s="42"/>
      <c r="AB209" s="42"/>
      <c r="AC209" s="43">
        <f t="shared" si="36"/>
        <v>2.7</v>
      </c>
      <c r="AD209" s="43">
        <f t="shared" si="37"/>
        <v>2.9</v>
      </c>
      <c r="AE209" s="43">
        <f t="shared" si="38"/>
        <v>3.1</v>
      </c>
      <c r="AF209" s="43">
        <f t="shared" si="39"/>
        <v>2.9</v>
      </c>
      <c r="AG209" s="43">
        <f t="shared" si="39"/>
        <v>2.8</v>
      </c>
      <c r="AH209" s="43">
        <f t="shared" si="39"/>
        <v>3.1</v>
      </c>
    </row>
    <row r="210" spans="1:34" x14ac:dyDescent="0.25">
      <c r="A210" s="53" t="s">
        <v>273</v>
      </c>
      <c r="B210" s="44">
        <f>SUM('Step 1'!X209:Z209)</f>
        <v>14721</v>
      </c>
      <c r="C210" s="44">
        <f>SUM('Step 1'!Y209:AA209)</f>
        <v>14843</v>
      </c>
      <c r="D210" s="44">
        <f>SUM('Step 1'!Z209:AB209)</f>
        <v>14992</v>
      </c>
      <c r="E210" s="44">
        <f>SUM('Step 1'!AA209:AC209)</f>
        <v>15129</v>
      </c>
      <c r="F210" s="44">
        <f>SUM('Step 1'!AB209:AD209)</f>
        <v>15141</v>
      </c>
      <c r="G210" s="44">
        <f>SUM('Step 1'!AC209:AE209)</f>
        <v>15155</v>
      </c>
      <c r="H210" s="44"/>
      <c r="I210" s="44"/>
      <c r="J210" s="44"/>
      <c r="K210" s="44">
        <f>SUM('Step 3'!X209:Z209)</f>
        <v>594</v>
      </c>
      <c r="L210" s="44">
        <f>SUM('Step 3'!Y209:AA209)</f>
        <v>693</v>
      </c>
      <c r="M210" s="44">
        <f>SUM('Step 3'!Z209:AB209)</f>
        <v>749</v>
      </c>
      <c r="N210" s="44">
        <f>SUM('Step 3'!AA209:AC209)</f>
        <v>692</v>
      </c>
      <c r="O210" s="44">
        <f>SUM('Step 3'!AB209:AD209)</f>
        <v>603</v>
      </c>
      <c r="P210" s="44">
        <f>SUM('Step 3'!AC209:AE209)</f>
        <v>558</v>
      </c>
      <c r="Q210" s="44"/>
      <c r="R210" s="44"/>
      <c r="S210" s="44"/>
      <c r="T210" s="42">
        <f t="shared" si="30"/>
        <v>4.0350519665783575E-2</v>
      </c>
      <c r="U210" s="42">
        <f t="shared" si="31"/>
        <v>4.668867479620023E-2</v>
      </c>
      <c r="V210" s="42">
        <f t="shared" si="32"/>
        <v>4.9959978655282816E-2</v>
      </c>
      <c r="W210" s="42">
        <f t="shared" si="33"/>
        <v>4.5739969594817902E-2</v>
      </c>
      <c r="X210" s="42">
        <f t="shared" si="34"/>
        <v>3.9825638993461462E-2</v>
      </c>
      <c r="Y210" s="42">
        <f t="shared" si="35"/>
        <v>3.6819531507753217E-2</v>
      </c>
      <c r="Z210" s="42"/>
      <c r="AA210" s="42"/>
      <c r="AB210" s="42"/>
      <c r="AC210" s="43">
        <f t="shared" si="36"/>
        <v>4</v>
      </c>
      <c r="AD210" s="43">
        <f t="shared" si="37"/>
        <v>4.7</v>
      </c>
      <c r="AE210" s="43">
        <f t="shared" si="38"/>
        <v>5</v>
      </c>
      <c r="AF210" s="43">
        <f t="shared" si="39"/>
        <v>4.5999999999999996</v>
      </c>
      <c r="AG210" s="43">
        <f t="shared" si="39"/>
        <v>4</v>
      </c>
      <c r="AH210" s="43">
        <f t="shared" si="39"/>
        <v>3.7</v>
      </c>
    </row>
    <row r="211" spans="1:34" x14ac:dyDescent="0.25">
      <c r="A211" s="53" t="s">
        <v>274</v>
      </c>
      <c r="B211" s="44">
        <f>SUM('Step 1'!X210:Z210)</f>
        <v>12805</v>
      </c>
      <c r="C211" s="44">
        <f>SUM('Step 1'!Y210:AA210)</f>
        <v>12856</v>
      </c>
      <c r="D211" s="44">
        <f>SUM('Step 1'!Z210:AB210)</f>
        <v>12946</v>
      </c>
      <c r="E211" s="44">
        <f>SUM('Step 1'!AA210:AC210)</f>
        <v>13066</v>
      </c>
      <c r="F211" s="44">
        <f>SUM('Step 1'!AB210:AD210)</f>
        <v>13142</v>
      </c>
      <c r="G211" s="44">
        <f>SUM('Step 1'!AC210:AE210)</f>
        <v>13246</v>
      </c>
      <c r="H211" s="44"/>
      <c r="I211" s="44"/>
      <c r="J211" s="44"/>
      <c r="K211" s="44">
        <f>SUM('Step 3'!X210:Z210)</f>
        <v>493</v>
      </c>
      <c r="L211" s="44">
        <f>SUM('Step 3'!Y210:AA210)</f>
        <v>551</v>
      </c>
      <c r="M211" s="44">
        <f>SUM('Step 3'!Z210:AB210)</f>
        <v>591</v>
      </c>
      <c r="N211" s="44">
        <f>SUM('Step 3'!AA210:AC210)</f>
        <v>566</v>
      </c>
      <c r="O211" s="44">
        <f>SUM('Step 3'!AB210:AD210)</f>
        <v>537</v>
      </c>
      <c r="P211" s="44">
        <f>SUM('Step 3'!AC210:AE210)</f>
        <v>561</v>
      </c>
      <c r="Q211" s="44"/>
      <c r="R211" s="44"/>
      <c r="S211" s="44"/>
      <c r="T211" s="42">
        <f t="shared" si="30"/>
        <v>3.8500585708707534E-2</v>
      </c>
      <c r="U211" s="42">
        <f t="shared" si="31"/>
        <v>4.2859365276913503E-2</v>
      </c>
      <c r="V211" s="42">
        <f t="shared" si="32"/>
        <v>4.5651166383438899E-2</v>
      </c>
      <c r="W211" s="42">
        <f t="shared" si="33"/>
        <v>4.3318536660033678E-2</v>
      </c>
      <c r="X211" s="42">
        <f t="shared" si="34"/>
        <v>4.0861360523512406E-2</v>
      </c>
      <c r="Y211" s="42">
        <f t="shared" si="35"/>
        <v>4.2352408274195986E-2</v>
      </c>
      <c r="Z211" s="42"/>
      <c r="AA211" s="42"/>
      <c r="AB211" s="42"/>
      <c r="AC211" s="43">
        <f t="shared" si="36"/>
        <v>3.9</v>
      </c>
      <c r="AD211" s="43">
        <f t="shared" si="37"/>
        <v>4.3</v>
      </c>
      <c r="AE211" s="43">
        <f t="shared" si="38"/>
        <v>4.5999999999999996</v>
      </c>
      <c r="AF211" s="43">
        <f t="shared" si="39"/>
        <v>4.3</v>
      </c>
      <c r="AG211" s="43">
        <f t="shared" si="39"/>
        <v>4.0999999999999996</v>
      </c>
      <c r="AH211" s="43">
        <f t="shared" si="39"/>
        <v>4.2</v>
      </c>
    </row>
    <row r="212" spans="1:34" x14ac:dyDescent="0.25">
      <c r="A212" s="53" t="s">
        <v>278</v>
      </c>
      <c r="B212" s="44">
        <f>SUM('Step 1'!X211:Z211)</f>
        <v>6019</v>
      </c>
      <c r="C212" s="44">
        <f>SUM('Step 1'!Y211:AA211)</f>
        <v>6020</v>
      </c>
      <c r="D212" s="44">
        <f>SUM('Step 1'!Z211:AB211)</f>
        <v>6045</v>
      </c>
      <c r="E212" s="44">
        <f>SUM('Step 1'!AA211:AC211)</f>
        <v>6083</v>
      </c>
      <c r="F212" s="44">
        <f>SUM('Step 1'!AB211:AD211)</f>
        <v>6138</v>
      </c>
      <c r="G212" s="44">
        <f>SUM('Step 1'!AC211:AE211)</f>
        <v>6207</v>
      </c>
      <c r="H212" s="44"/>
      <c r="I212" s="44"/>
      <c r="J212" s="44"/>
      <c r="K212" s="44">
        <f>SUM('Step 3'!X211:Z211)</f>
        <v>203</v>
      </c>
      <c r="L212" s="44">
        <f>SUM('Step 3'!Y211:AA211)</f>
        <v>190</v>
      </c>
      <c r="M212" s="44">
        <f>SUM('Step 3'!Z211:AB211)</f>
        <v>175</v>
      </c>
      <c r="N212" s="44">
        <f>SUM('Step 3'!AA211:AC211)</f>
        <v>151</v>
      </c>
      <c r="O212" s="44">
        <f>SUM('Step 3'!AB211:AD211)</f>
        <v>145</v>
      </c>
      <c r="P212" s="44">
        <f>SUM('Step 3'!AC211:AE211)</f>
        <v>147</v>
      </c>
      <c r="Q212" s="44"/>
      <c r="R212" s="44"/>
      <c r="S212" s="44"/>
      <c r="T212" s="42">
        <f t="shared" si="30"/>
        <v>3.372653264661904E-2</v>
      </c>
      <c r="U212" s="42">
        <f t="shared" si="31"/>
        <v>3.1561461794019932E-2</v>
      </c>
      <c r="V212" s="42">
        <f t="shared" si="32"/>
        <v>2.8949545078577336E-2</v>
      </c>
      <c r="W212" s="42">
        <f t="shared" si="33"/>
        <v>2.482327798783495E-2</v>
      </c>
      <c r="X212" s="42">
        <f t="shared" si="34"/>
        <v>2.3623330074942977E-2</v>
      </c>
      <c r="Y212" s="42">
        <f t="shared" si="35"/>
        <v>2.3682938617689706E-2</v>
      </c>
      <c r="Z212" s="42"/>
      <c r="AA212" s="42"/>
      <c r="AB212" s="42"/>
      <c r="AC212" s="43">
        <f t="shared" si="36"/>
        <v>3.4</v>
      </c>
      <c r="AD212" s="43">
        <f t="shared" si="37"/>
        <v>3.2</v>
      </c>
      <c r="AE212" s="43">
        <f t="shared" si="38"/>
        <v>2.9</v>
      </c>
      <c r="AF212" s="43">
        <f t="shared" si="39"/>
        <v>2.5</v>
      </c>
      <c r="AG212" s="43">
        <f t="shared" si="39"/>
        <v>2.4</v>
      </c>
      <c r="AH212" s="43">
        <f t="shared" si="39"/>
        <v>2.4</v>
      </c>
    </row>
    <row r="213" spans="1:34" x14ac:dyDescent="0.25">
      <c r="A213" s="53" t="s">
        <v>279</v>
      </c>
      <c r="B213" s="44">
        <f>SUM('Step 1'!X212:Z212)</f>
        <v>18503</v>
      </c>
      <c r="C213" s="44">
        <f>SUM('Step 1'!Y212:AA212)</f>
        <v>17930</v>
      </c>
      <c r="D213" s="44">
        <f>SUM('Step 1'!Z212:AB212)</f>
        <v>17505</v>
      </c>
      <c r="E213" s="44">
        <f>SUM('Step 1'!AA212:AC212)</f>
        <v>18031</v>
      </c>
      <c r="F213" s="44">
        <f>SUM('Step 1'!AB212:AD212)</f>
        <v>19653</v>
      </c>
      <c r="G213" s="44">
        <f>SUM('Step 1'!AC212:AE212)</f>
        <v>22804</v>
      </c>
      <c r="H213" s="44"/>
      <c r="I213" s="44"/>
      <c r="J213" s="44"/>
      <c r="K213" s="44">
        <f>SUM('Step 3'!X212:Z212)</f>
        <v>1237</v>
      </c>
      <c r="L213" s="44">
        <f>SUM('Step 3'!Y212:AA212)</f>
        <v>1652</v>
      </c>
      <c r="M213" s="44">
        <f>SUM('Step 3'!Z212:AB212)</f>
        <v>1851</v>
      </c>
      <c r="N213" s="44">
        <f>SUM('Step 3'!AA212:AC212)</f>
        <v>1546</v>
      </c>
      <c r="O213" s="44">
        <f>SUM('Step 3'!AB212:AD212)</f>
        <v>1139</v>
      </c>
      <c r="P213" s="44">
        <f>SUM('Step 3'!AC212:AE212)</f>
        <v>802</v>
      </c>
      <c r="Q213" s="44"/>
      <c r="R213" s="44"/>
      <c r="S213" s="44"/>
      <c r="T213" s="42">
        <f t="shared" si="30"/>
        <v>6.6854023671837001E-2</v>
      </c>
      <c r="U213" s="42">
        <f t="shared" si="31"/>
        <v>9.2136084774121579E-2</v>
      </c>
      <c r="V213" s="42">
        <f t="shared" si="32"/>
        <v>0.10574121679520138</v>
      </c>
      <c r="W213" s="42">
        <f t="shared" si="33"/>
        <v>8.5741223448505349E-2</v>
      </c>
      <c r="X213" s="42">
        <f t="shared" si="34"/>
        <v>5.7955528418053223E-2</v>
      </c>
      <c r="Y213" s="42">
        <f t="shared" si="35"/>
        <v>3.5169268549377304E-2</v>
      </c>
      <c r="Z213" s="42"/>
      <c r="AA213" s="42"/>
      <c r="AB213" s="42"/>
      <c r="AC213" s="43">
        <f t="shared" si="36"/>
        <v>6.7</v>
      </c>
      <c r="AD213" s="43">
        <f t="shared" si="37"/>
        <v>9.1999999999999993</v>
      </c>
      <c r="AE213" s="43">
        <f t="shared" si="38"/>
        <v>10.6</v>
      </c>
      <c r="AF213" s="43">
        <f t="shared" si="39"/>
        <v>8.6</v>
      </c>
      <c r="AG213" s="43">
        <f t="shared" si="39"/>
        <v>5.8</v>
      </c>
      <c r="AH213" s="43">
        <f t="shared" si="39"/>
        <v>3.5</v>
      </c>
    </row>
    <row r="214" spans="1:34" x14ac:dyDescent="0.25">
      <c r="A214" s="53" t="s">
        <v>280</v>
      </c>
      <c r="B214" s="44">
        <f>SUM('Step 1'!X213:Z213)</f>
        <v>26913</v>
      </c>
      <c r="C214" s="44">
        <f>SUM('Step 1'!Y213:AA213)</f>
        <v>27076</v>
      </c>
      <c r="D214" s="44">
        <f>SUM('Step 1'!Z213:AB213)</f>
        <v>27314</v>
      </c>
      <c r="E214" s="44">
        <f>SUM('Step 1'!AA213:AC213)</f>
        <v>27454</v>
      </c>
      <c r="F214" s="44">
        <f>SUM('Step 1'!AB213:AD213)</f>
        <v>27615</v>
      </c>
      <c r="G214" s="44">
        <f>SUM('Step 1'!AC213:AE213)</f>
        <v>27860</v>
      </c>
      <c r="H214" s="44"/>
      <c r="I214" s="44"/>
      <c r="J214" s="44"/>
      <c r="K214" s="44">
        <f>SUM('Step 3'!X213:Z213)</f>
        <v>787</v>
      </c>
      <c r="L214" s="44">
        <f>SUM('Step 3'!Y213:AA213)</f>
        <v>920</v>
      </c>
      <c r="M214" s="44">
        <f>SUM('Step 3'!Z213:AB213)</f>
        <v>1023</v>
      </c>
      <c r="N214" s="44">
        <f>SUM('Step 3'!AA213:AC213)</f>
        <v>985</v>
      </c>
      <c r="O214" s="44">
        <f>SUM('Step 3'!AB213:AD213)</f>
        <v>908</v>
      </c>
      <c r="P214" s="44">
        <f>SUM('Step 3'!AC213:AE213)</f>
        <v>900</v>
      </c>
      <c r="Q214" s="44"/>
      <c r="R214" s="44"/>
      <c r="S214" s="44"/>
      <c r="T214" s="42">
        <f t="shared" si="30"/>
        <v>2.9242373574109165E-2</v>
      </c>
      <c r="U214" s="42">
        <f t="shared" si="31"/>
        <v>3.3978431082877826E-2</v>
      </c>
      <c r="V214" s="42">
        <f t="shared" si="32"/>
        <v>3.7453320641429304E-2</v>
      </c>
      <c r="W214" s="42">
        <f t="shared" si="33"/>
        <v>3.5878196255554745E-2</v>
      </c>
      <c r="X214" s="42">
        <f t="shared" si="34"/>
        <v>3.2880680789426034E-2</v>
      </c>
      <c r="Y214" s="42">
        <f t="shared" si="35"/>
        <v>3.2304379038047379E-2</v>
      </c>
      <c r="Z214" s="42"/>
      <c r="AA214" s="42"/>
      <c r="AB214" s="42"/>
      <c r="AC214" s="43">
        <f t="shared" si="36"/>
        <v>2.9</v>
      </c>
      <c r="AD214" s="43">
        <f t="shared" si="37"/>
        <v>3.4</v>
      </c>
      <c r="AE214" s="43">
        <f t="shared" si="38"/>
        <v>3.7</v>
      </c>
      <c r="AF214" s="43">
        <f t="shared" si="39"/>
        <v>3.6</v>
      </c>
      <c r="AG214" s="43">
        <f t="shared" si="39"/>
        <v>3.3</v>
      </c>
      <c r="AH214" s="43">
        <f t="shared" si="39"/>
        <v>3.2</v>
      </c>
    </row>
    <row r="215" spans="1:34" x14ac:dyDescent="0.25">
      <c r="A215" s="53" t="s">
        <v>281</v>
      </c>
      <c r="B215" s="44">
        <f>SUM('Step 1'!X214:Z214)</f>
        <v>60813</v>
      </c>
      <c r="C215" s="44">
        <f>SUM('Step 1'!Y214:AA214)</f>
        <v>61049</v>
      </c>
      <c r="D215" s="44">
        <f>SUM('Step 1'!Z214:AB214)</f>
        <v>61459</v>
      </c>
      <c r="E215" s="44">
        <f>SUM('Step 1'!AA214:AC214)</f>
        <v>61952</v>
      </c>
      <c r="F215" s="44">
        <f>SUM('Step 1'!AB214:AD214)</f>
        <v>62471</v>
      </c>
      <c r="G215" s="44">
        <f>SUM('Step 1'!AC214:AE214)</f>
        <v>63130</v>
      </c>
      <c r="H215" s="44"/>
      <c r="I215" s="44"/>
      <c r="J215" s="44"/>
      <c r="K215" s="44">
        <f>SUM('Step 3'!X214:Z214)</f>
        <v>1405</v>
      </c>
      <c r="L215" s="44">
        <f>SUM('Step 3'!Y214:AA214)</f>
        <v>1559</v>
      </c>
      <c r="M215" s="44">
        <f>SUM('Step 3'!Z214:AB214)</f>
        <v>1707</v>
      </c>
      <c r="N215" s="44">
        <f>SUM('Step 3'!AA214:AC214)</f>
        <v>1690</v>
      </c>
      <c r="O215" s="44">
        <f>SUM('Step 3'!AB214:AD214)</f>
        <v>1685</v>
      </c>
      <c r="P215" s="44">
        <f>SUM('Step 3'!AC214:AE214)</f>
        <v>1777</v>
      </c>
      <c r="Q215" s="44"/>
      <c r="R215" s="44"/>
      <c r="S215" s="44"/>
      <c r="T215" s="42">
        <f t="shared" si="30"/>
        <v>2.3103612714386726E-2</v>
      </c>
      <c r="U215" s="42">
        <f t="shared" si="31"/>
        <v>2.5536863830693379E-2</v>
      </c>
      <c r="V215" s="42">
        <f t="shared" si="32"/>
        <v>2.7774613970289137E-2</v>
      </c>
      <c r="W215" s="42">
        <f t="shared" si="33"/>
        <v>2.7279183884297519E-2</v>
      </c>
      <c r="X215" s="42">
        <f t="shared" si="34"/>
        <v>2.6972515247074641E-2</v>
      </c>
      <c r="Y215" s="42">
        <f t="shared" si="35"/>
        <v>2.8148265483922064E-2</v>
      </c>
      <c r="Z215" s="42"/>
      <c r="AA215" s="42"/>
      <c r="AB215" s="42"/>
      <c r="AC215" s="43">
        <f t="shared" si="36"/>
        <v>2.2999999999999998</v>
      </c>
      <c r="AD215" s="43">
        <f t="shared" si="37"/>
        <v>2.6</v>
      </c>
      <c r="AE215" s="43">
        <f t="shared" si="38"/>
        <v>2.8</v>
      </c>
      <c r="AF215" s="43">
        <f t="shared" si="39"/>
        <v>2.7</v>
      </c>
      <c r="AG215" s="43">
        <f t="shared" si="39"/>
        <v>2.7</v>
      </c>
      <c r="AH215" s="43">
        <f t="shared" si="39"/>
        <v>2.8</v>
      </c>
    </row>
    <row r="216" spans="1:34" x14ac:dyDescent="0.25">
      <c r="A216" s="53" t="s">
        <v>282</v>
      </c>
      <c r="B216" s="44">
        <f>SUM('Step 1'!X215:Z215)</f>
        <v>47272</v>
      </c>
      <c r="C216" s="44">
        <f>SUM('Step 1'!Y215:AA215)</f>
        <v>47429</v>
      </c>
      <c r="D216" s="44">
        <f>SUM('Step 1'!Z215:AB215)</f>
        <v>47802</v>
      </c>
      <c r="E216" s="44">
        <f>SUM('Step 1'!AA215:AC215)</f>
        <v>48374</v>
      </c>
      <c r="F216" s="44">
        <f>SUM('Step 1'!AB215:AD215)</f>
        <v>48829</v>
      </c>
      <c r="G216" s="44">
        <f>SUM('Step 1'!AC215:AE215)</f>
        <v>49420</v>
      </c>
      <c r="H216" s="44"/>
      <c r="I216" s="44"/>
      <c r="J216" s="44"/>
      <c r="K216" s="44">
        <f>SUM('Step 3'!X215:Z215)</f>
        <v>1115</v>
      </c>
      <c r="L216" s="44">
        <f>SUM('Step 3'!Y215:AA215)</f>
        <v>1142</v>
      </c>
      <c r="M216" s="44">
        <f>SUM('Step 3'!Z215:AB215)</f>
        <v>1220</v>
      </c>
      <c r="N216" s="44">
        <f>SUM('Step 3'!AA215:AC215)</f>
        <v>1250</v>
      </c>
      <c r="O216" s="44">
        <f>SUM('Step 3'!AB215:AD215)</f>
        <v>1264</v>
      </c>
      <c r="P216" s="44">
        <f>SUM('Step 3'!AC215:AE215)</f>
        <v>1367</v>
      </c>
      <c r="Q216" s="44"/>
      <c r="R216" s="44"/>
      <c r="S216" s="44"/>
      <c r="T216" s="42">
        <f t="shared" si="30"/>
        <v>2.3586901336943647E-2</v>
      </c>
      <c r="U216" s="42">
        <f t="shared" si="31"/>
        <v>2.4078095679858316E-2</v>
      </c>
      <c r="V216" s="42">
        <f t="shared" si="32"/>
        <v>2.5521944688506756E-2</v>
      </c>
      <c r="W216" s="42">
        <f t="shared" si="33"/>
        <v>2.5840327448629428E-2</v>
      </c>
      <c r="X216" s="42">
        <f t="shared" si="34"/>
        <v>2.588625611829036E-2</v>
      </c>
      <c r="Y216" s="42">
        <f t="shared" si="35"/>
        <v>2.7660866046135168E-2</v>
      </c>
      <c r="Z216" s="42"/>
      <c r="AA216" s="42"/>
      <c r="AB216" s="42"/>
      <c r="AC216" s="43">
        <f t="shared" si="36"/>
        <v>2.4</v>
      </c>
      <c r="AD216" s="43">
        <f t="shared" si="37"/>
        <v>2.4</v>
      </c>
      <c r="AE216" s="43">
        <f t="shared" si="38"/>
        <v>2.6</v>
      </c>
      <c r="AF216" s="43">
        <f t="shared" si="39"/>
        <v>2.6</v>
      </c>
      <c r="AG216" s="43">
        <f t="shared" si="39"/>
        <v>2.6</v>
      </c>
      <c r="AH216" s="43">
        <f t="shared" si="39"/>
        <v>2.8</v>
      </c>
    </row>
    <row r="217" spans="1:34" x14ac:dyDescent="0.25">
      <c r="A217" s="53" t="s">
        <v>284</v>
      </c>
      <c r="B217" s="44">
        <f>SUM('Step 1'!X216:Z216)</f>
        <v>140320</v>
      </c>
      <c r="C217" s="44">
        <f>SUM('Step 1'!Y216:AA216)</f>
        <v>141873</v>
      </c>
      <c r="D217" s="44">
        <f>SUM('Step 1'!Z216:AB216)</f>
        <v>143841</v>
      </c>
      <c r="E217" s="44">
        <f>SUM('Step 1'!AA216:AC216)</f>
        <v>144326</v>
      </c>
      <c r="F217" s="44">
        <f>SUM('Step 1'!AB216:AD216)</f>
        <v>144431</v>
      </c>
      <c r="G217" s="44">
        <f>SUM('Step 1'!AC216:AE216)</f>
        <v>145083</v>
      </c>
      <c r="H217" s="44"/>
      <c r="I217" s="44"/>
      <c r="J217" s="44"/>
      <c r="K217" s="44">
        <f>SUM('Step 3'!X216:Z216)</f>
        <v>8964</v>
      </c>
      <c r="L217" s="44">
        <f>SUM('Step 3'!Y216:AA216)</f>
        <v>10192</v>
      </c>
      <c r="M217" s="44">
        <f>SUM('Step 3'!Z216:AB216)</f>
        <v>11129</v>
      </c>
      <c r="N217" s="44">
        <f>SUM('Step 3'!AA216:AC216)</f>
        <v>10135</v>
      </c>
      <c r="O217" s="44">
        <f>SUM('Step 3'!AB216:AD216)</f>
        <v>9254</v>
      </c>
      <c r="P217" s="44">
        <f>SUM('Step 3'!AC216:AE216)</f>
        <v>8895</v>
      </c>
      <c r="Q217" s="44"/>
      <c r="R217" s="44"/>
      <c r="S217" s="44"/>
      <c r="T217" s="42">
        <f t="shared" si="30"/>
        <v>6.3882554161915628E-2</v>
      </c>
      <c r="U217" s="42">
        <f t="shared" si="31"/>
        <v>7.1838898169489615E-2</v>
      </c>
      <c r="V217" s="42">
        <f t="shared" si="32"/>
        <v>7.737015176479585E-2</v>
      </c>
      <c r="W217" s="42">
        <f t="shared" si="33"/>
        <v>7.0222967448692539E-2</v>
      </c>
      <c r="X217" s="42">
        <f t="shared" si="34"/>
        <v>6.4072117481704063E-2</v>
      </c>
      <c r="Y217" s="42">
        <f t="shared" si="35"/>
        <v>6.1309733049357953E-2</v>
      </c>
      <c r="Z217" s="42"/>
      <c r="AA217" s="42"/>
      <c r="AB217" s="42"/>
      <c r="AC217" s="43">
        <f t="shared" si="36"/>
        <v>6.4</v>
      </c>
      <c r="AD217" s="43">
        <f t="shared" si="37"/>
        <v>7.2</v>
      </c>
      <c r="AE217" s="43">
        <f t="shared" si="38"/>
        <v>7.7</v>
      </c>
      <c r="AF217" s="43">
        <f t="shared" si="39"/>
        <v>7</v>
      </c>
      <c r="AG217" s="43">
        <f t="shared" si="39"/>
        <v>6.4</v>
      </c>
      <c r="AH217" s="43">
        <f t="shared" si="39"/>
        <v>6.1</v>
      </c>
    </row>
    <row r="218" spans="1:34" x14ac:dyDescent="0.25">
      <c r="A218" s="53" t="s">
        <v>285</v>
      </c>
      <c r="B218" s="44">
        <f>SUM('Step 1'!X217:Z217)</f>
        <v>253103</v>
      </c>
      <c r="C218" s="44">
        <f>SUM('Step 1'!Y217:AA217)</f>
        <v>255587</v>
      </c>
      <c r="D218" s="44">
        <f>SUM('Step 1'!Z217:AB217)</f>
        <v>258879</v>
      </c>
      <c r="E218" s="44">
        <f>SUM('Step 1'!AA217:AC217)</f>
        <v>259918</v>
      </c>
      <c r="F218" s="44">
        <f>SUM('Step 1'!AB217:AD217)</f>
        <v>260219</v>
      </c>
      <c r="G218" s="44">
        <f>SUM('Step 1'!AC217:AE217)</f>
        <v>261544</v>
      </c>
      <c r="H218" s="44"/>
      <c r="I218" s="44"/>
      <c r="J218" s="44"/>
      <c r="K218" s="44">
        <f>SUM('Step 3'!X217:Z217)</f>
        <v>13785</v>
      </c>
      <c r="L218" s="44">
        <f>SUM('Step 3'!Y217:AA217)</f>
        <v>15676</v>
      </c>
      <c r="M218" s="44">
        <f>SUM('Step 3'!Z217:AB217)</f>
        <v>17090</v>
      </c>
      <c r="N218" s="44">
        <f>SUM('Step 3'!AA217:AC217)</f>
        <v>15435</v>
      </c>
      <c r="O218" s="44">
        <f>SUM('Step 3'!AB217:AD217)</f>
        <v>13940</v>
      </c>
      <c r="P218" s="44">
        <f>SUM('Step 3'!AC217:AE217)</f>
        <v>13424</v>
      </c>
      <c r="Q218" s="44"/>
      <c r="R218" s="44"/>
      <c r="S218" s="44"/>
      <c r="T218" s="42">
        <f t="shared" si="30"/>
        <v>5.4463992919878468E-2</v>
      </c>
      <c r="U218" s="42">
        <f t="shared" si="31"/>
        <v>6.1333322899834501E-2</v>
      </c>
      <c r="V218" s="42">
        <f t="shared" si="32"/>
        <v>6.6015397154655264E-2</v>
      </c>
      <c r="W218" s="42">
        <f t="shared" si="33"/>
        <v>5.9384113451165364E-2</v>
      </c>
      <c r="X218" s="42">
        <f t="shared" si="34"/>
        <v>5.3570261971646958E-2</v>
      </c>
      <c r="Y218" s="42">
        <f t="shared" si="35"/>
        <v>5.1325971920594619E-2</v>
      </c>
      <c r="Z218" s="42"/>
      <c r="AA218" s="42"/>
      <c r="AB218" s="42"/>
      <c r="AC218" s="43">
        <f t="shared" si="36"/>
        <v>5.4</v>
      </c>
      <c r="AD218" s="43">
        <f t="shared" si="37"/>
        <v>6.1</v>
      </c>
      <c r="AE218" s="43">
        <f t="shared" si="38"/>
        <v>6.6</v>
      </c>
      <c r="AF218" s="43">
        <f t="shared" si="39"/>
        <v>5.9</v>
      </c>
      <c r="AG218" s="43">
        <f t="shared" si="39"/>
        <v>5.4</v>
      </c>
      <c r="AH218" s="43">
        <f t="shared" si="39"/>
        <v>5.0999999999999996</v>
      </c>
    </row>
    <row r="219" spans="1:34" x14ac:dyDescent="0.25">
      <c r="A219" s="53" t="s">
        <v>287</v>
      </c>
      <c r="B219" s="44">
        <f>SUM('Step 1'!X218:Z218)</f>
        <v>2483</v>
      </c>
      <c r="C219" s="44">
        <f>SUM('Step 1'!Y218:AA218)</f>
        <v>2498</v>
      </c>
      <c r="D219" s="44">
        <f>SUM('Step 1'!Z218:AB218)</f>
        <v>2494</v>
      </c>
      <c r="E219" s="44">
        <f>SUM('Step 1'!AA218:AC218)</f>
        <v>2470</v>
      </c>
      <c r="F219" s="44">
        <f>SUM('Step 1'!AB218:AD218)</f>
        <v>2463</v>
      </c>
      <c r="G219" s="44">
        <f>SUM('Step 1'!AC218:AE218)</f>
        <v>2495</v>
      </c>
      <c r="H219" s="44"/>
      <c r="I219" s="44"/>
      <c r="J219" s="44"/>
      <c r="K219" s="44">
        <f>SUM('Step 3'!X218:Z218)</f>
        <v>103</v>
      </c>
      <c r="L219" s="44">
        <f>SUM('Step 3'!Y218:AA218)</f>
        <v>135</v>
      </c>
      <c r="M219" s="44">
        <f>SUM('Step 3'!Z218:AB218)</f>
        <v>152</v>
      </c>
      <c r="N219" s="44">
        <f>SUM('Step 3'!AA218:AC218)</f>
        <v>139</v>
      </c>
      <c r="O219" s="44">
        <f>SUM('Step 3'!AB218:AD218)</f>
        <v>107</v>
      </c>
      <c r="P219" s="44">
        <f>SUM('Step 3'!AC218:AE218)</f>
        <v>82</v>
      </c>
      <c r="Q219" s="44"/>
      <c r="R219" s="44"/>
      <c r="S219" s="44"/>
      <c r="T219" s="42">
        <f t="shared" si="30"/>
        <v>4.1482078131292788E-2</v>
      </c>
      <c r="U219" s="42">
        <f t="shared" si="31"/>
        <v>5.4043234587670137E-2</v>
      </c>
      <c r="V219" s="42">
        <f t="shared" si="32"/>
        <v>6.094627105052125E-2</v>
      </c>
      <c r="W219" s="42">
        <f t="shared" si="33"/>
        <v>5.6275303643724697E-2</v>
      </c>
      <c r="X219" s="42">
        <f t="shared" si="34"/>
        <v>4.3442955745026393E-2</v>
      </c>
      <c r="Y219" s="42">
        <f t="shared" si="35"/>
        <v>3.2865731462925853E-2</v>
      </c>
      <c r="Z219" s="42"/>
      <c r="AA219" s="42"/>
      <c r="AB219" s="42"/>
      <c r="AC219" s="43">
        <f t="shared" si="36"/>
        <v>4.0999999999999996</v>
      </c>
      <c r="AD219" s="43">
        <f t="shared" si="37"/>
        <v>5.4</v>
      </c>
      <c r="AE219" s="43">
        <f t="shared" si="38"/>
        <v>6.1</v>
      </c>
      <c r="AF219" s="43">
        <f t="shared" si="39"/>
        <v>5.6</v>
      </c>
      <c r="AG219" s="43">
        <f t="shared" si="39"/>
        <v>4.3</v>
      </c>
      <c r="AH219" s="43">
        <f t="shared" si="39"/>
        <v>3.3</v>
      </c>
    </row>
    <row r="220" spans="1:34" x14ac:dyDescent="0.25">
      <c r="A220" s="53" t="s">
        <v>289</v>
      </c>
      <c r="B220" s="44">
        <f>SUM('Step 1'!X219:Z219)</f>
        <v>11060</v>
      </c>
      <c r="C220" s="44">
        <f>SUM('Step 1'!Y219:AA219)</f>
        <v>11136</v>
      </c>
      <c r="D220" s="44">
        <f>SUM('Step 1'!Z219:AB219)</f>
        <v>11228</v>
      </c>
      <c r="E220" s="44">
        <f>SUM('Step 1'!AA219:AC219)</f>
        <v>11337</v>
      </c>
      <c r="F220" s="44">
        <f>SUM('Step 1'!AB219:AD219)</f>
        <v>11395</v>
      </c>
      <c r="G220" s="44">
        <f>SUM('Step 1'!AC219:AE219)</f>
        <v>11516</v>
      </c>
      <c r="H220" s="44"/>
      <c r="I220" s="44"/>
      <c r="J220" s="44"/>
      <c r="K220" s="44">
        <f>SUM('Step 3'!X219:Z219)</f>
        <v>304</v>
      </c>
      <c r="L220" s="44">
        <f>SUM('Step 3'!Y219:AA219)</f>
        <v>350</v>
      </c>
      <c r="M220" s="44">
        <f>SUM('Step 3'!Z219:AB219)</f>
        <v>373</v>
      </c>
      <c r="N220" s="44">
        <f>SUM('Step 3'!AA219:AC219)</f>
        <v>356</v>
      </c>
      <c r="O220" s="44">
        <f>SUM('Step 3'!AB219:AD219)</f>
        <v>311</v>
      </c>
      <c r="P220" s="44">
        <f>SUM('Step 3'!AC219:AE219)</f>
        <v>319</v>
      </c>
      <c r="Q220" s="44"/>
      <c r="R220" s="44"/>
      <c r="S220" s="44"/>
      <c r="T220" s="42">
        <f t="shared" si="30"/>
        <v>2.7486437613019891E-2</v>
      </c>
      <c r="U220" s="42">
        <f t="shared" si="31"/>
        <v>3.1429597701149427E-2</v>
      </c>
      <c r="V220" s="42">
        <f t="shared" si="32"/>
        <v>3.3220520128250802E-2</v>
      </c>
      <c r="W220" s="42">
        <f t="shared" si="33"/>
        <v>3.1401605362970805E-2</v>
      </c>
      <c r="X220" s="42">
        <f t="shared" si="34"/>
        <v>2.7292672224659937E-2</v>
      </c>
      <c r="Y220" s="42">
        <f t="shared" si="35"/>
        <v>2.7700590482806531E-2</v>
      </c>
      <c r="Z220" s="42"/>
      <c r="AA220" s="42"/>
      <c r="AB220" s="42"/>
      <c r="AC220" s="43">
        <f t="shared" si="36"/>
        <v>2.7</v>
      </c>
      <c r="AD220" s="43">
        <f t="shared" si="37"/>
        <v>3.1</v>
      </c>
      <c r="AE220" s="43">
        <f t="shared" si="38"/>
        <v>3.3</v>
      </c>
      <c r="AF220" s="43">
        <f t="shared" si="39"/>
        <v>3.1</v>
      </c>
      <c r="AG220" s="43">
        <f t="shared" si="39"/>
        <v>2.7</v>
      </c>
      <c r="AH220" s="43">
        <f t="shared" si="39"/>
        <v>2.8</v>
      </c>
    </row>
    <row r="221" spans="1:34" x14ac:dyDescent="0.25">
      <c r="A221" s="53" t="s">
        <v>290</v>
      </c>
      <c r="B221" s="44">
        <f>SUM('Step 1'!X220:Z220)</f>
        <v>29711</v>
      </c>
      <c r="C221" s="44">
        <f>SUM('Step 1'!Y220:AA220)</f>
        <v>29845</v>
      </c>
      <c r="D221" s="44">
        <f>SUM('Step 1'!Z220:AB220)</f>
        <v>30122</v>
      </c>
      <c r="E221" s="44">
        <f>SUM('Step 1'!AA220:AC220)</f>
        <v>30472</v>
      </c>
      <c r="F221" s="44">
        <f>SUM('Step 1'!AB220:AD220)</f>
        <v>30865</v>
      </c>
      <c r="G221" s="44">
        <f>SUM('Step 1'!AC220:AE220)</f>
        <v>31294</v>
      </c>
      <c r="H221" s="44"/>
      <c r="I221" s="44"/>
      <c r="J221" s="44"/>
      <c r="K221" s="44">
        <f>SUM('Step 3'!X220:Z220)</f>
        <v>801</v>
      </c>
      <c r="L221" s="44">
        <f>SUM('Step 3'!Y220:AA220)</f>
        <v>834</v>
      </c>
      <c r="M221" s="44">
        <f>SUM('Step 3'!Z220:AB220)</f>
        <v>895</v>
      </c>
      <c r="N221" s="44">
        <f>SUM('Step 3'!AA220:AC220)</f>
        <v>868</v>
      </c>
      <c r="O221" s="44">
        <f>SUM('Step 3'!AB220:AD220)</f>
        <v>849</v>
      </c>
      <c r="P221" s="44">
        <f>SUM('Step 3'!AC220:AE220)</f>
        <v>877</v>
      </c>
      <c r="Q221" s="44"/>
      <c r="R221" s="44"/>
      <c r="S221" s="44"/>
      <c r="T221" s="42">
        <f t="shared" si="30"/>
        <v>2.6959711891218742E-2</v>
      </c>
      <c r="U221" s="42">
        <f t="shared" si="31"/>
        <v>2.7944379293013907E-2</v>
      </c>
      <c r="V221" s="42">
        <f t="shared" si="32"/>
        <v>2.9712502489874511E-2</v>
      </c>
      <c r="W221" s="42">
        <f t="shared" si="33"/>
        <v>2.8485166710422682E-2</v>
      </c>
      <c r="X221" s="42">
        <f t="shared" si="34"/>
        <v>2.7506884820994653E-2</v>
      </c>
      <c r="Y221" s="42">
        <f t="shared" si="35"/>
        <v>2.8024541445644532E-2</v>
      </c>
      <c r="Z221" s="42"/>
      <c r="AA221" s="42"/>
      <c r="AB221" s="42"/>
      <c r="AC221" s="43">
        <f t="shared" si="36"/>
        <v>2.7</v>
      </c>
      <c r="AD221" s="43">
        <f t="shared" si="37"/>
        <v>2.8</v>
      </c>
      <c r="AE221" s="43">
        <f t="shared" si="38"/>
        <v>3</v>
      </c>
      <c r="AF221" s="43">
        <f t="shared" si="39"/>
        <v>2.8</v>
      </c>
      <c r="AG221" s="43">
        <f t="shared" si="39"/>
        <v>2.8</v>
      </c>
      <c r="AH221" s="43">
        <f t="shared" si="39"/>
        <v>2.8</v>
      </c>
    </row>
    <row r="222" spans="1:34" x14ac:dyDescent="0.25">
      <c r="A222" s="53" t="s">
        <v>291</v>
      </c>
      <c r="B222" s="44">
        <f>SUM('Step 1'!X221:Z221)</f>
        <v>141993</v>
      </c>
      <c r="C222" s="44">
        <f>SUM('Step 1'!Y221:AA221)</f>
        <v>142541</v>
      </c>
      <c r="D222" s="44">
        <f>SUM('Step 1'!Z221:AB221)</f>
        <v>143671</v>
      </c>
      <c r="E222" s="44">
        <f>SUM('Step 1'!AA221:AC221)</f>
        <v>145252</v>
      </c>
      <c r="F222" s="44">
        <f>SUM('Step 1'!AB221:AD221)</f>
        <v>146531</v>
      </c>
      <c r="G222" s="44">
        <f>SUM('Step 1'!AC221:AE221)</f>
        <v>148330</v>
      </c>
      <c r="H222" s="44"/>
      <c r="I222" s="44"/>
      <c r="J222" s="44"/>
      <c r="K222" s="44">
        <f>SUM('Step 3'!X221:Z221)</f>
        <v>3377</v>
      </c>
      <c r="L222" s="44">
        <f>SUM('Step 3'!Y221:AA221)</f>
        <v>3534</v>
      </c>
      <c r="M222" s="44">
        <f>SUM('Step 3'!Z221:AB221)</f>
        <v>3776</v>
      </c>
      <c r="N222" s="44">
        <f>SUM('Step 3'!AA221:AC221)</f>
        <v>3731</v>
      </c>
      <c r="O222" s="44">
        <f>SUM('Step 3'!AB221:AD221)</f>
        <v>3688</v>
      </c>
      <c r="P222" s="44">
        <f>SUM('Step 3'!AC221:AE221)</f>
        <v>4024</v>
      </c>
      <c r="Q222" s="44"/>
      <c r="R222" s="44"/>
      <c r="S222" s="44"/>
      <c r="T222" s="42">
        <f t="shared" si="30"/>
        <v>2.3782862535477102E-2</v>
      </c>
      <c r="U222" s="42">
        <f t="shared" si="31"/>
        <v>2.4792866613816376E-2</v>
      </c>
      <c r="V222" s="42">
        <f t="shared" si="32"/>
        <v>2.6282269908332233E-2</v>
      </c>
      <c r="W222" s="42">
        <f t="shared" si="33"/>
        <v>2.5686393302673974E-2</v>
      </c>
      <c r="X222" s="42">
        <f t="shared" si="34"/>
        <v>2.516873562590851E-2</v>
      </c>
      <c r="Y222" s="42">
        <f t="shared" si="35"/>
        <v>2.7128699521337559E-2</v>
      </c>
      <c r="Z222" s="42"/>
      <c r="AA222" s="42"/>
      <c r="AB222" s="42"/>
      <c r="AC222" s="43">
        <f t="shared" si="36"/>
        <v>2.4</v>
      </c>
      <c r="AD222" s="43">
        <f t="shared" si="37"/>
        <v>2.5</v>
      </c>
      <c r="AE222" s="43">
        <f t="shared" si="38"/>
        <v>2.6</v>
      </c>
      <c r="AF222" s="43">
        <f t="shared" si="39"/>
        <v>2.6</v>
      </c>
      <c r="AG222" s="43">
        <f t="shared" si="39"/>
        <v>2.5</v>
      </c>
      <c r="AH222" s="43">
        <f t="shared" si="39"/>
        <v>2.7</v>
      </c>
    </row>
    <row r="223" spans="1:34" x14ac:dyDescent="0.25">
      <c r="A223" s="53" t="s">
        <v>292</v>
      </c>
      <c r="B223" s="44">
        <f>SUM('Step 1'!X222:Z222)</f>
        <v>1131196</v>
      </c>
      <c r="C223" s="44">
        <f>SUM('Step 1'!Y222:AA222)</f>
        <v>1136748</v>
      </c>
      <c r="D223" s="44">
        <f>SUM('Step 1'!Z222:AB222)</f>
        <v>1146029</v>
      </c>
      <c r="E223" s="44">
        <f>SUM('Step 1'!AA222:AC222)</f>
        <v>1157617</v>
      </c>
      <c r="F223" s="44">
        <f>SUM('Step 1'!AB222:AD222)</f>
        <v>1166932</v>
      </c>
      <c r="G223" s="44">
        <f>SUM('Step 1'!AC222:AE222)</f>
        <v>1180122</v>
      </c>
      <c r="H223" s="44"/>
      <c r="I223" s="44"/>
      <c r="J223" s="44"/>
      <c r="K223" s="44">
        <f>SUM('Step 3'!X222:Z222)</f>
        <v>33117</v>
      </c>
      <c r="L223" s="44">
        <f>SUM('Step 3'!Y222:AA222)</f>
        <v>35679</v>
      </c>
      <c r="M223" s="44">
        <f>SUM('Step 3'!Z222:AB222)</f>
        <v>37945</v>
      </c>
      <c r="N223" s="44">
        <f>SUM('Step 3'!AA222:AC222)</f>
        <v>36690</v>
      </c>
      <c r="O223" s="44">
        <f>SUM('Step 3'!AB222:AD222)</f>
        <v>35470</v>
      </c>
      <c r="P223" s="44">
        <f>SUM('Step 3'!AC222:AE222)</f>
        <v>37162</v>
      </c>
      <c r="Q223" s="44"/>
      <c r="R223" s="44"/>
      <c r="S223" s="44"/>
      <c r="T223" s="42">
        <f t="shared" si="30"/>
        <v>2.9276093621264574E-2</v>
      </c>
      <c r="U223" s="42">
        <f t="shared" si="31"/>
        <v>3.1386903693694644E-2</v>
      </c>
      <c r="V223" s="42">
        <f t="shared" si="32"/>
        <v>3.3109982382644766E-2</v>
      </c>
      <c r="W223" s="42">
        <f t="shared" si="33"/>
        <v>3.1694420520776735E-2</v>
      </c>
      <c r="X223" s="42">
        <f t="shared" si="34"/>
        <v>3.0395944236682172E-2</v>
      </c>
      <c r="Y223" s="42">
        <f t="shared" si="35"/>
        <v>3.1489964596880658E-2</v>
      </c>
      <c r="Z223" s="42"/>
      <c r="AA223" s="42"/>
      <c r="AB223" s="42"/>
      <c r="AC223" s="43">
        <f t="shared" si="36"/>
        <v>2.9</v>
      </c>
      <c r="AD223" s="43">
        <f t="shared" si="37"/>
        <v>3.1</v>
      </c>
      <c r="AE223" s="43">
        <f t="shared" si="38"/>
        <v>3.3</v>
      </c>
      <c r="AF223" s="43">
        <f t="shared" si="39"/>
        <v>3.2</v>
      </c>
      <c r="AG223" s="43">
        <f t="shared" si="39"/>
        <v>3</v>
      </c>
      <c r="AH223" s="43">
        <f t="shared" si="39"/>
        <v>3.1</v>
      </c>
    </row>
    <row r="224" spans="1:34" x14ac:dyDescent="0.25">
      <c r="A224" s="53" t="s">
        <v>293</v>
      </c>
      <c r="B224" s="44">
        <f>SUM('Step 1'!X223:Z223)</f>
        <v>15402</v>
      </c>
      <c r="C224" s="44">
        <f>SUM('Step 1'!Y223:AA223)</f>
        <v>15514</v>
      </c>
      <c r="D224" s="44">
        <f>SUM('Step 1'!Z223:AB223)</f>
        <v>15660</v>
      </c>
      <c r="E224" s="44">
        <f>SUM('Step 1'!AA223:AC223)</f>
        <v>15815</v>
      </c>
      <c r="F224" s="44">
        <f>SUM('Step 1'!AB223:AD223)</f>
        <v>15907</v>
      </c>
      <c r="G224" s="44">
        <f>SUM('Step 1'!AC223:AE223)</f>
        <v>16057</v>
      </c>
      <c r="H224" s="44"/>
      <c r="I224" s="44"/>
      <c r="J224" s="44"/>
      <c r="K224" s="44">
        <f>SUM('Step 3'!X223:Z223)</f>
        <v>450</v>
      </c>
      <c r="L224" s="44">
        <f>SUM('Step 3'!Y223:AA223)</f>
        <v>520</v>
      </c>
      <c r="M224" s="44">
        <f>SUM('Step 3'!Z223:AB223)</f>
        <v>570</v>
      </c>
      <c r="N224" s="44">
        <f>SUM('Step 3'!AA223:AC223)</f>
        <v>550</v>
      </c>
      <c r="O224" s="44">
        <f>SUM('Step 3'!AB223:AD223)</f>
        <v>499</v>
      </c>
      <c r="P224" s="44">
        <f>SUM('Step 3'!AC223:AE223)</f>
        <v>492</v>
      </c>
      <c r="Q224" s="44"/>
      <c r="R224" s="44"/>
      <c r="S224" s="44"/>
      <c r="T224" s="42">
        <f t="shared" si="30"/>
        <v>2.92169848071679E-2</v>
      </c>
      <c r="U224" s="42">
        <f t="shared" si="31"/>
        <v>3.3518112672424903E-2</v>
      </c>
      <c r="V224" s="42">
        <f t="shared" si="32"/>
        <v>3.6398467432950193E-2</v>
      </c>
      <c r="W224" s="42">
        <f t="shared" si="33"/>
        <v>3.4777110338286434E-2</v>
      </c>
      <c r="X224" s="42">
        <f t="shared" si="34"/>
        <v>3.1369837178600618E-2</v>
      </c>
      <c r="Y224" s="42">
        <f t="shared" si="35"/>
        <v>3.0640842000373668E-2</v>
      </c>
      <c r="Z224" s="42"/>
      <c r="AA224" s="42"/>
      <c r="AB224" s="42"/>
      <c r="AC224" s="43">
        <f t="shared" si="36"/>
        <v>2.9</v>
      </c>
      <c r="AD224" s="43">
        <f t="shared" si="37"/>
        <v>3.4</v>
      </c>
      <c r="AE224" s="43">
        <f t="shared" si="38"/>
        <v>3.6</v>
      </c>
      <c r="AF224" s="43">
        <f t="shared" si="39"/>
        <v>3.5</v>
      </c>
      <c r="AG224" s="43">
        <f t="shared" si="39"/>
        <v>3.1</v>
      </c>
      <c r="AH224" s="43">
        <f t="shared" si="39"/>
        <v>3.1</v>
      </c>
    </row>
    <row r="225" spans="1:34" x14ac:dyDescent="0.25">
      <c r="A225" s="53" t="s">
        <v>294</v>
      </c>
      <c r="B225" s="44">
        <f>SUM('Step 1'!X224:Z224)</f>
        <v>17690</v>
      </c>
      <c r="C225" s="44">
        <f>SUM('Step 1'!Y224:AA224)</f>
        <v>17748</v>
      </c>
      <c r="D225" s="44">
        <f>SUM('Step 1'!Z224:AB224)</f>
        <v>17850</v>
      </c>
      <c r="E225" s="44">
        <f>SUM('Step 1'!AA224:AC224)</f>
        <v>18003</v>
      </c>
      <c r="F225" s="44">
        <f>SUM('Step 1'!AB224:AD224)</f>
        <v>18160</v>
      </c>
      <c r="G225" s="44">
        <f>SUM('Step 1'!AC224:AE224)</f>
        <v>18507</v>
      </c>
      <c r="H225" s="44"/>
      <c r="I225" s="44"/>
      <c r="J225" s="44"/>
      <c r="K225" s="44">
        <f>SUM('Step 3'!X224:Z224)</f>
        <v>916</v>
      </c>
      <c r="L225" s="44">
        <f>SUM('Step 3'!Y224:AA224)</f>
        <v>995</v>
      </c>
      <c r="M225" s="44">
        <f>SUM('Step 3'!Z224:AB224)</f>
        <v>1051</v>
      </c>
      <c r="N225" s="44">
        <f>SUM('Step 3'!AA224:AC224)</f>
        <v>1015</v>
      </c>
      <c r="O225" s="44">
        <f>SUM('Step 3'!AB224:AD224)</f>
        <v>991</v>
      </c>
      <c r="P225" s="44">
        <f>SUM('Step 3'!AC224:AE224)</f>
        <v>1033</v>
      </c>
      <c r="Q225" s="44"/>
      <c r="R225" s="44"/>
      <c r="S225" s="44"/>
      <c r="T225" s="42">
        <f t="shared" si="30"/>
        <v>5.1780667043527413E-2</v>
      </c>
      <c r="U225" s="42">
        <f t="shared" si="31"/>
        <v>5.6062654947036286E-2</v>
      </c>
      <c r="V225" s="42">
        <f t="shared" si="32"/>
        <v>5.8879551820728293E-2</v>
      </c>
      <c r="W225" s="42">
        <f t="shared" si="33"/>
        <v>5.6379492306837746E-2</v>
      </c>
      <c r="X225" s="42">
        <f t="shared" si="34"/>
        <v>5.4570484581497797E-2</v>
      </c>
      <c r="Y225" s="42">
        <f t="shared" si="35"/>
        <v>5.5816717998595125E-2</v>
      </c>
      <c r="Z225" s="42"/>
      <c r="AA225" s="42"/>
      <c r="AB225" s="42"/>
      <c r="AC225" s="43">
        <f t="shared" si="36"/>
        <v>5.2</v>
      </c>
      <c r="AD225" s="43">
        <f t="shared" si="37"/>
        <v>5.6</v>
      </c>
      <c r="AE225" s="43">
        <f t="shared" si="38"/>
        <v>5.9</v>
      </c>
      <c r="AF225" s="43">
        <f t="shared" si="39"/>
        <v>5.6</v>
      </c>
      <c r="AG225" s="43">
        <f t="shared" si="39"/>
        <v>5.5</v>
      </c>
      <c r="AH225" s="43">
        <f t="shared" si="39"/>
        <v>5.6</v>
      </c>
    </row>
    <row r="226" spans="1:34" x14ac:dyDescent="0.25">
      <c r="A226" s="53" t="s">
        <v>295</v>
      </c>
      <c r="B226" s="44">
        <f>SUM('Step 1'!X225:Z225)</f>
        <v>32567</v>
      </c>
      <c r="C226" s="44">
        <f>SUM('Step 1'!Y225:AA225)</f>
        <v>32676</v>
      </c>
      <c r="D226" s="44">
        <f>SUM('Step 1'!Z225:AB225)</f>
        <v>32896</v>
      </c>
      <c r="E226" s="44">
        <f>SUM('Step 1'!AA225:AC225)</f>
        <v>33184</v>
      </c>
      <c r="F226" s="44">
        <f>SUM('Step 1'!AB225:AD225)</f>
        <v>33451</v>
      </c>
      <c r="G226" s="44">
        <f>SUM('Step 1'!AC225:AE225)</f>
        <v>34036</v>
      </c>
      <c r="H226" s="44"/>
      <c r="I226" s="44"/>
      <c r="J226" s="44"/>
      <c r="K226" s="44">
        <f>SUM('Step 3'!X225:Z225)</f>
        <v>1397</v>
      </c>
      <c r="L226" s="44">
        <f>SUM('Step 3'!Y225:AA225)</f>
        <v>1530</v>
      </c>
      <c r="M226" s="44">
        <f>SUM('Step 3'!Z225:AB225)</f>
        <v>1653</v>
      </c>
      <c r="N226" s="44">
        <f>SUM('Step 3'!AA225:AC225)</f>
        <v>1611</v>
      </c>
      <c r="O226" s="44">
        <f>SUM('Step 3'!AB225:AD225)</f>
        <v>1556</v>
      </c>
      <c r="P226" s="44">
        <f>SUM('Step 3'!AC225:AE225)</f>
        <v>1589</v>
      </c>
      <c r="Q226" s="44"/>
      <c r="R226" s="44"/>
      <c r="S226" s="44"/>
      <c r="T226" s="42">
        <f t="shared" si="30"/>
        <v>4.289618325298615E-2</v>
      </c>
      <c r="U226" s="42">
        <f t="shared" si="31"/>
        <v>4.6823356591994124E-2</v>
      </c>
      <c r="V226" s="42">
        <f t="shared" si="32"/>
        <v>5.0249270428015566E-2</v>
      </c>
      <c r="W226" s="42">
        <f t="shared" si="33"/>
        <v>4.8547492767598843E-2</v>
      </c>
      <c r="X226" s="42">
        <f t="shared" si="34"/>
        <v>4.6515799228722607E-2</v>
      </c>
      <c r="Y226" s="42">
        <f t="shared" si="35"/>
        <v>4.6685862028440474E-2</v>
      </c>
      <c r="Z226" s="42"/>
      <c r="AA226" s="42"/>
      <c r="AB226" s="42"/>
      <c r="AC226" s="43">
        <f t="shared" si="36"/>
        <v>4.3</v>
      </c>
      <c r="AD226" s="43">
        <f t="shared" si="37"/>
        <v>4.7</v>
      </c>
      <c r="AE226" s="43">
        <f t="shared" si="38"/>
        <v>5</v>
      </c>
      <c r="AF226" s="43">
        <f t="shared" si="39"/>
        <v>4.9000000000000004</v>
      </c>
      <c r="AG226" s="43">
        <f t="shared" si="39"/>
        <v>4.7</v>
      </c>
      <c r="AH226" s="43">
        <f t="shared" si="39"/>
        <v>4.7</v>
      </c>
    </row>
    <row r="227" spans="1:34" x14ac:dyDescent="0.25">
      <c r="A227" s="53" t="s">
        <v>296</v>
      </c>
      <c r="B227" s="44">
        <f>SUM('Step 1'!X226:Z226)</f>
        <v>31152</v>
      </c>
      <c r="C227" s="44">
        <f>SUM('Step 1'!Y226:AA226)</f>
        <v>31260</v>
      </c>
      <c r="D227" s="44">
        <f>SUM('Step 1'!Z226:AB226)</f>
        <v>31462</v>
      </c>
      <c r="E227" s="44">
        <f>SUM('Step 1'!AA226:AC226)</f>
        <v>31760</v>
      </c>
      <c r="F227" s="44">
        <f>SUM('Step 1'!AB226:AD226)</f>
        <v>32024</v>
      </c>
      <c r="G227" s="44">
        <f>SUM('Step 1'!AC226:AE226)</f>
        <v>32609</v>
      </c>
      <c r="H227" s="44"/>
      <c r="I227" s="44"/>
      <c r="J227" s="44"/>
      <c r="K227" s="44">
        <f>SUM('Step 3'!X226:Z226)</f>
        <v>1332</v>
      </c>
      <c r="L227" s="44">
        <f>SUM('Step 3'!Y226:AA226)</f>
        <v>1476</v>
      </c>
      <c r="M227" s="44">
        <f>SUM('Step 3'!Z226:AB226)</f>
        <v>1597</v>
      </c>
      <c r="N227" s="44">
        <f>SUM('Step 3'!AA226:AC226)</f>
        <v>1560</v>
      </c>
      <c r="O227" s="44">
        <f>SUM('Step 3'!AB226:AD226)</f>
        <v>1503</v>
      </c>
      <c r="P227" s="44">
        <f>SUM('Step 3'!AC226:AE226)</f>
        <v>1545</v>
      </c>
      <c r="Q227" s="44"/>
      <c r="R227" s="44"/>
      <c r="S227" s="44"/>
      <c r="T227" s="42">
        <f t="shared" si="30"/>
        <v>4.275808936825886E-2</v>
      </c>
      <c r="U227" s="42">
        <f t="shared" si="31"/>
        <v>4.7216890595009595E-2</v>
      </c>
      <c r="V227" s="42">
        <f t="shared" si="32"/>
        <v>5.0759646557752211E-2</v>
      </c>
      <c r="W227" s="42">
        <f t="shared" si="33"/>
        <v>4.9118387909319897E-2</v>
      </c>
      <c r="X227" s="42">
        <f t="shared" si="34"/>
        <v>4.6933549837621782E-2</v>
      </c>
      <c r="Y227" s="42">
        <f t="shared" si="35"/>
        <v>4.7379557790793954E-2</v>
      </c>
      <c r="Z227" s="42"/>
      <c r="AA227" s="42"/>
      <c r="AB227" s="42"/>
      <c r="AC227" s="43">
        <f t="shared" si="36"/>
        <v>4.3</v>
      </c>
      <c r="AD227" s="43">
        <f t="shared" si="37"/>
        <v>4.7</v>
      </c>
      <c r="AE227" s="43">
        <f t="shared" si="38"/>
        <v>5.0999999999999996</v>
      </c>
      <c r="AF227" s="43">
        <f t="shared" si="39"/>
        <v>4.9000000000000004</v>
      </c>
      <c r="AG227" s="43">
        <f t="shared" si="39"/>
        <v>4.7</v>
      </c>
      <c r="AH227" s="43">
        <f t="shared" si="39"/>
        <v>4.7</v>
      </c>
    </row>
    <row r="228" spans="1:34" x14ac:dyDescent="0.25">
      <c r="A228" s="53" t="s">
        <v>297</v>
      </c>
      <c r="B228" s="44">
        <f>SUM('Step 1'!X227:Z227)</f>
        <v>48579</v>
      </c>
      <c r="C228" s="44">
        <f>SUM('Step 1'!Y227:AA227)</f>
        <v>48672</v>
      </c>
      <c r="D228" s="44">
        <f>SUM('Step 1'!Z227:AB227)</f>
        <v>49013</v>
      </c>
      <c r="E228" s="44">
        <f>SUM('Step 1'!AA227:AC227)</f>
        <v>49519</v>
      </c>
      <c r="F228" s="44">
        <f>SUM('Step 1'!AB227:AD227)</f>
        <v>50059</v>
      </c>
      <c r="G228" s="44">
        <f>SUM('Step 1'!AC227:AE227)</f>
        <v>50695</v>
      </c>
      <c r="H228" s="44"/>
      <c r="I228" s="44"/>
      <c r="J228" s="44"/>
      <c r="K228" s="44">
        <f>SUM('Step 3'!X227:Z227)</f>
        <v>1395</v>
      </c>
      <c r="L228" s="44">
        <f>SUM('Step 3'!Y227:AA227)</f>
        <v>1442</v>
      </c>
      <c r="M228" s="44">
        <f>SUM('Step 3'!Z227:AB227)</f>
        <v>1514</v>
      </c>
      <c r="N228" s="44">
        <f>SUM('Step 3'!AA227:AC227)</f>
        <v>1500</v>
      </c>
      <c r="O228" s="44">
        <f>SUM('Step 3'!AB227:AD227)</f>
        <v>1528</v>
      </c>
      <c r="P228" s="44">
        <f>SUM('Step 3'!AC227:AE227)</f>
        <v>1676</v>
      </c>
      <c r="Q228" s="44"/>
      <c r="R228" s="44"/>
      <c r="S228" s="44"/>
      <c r="T228" s="42">
        <f t="shared" si="30"/>
        <v>2.8716111900203792E-2</v>
      </c>
      <c r="U228" s="42">
        <f t="shared" si="31"/>
        <v>2.9626890203813282E-2</v>
      </c>
      <c r="V228" s="42">
        <f t="shared" si="32"/>
        <v>3.0889763940179137E-2</v>
      </c>
      <c r="W228" s="42">
        <f t="shared" si="33"/>
        <v>3.0291403299743534E-2</v>
      </c>
      <c r="X228" s="42">
        <f t="shared" si="34"/>
        <v>3.052398170159212E-2</v>
      </c>
      <c r="Y228" s="42">
        <f t="shared" si="35"/>
        <v>3.306045961140152E-2</v>
      </c>
      <c r="Z228" s="42"/>
      <c r="AA228" s="42"/>
      <c r="AB228" s="42"/>
      <c r="AC228" s="43">
        <f t="shared" si="36"/>
        <v>2.9</v>
      </c>
      <c r="AD228" s="43">
        <f t="shared" si="37"/>
        <v>3</v>
      </c>
      <c r="AE228" s="43">
        <f t="shared" si="38"/>
        <v>3.1</v>
      </c>
      <c r="AF228" s="43">
        <f t="shared" si="39"/>
        <v>3</v>
      </c>
      <c r="AG228" s="43">
        <f t="shared" si="39"/>
        <v>3.1</v>
      </c>
      <c r="AH228" s="43">
        <f t="shared" si="39"/>
        <v>3.3</v>
      </c>
    </row>
    <row r="229" spans="1:34" x14ac:dyDescent="0.25">
      <c r="A229" s="53" t="s">
        <v>298</v>
      </c>
      <c r="B229" s="44">
        <f>SUM('Step 1'!X228:Z228)</f>
        <v>48556</v>
      </c>
      <c r="C229" s="44">
        <f>SUM('Step 1'!Y228:AA228)</f>
        <v>48705</v>
      </c>
      <c r="D229" s="44">
        <f>SUM('Step 1'!Z228:AB228)</f>
        <v>49079</v>
      </c>
      <c r="E229" s="44">
        <f>SUM('Step 1'!AA228:AC228)</f>
        <v>49500</v>
      </c>
      <c r="F229" s="44">
        <f>SUM('Step 1'!AB228:AD228)</f>
        <v>49927</v>
      </c>
      <c r="G229" s="44">
        <f>SUM('Step 1'!AC228:AE228)</f>
        <v>50430</v>
      </c>
      <c r="H229" s="44"/>
      <c r="I229" s="44"/>
      <c r="J229" s="44"/>
      <c r="K229" s="44">
        <f>SUM('Step 3'!X228:Z228)</f>
        <v>1568</v>
      </c>
      <c r="L229" s="44">
        <f>SUM('Step 3'!Y228:AA228)</f>
        <v>1695</v>
      </c>
      <c r="M229" s="44">
        <f>SUM('Step 3'!Z228:AB228)</f>
        <v>1790</v>
      </c>
      <c r="N229" s="44">
        <f>SUM('Step 3'!AA228:AC228)</f>
        <v>1701</v>
      </c>
      <c r="O229" s="44">
        <f>SUM('Step 3'!AB228:AD228)</f>
        <v>1610</v>
      </c>
      <c r="P229" s="44">
        <f>SUM('Step 3'!AC228:AE228)</f>
        <v>1674</v>
      </c>
      <c r="Q229" s="44"/>
      <c r="R229" s="44"/>
      <c r="S229" s="44"/>
      <c r="T229" s="42">
        <f t="shared" si="30"/>
        <v>3.2292610593953372E-2</v>
      </c>
      <c r="U229" s="42">
        <f t="shared" si="31"/>
        <v>3.4801355097012626E-2</v>
      </c>
      <c r="V229" s="42">
        <f t="shared" si="32"/>
        <v>3.6471810754090346E-2</v>
      </c>
      <c r="W229" s="42">
        <f t="shared" si="33"/>
        <v>3.4363636363636367E-2</v>
      </c>
      <c r="X229" s="42">
        <f t="shared" si="34"/>
        <v>3.2247080737877298E-2</v>
      </c>
      <c r="Y229" s="42">
        <f t="shared" si="35"/>
        <v>3.3194527067221889E-2</v>
      </c>
      <c r="Z229" s="42"/>
      <c r="AA229" s="42"/>
      <c r="AB229" s="42"/>
      <c r="AC229" s="43">
        <f t="shared" si="36"/>
        <v>3.2</v>
      </c>
      <c r="AD229" s="43">
        <f t="shared" si="37"/>
        <v>3.5</v>
      </c>
      <c r="AE229" s="43">
        <f t="shared" si="38"/>
        <v>3.6</v>
      </c>
      <c r="AF229" s="43">
        <f t="shared" si="39"/>
        <v>3.4</v>
      </c>
      <c r="AG229" s="43">
        <f t="shared" si="39"/>
        <v>3.2</v>
      </c>
      <c r="AH229" s="43">
        <f t="shared" si="39"/>
        <v>3.3</v>
      </c>
    </row>
    <row r="230" spans="1:34" x14ac:dyDescent="0.25">
      <c r="A230" s="53" t="s">
        <v>299</v>
      </c>
      <c r="B230" s="44">
        <f>SUM('Step 1'!X229:Z229)</f>
        <v>8049</v>
      </c>
      <c r="C230" s="44">
        <f>SUM('Step 1'!Y229:AA229)</f>
        <v>8117</v>
      </c>
      <c r="D230" s="44">
        <f>SUM('Step 1'!Z229:AB229)</f>
        <v>8188</v>
      </c>
      <c r="E230" s="44">
        <f>SUM('Step 1'!AA229:AC229)</f>
        <v>8238</v>
      </c>
      <c r="F230" s="44">
        <f>SUM('Step 1'!AB229:AD229)</f>
        <v>8264</v>
      </c>
      <c r="G230" s="44">
        <f>SUM('Step 1'!AC229:AE229)</f>
        <v>8291</v>
      </c>
      <c r="H230" s="44"/>
      <c r="I230" s="44"/>
      <c r="J230" s="44"/>
      <c r="K230" s="44">
        <f>SUM('Step 3'!X229:Z229)</f>
        <v>292</v>
      </c>
      <c r="L230" s="44">
        <f>SUM('Step 3'!Y229:AA229)</f>
        <v>335</v>
      </c>
      <c r="M230" s="44">
        <f>SUM('Step 3'!Z229:AB229)</f>
        <v>359</v>
      </c>
      <c r="N230" s="44">
        <f>SUM('Step 3'!AA229:AC229)</f>
        <v>330</v>
      </c>
      <c r="O230" s="44">
        <f>SUM('Step 3'!AB229:AD229)</f>
        <v>293</v>
      </c>
      <c r="P230" s="44">
        <f>SUM('Step 3'!AC229:AE229)</f>
        <v>269</v>
      </c>
      <c r="Q230" s="44"/>
      <c r="R230" s="44"/>
      <c r="S230" s="44"/>
      <c r="T230" s="42">
        <f t="shared" si="30"/>
        <v>3.6277798484283759E-2</v>
      </c>
      <c r="U230" s="42">
        <f t="shared" si="31"/>
        <v>4.1271405691758037E-2</v>
      </c>
      <c r="V230" s="42">
        <f t="shared" si="32"/>
        <v>4.3844650708353687E-2</v>
      </c>
      <c r="W230" s="42">
        <f t="shared" si="33"/>
        <v>4.0058266569555717E-2</v>
      </c>
      <c r="X230" s="42">
        <f t="shared" si="34"/>
        <v>3.5454985479186837E-2</v>
      </c>
      <c r="Y230" s="42">
        <f t="shared" si="35"/>
        <v>3.2444819683994694E-2</v>
      </c>
      <c r="Z230" s="42"/>
      <c r="AA230" s="42"/>
      <c r="AB230" s="42"/>
      <c r="AC230" s="43">
        <f t="shared" si="36"/>
        <v>3.6</v>
      </c>
      <c r="AD230" s="43">
        <f t="shared" si="37"/>
        <v>4.0999999999999996</v>
      </c>
      <c r="AE230" s="43">
        <f t="shared" si="38"/>
        <v>4.4000000000000004</v>
      </c>
      <c r="AF230" s="43">
        <f t="shared" si="39"/>
        <v>4</v>
      </c>
      <c r="AG230" s="43">
        <f t="shared" si="39"/>
        <v>3.5</v>
      </c>
      <c r="AH230" s="43">
        <f t="shared" si="39"/>
        <v>3.2</v>
      </c>
    </row>
    <row r="231" spans="1:34" x14ac:dyDescent="0.25">
      <c r="A231" s="53" t="s">
        <v>300</v>
      </c>
      <c r="B231" s="44">
        <f>SUM('Step 1'!X230:Z230)</f>
        <v>26049</v>
      </c>
      <c r="C231" s="44">
        <f>SUM('Step 1'!Y230:AA230)</f>
        <v>26215</v>
      </c>
      <c r="D231" s="44">
        <f>SUM('Step 1'!Z230:AB230)</f>
        <v>26451</v>
      </c>
      <c r="E231" s="44">
        <f>SUM('Step 1'!AA230:AC230)</f>
        <v>26722</v>
      </c>
      <c r="F231" s="44">
        <f>SUM('Step 1'!AB230:AD230)</f>
        <v>26939</v>
      </c>
      <c r="G231" s="44">
        <f>SUM('Step 1'!AC230:AE230)</f>
        <v>27222</v>
      </c>
      <c r="H231" s="44"/>
      <c r="I231" s="44"/>
      <c r="J231" s="44"/>
      <c r="K231" s="44">
        <f>SUM('Step 3'!X230:Z230)</f>
        <v>699</v>
      </c>
      <c r="L231" s="44">
        <f>SUM('Step 3'!Y230:AA230)</f>
        <v>794</v>
      </c>
      <c r="M231" s="44">
        <f>SUM('Step 3'!Z230:AB230)</f>
        <v>867</v>
      </c>
      <c r="N231" s="44">
        <f>SUM('Step 3'!AA230:AC230)</f>
        <v>840</v>
      </c>
      <c r="O231" s="44">
        <f>SUM('Step 3'!AB230:AD230)</f>
        <v>815</v>
      </c>
      <c r="P231" s="44">
        <f>SUM('Step 3'!AC230:AE230)</f>
        <v>831</v>
      </c>
      <c r="Q231" s="44"/>
      <c r="R231" s="44"/>
      <c r="S231" s="44"/>
      <c r="T231" s="42">
        <f t="shared" si="30"/>
        <v>2.6834043533341012E-2</v>
      </c>
      <c r="U231" s="42">
        <f t="shared" si="31"/>
        <v>3.0288003051687964E-2</v>
      </c>
      <c r="V231" s="42">
        <f t="shared" si="32"/>
        <v>3.2777588749007602E-2</v>
      </c>
      <c r="W231" s="42">
        <f t="shared" si="33"/>
        <v>3.1434772846343835E-2</v>
      </c>
      <c r="X231" s="42">
        <f t="shared" si="34"/>
        <v>3.0253535765989829E-2</v>
      </c>
      <c r="Y231" s="42">
        <f t="shared" si="35"/>
        <v>3.0526779810447432E-2</v>
      </c>
      <c r="Z231" s="42"/>
      <c r="AA231" s="42"/>
      <c r="AB231" s="42"/>
      <c r="AC231" s="43">
        <f t="shared" si="36"/>
        <v>2.7</v>
      </c>
      <c r="AD231" s="43">
        <f t="shared" si="37"/>
        <v>3</v>
      </c>
      <c r="AE231" s="43">
        <f t="shared" si="38"/>
        <v>3.3</v>
      </c>
      <c r="AF231" s="43">
        <f t="shared" si="39"/>
        <v>3.1</v>
      </c>
      <c r="AG231" s="43">
        <f t="shared" si="39"/>
        <v>3</v>
      </c>
      <c r="AH231" s="43">
        <f t="shared" si="39"/>
        <v>3.1</v>
      </c>
    </row>
    <row r="232" spans="1:34" x14ac:dyDescent="0.25">
      <c r="A232" s="53" t="s">
        <v>301</v>
      </c>
      <c r="B232" s="44">
        <f>SUM('Step 1'!X231:Z231)</f>
        <v>48528</v>
      </c>
      <c r="C232" s="44">
        <f>SUM('Step 1'!Y231:AA231)</f>
        <v>48674</v>
      </c>
      <c r="D232" s="44">
        <f>SUM('Step 1'!Z231:AB231)</f>
        <v>49059</v>
      </c>
      <c r="E232" s="44">
        <f>SUM('Step 1'!AA231:AC231)</f>
        <v>49681</v>
      </c>
      <c r="F232" s="44">
        <f>SUM('Step 1'!AB231:AD231)</f>
        <v>49989</v>
      </c>
      <c r="G232" s="44">
        <f>SUM('Step 1'!AC231:AE231)</f>
        <v>50276</v>
      </c>
      <c r="H232" s="44"/>
      <c r="I232" s="44"/>
      <c r="J232" s="44"/>
      <c r="K232" s="44">
        <f>SUM('Step 3'!X231:Z231)</f>
        <v>1187</v>
      </c>
      <c r="L232" s="44">
        <f>SUM('Step 3'!Y231:AA231)</f>
        <v>1257</v>
      </c>
      <c r="M232" s="44">
        <f>SUM('Step 3'!Z231:AB231)</f>
        <v>1329</v>
      </c>
      <c r="N232" s="44">
        <f>SUM('Step 3'!AA231:AC231)</f>
        <v>1301</v>
      </c>
      <c r="O232" s="44">
        <f>SUM('Step 3'!AB231:AD231)</f>
        <v>1272</v>
      </c>
      <c r="P232" s="44">
        <f>SUM('Step 3'!AC231:AE231)</f>
        <v>1363</v>
      </c>
      <c r="Q232" s="44"/>
      <c r="R232" s="44"/>
      <c r="S232" s="44"/>
      <c r="T232" s="42">
        <f t="shared" si="30"/>
        <v>2.4460105506099571E-2</v>
      </c>
      <c r="U232" s="42">
        <f t="shared" si="31"/>
        <v>2.5824875703661092E-2</v>
      </c>
      <c r="V232" s="42">
        <f t="shared" si="32"/>
        <v>2.70898306121201E-2</v>
      </c>
      <c r="W232" s="42">
        <f t="shared" si="33"/>
        <v>2.618707352911576E-2</v>
      </c>
      <c r="X232" s="42">
        <f t="shared" si="34"/>
        <v>2.5445598031566943E-2</v>
      </c>
      <c r="Y232" s="42">
        <f t="shared" si="35"/>
        <v>2.7110350863234944E-2</v>
      </c>
      <c r="Z232" s="42"/>
      <c r="AA232" s="42"/>
      <c r="AB232" s="42"/>
      <c r="AC232" s="43">
        <f t="shared" si="36"/>
        <v>2.4</v>
      </c>
      <c r="AD232" s="43">
        <f t="shared" si="37"/>
        <v>2.6</v>
      </c>
      <c r="AE232" s="43">
        <f t="shared" si="38"/>
        <v>2.7</v>
      </c>
      <c r="AF232" s="43">
        <f t="shared" si="39"/>
        <v>2.6</v>
      </c>
      <c r="AG232" s="43">
        <f t="shared" si="39"/>
        <v>2.5</v>
      </c>
      <c r="AH232" s="43">
        <f t="shared" si="39"/>
        <v>2.7</v>
      </c>
    </row>
    <row r="233" spans="1:34" x14ac:dyDescent="0.25">
      <c r="A233" s="53" t="s">
        <v>302</v>
      </c>
      <c r="B233" s="44">
        <f>SUM('Step 1'!X232:Z232)</f>
        <v>24054</v>
      </c>
      <c r="C233" s="44">
        <f>SUM('Step 1'!Y232:AA232)</f>
        <v>24202</v>
      </c>
      <c r="D233" s="44">
        <f>SUM('Step 1'!Z232:AB232)</f>
        <v>24411</v>
      </c>
      <c r="E233" s="44">
        <f>SUM('Step 1'!AA232:AC232)</f>
        <v>24622</v>
      </c>
      <c r="F233" s="44">
        <f>SUM('Step 1'!AB232:AD232)</f>
        <v>24773</v>
      </c>
      <c r="G233" s="44">
        <f>SUM('Step 1'!AC232:AE232)</f>
        <v>24934</v>
      </c>
      <c r="H233" s="44"/>
      <c r="I233" s="44"/>
      <c r="J233" s="44"/>
      <c r="K233" s="44">
        <f>SUM('Step 3'!X232:Z232)</f>
        <v>713</v>
      </c>
      <c r="L233" s="44">
        <f>SUM('Step 3'!Y232:AA232)</f>
        <v>785</v>
      </c>
      <c r="M233" s="44">
        <f>SUM('Step 3'!Z232:AB232)</f>
        <v>855</v>
      </c>
      <c r="N233" s="44">
        <f>SUM('Step 3'!AA232:AC232)</f>
        <v>828</v>
      </c>
      <c r="O233" s="44">
        <f>SUM('Step 3'!AB232:AD232)</f>
        <v>788</v>
      </c>
      <c r="P233" s="44">
        <f>SUM('Step 3'!AC232:AE232)</f>
        <v>794</v>
      </c>
      <c r="Q233" s="44"/>
      <c r="R233" s="44"/>
      <c r="S233" s="44"/>
      <c r="T233" s="42">
        <f t="shared" si="30"/>
        <v>2.9641639644134032E-2</v>
      </c>
      <c r="U233" s="42">
        <f t="shared" si="31"/>
        <v>3.2435335922651021E-2</v>
      </c>
      <c r="V233" s="42">
        <f t="shared" si="32"/>
        <v>3.50251935602802E-2</v>
      </c>
      <c r="W233" s="42">
        <f t="shared" si="33"/>
        <v>3.3628462350743238E-2</v>
      </c>
      <c r="X233" s="42">
        <f t="shared" si="34"/>
        <v>3.1808824123037177E-2</v>
      </c>
      <c r="Y233" s="42">
        <f t="shared" si="35"/>
        <v>3.1844068340418703E-2</v>
      </c>
      <c r="Z233" s="42"/>
      <c r="AA233" s="42"/>
      <c r="AB233" s="42"/>
      <c r="AC233" s="43">
        <f t="shared" si="36"/>
        <v>3</v>
      </c>
      <c r="AD233" s="43">
        <f t="shared" si="37"/>
        <v>3.2</v>
      </c>
      <c r="AE233" s="43">
        <f t="shared" si="38"/>
        <v>3.5</v>
      </c>
      <c r="AF233" s="43">
        <f t="shared" si="39"/>
        <v>3.4</v>
      </c>
      <c r="AG233" s="43">
        <f t="shared" si="39"/>
        <v>3.2</v>
      </c>
      <c r="AH233" s="43">
        <f t="shared" si="39"/>
        <v>3.2</v>
      </c>
    </row>
    <row r="234" spans="1:34" x14ac:dyDescent="0.25">
      <c r="A234" s="53" t="s">
        <v>303</v>
      </c>
      <c r="B234" s="44">
        <f>SUM('Step 1'!X233:Z233)</f>
        <v>27509</v>
      </c>
      <c r="C234" s="44">
        <f>SUM('Step 1'!Y233:AA233)</f>
        <v>27734</v>
      </c>
      <c r="D234" s="44">
        <f>SUM('Step 1'!Z233:AB233)</f>
        <v>27947</v>
      </c>
      <c r="E234" s="44">
        <f>SUM('Step 1'!AA233:AC233)</f>
        <v>28119</v>
      </c>
      <c r="F234" s="44">
        <f>SUM('Step 1'!AB233:AD233)</f>
        <v>28198</v>
      </c>
      <c r="G234" s="44">
        <f>SUM('Step 1'!AC233:AE233)</f>
        <v>28367</v>
      </c>
      <c r="H234" s="44"/>
      <c r="I234" s="44"/>
      <c r="J234" s="44"/>
      <c r="K234" s="44">
        <f>SUM('Step 3'!X233:Z233)</f>
        <v>1046</v>
      </c>
      <c r="L234" s="44">
        <f>SUM('Step 3'!Y233:AA233)</f>
        <v>1185</v>
      </c>
      <c r="M234" s="44">
        <f>SUM('Step 3'!Z233:AB233)</f>
        <v>1241</v>
      </c>
      <c r="N234" s="44">
        <f>SUM('Step 3'!AA233:AC233)</f>
        <v>1144</v>
      </c>
      <c r="O234" s="44">
        <f>SUM('Step 3'!AB233:AD233)</f>
        <v>1006</v>
      </c>
      <c r="P234" s="44">
        <f>SUM('Step 3'!AC233:AE233)</f>
        <v>999</v>
      </c>
      <c r="Q234" s="44"/>
      <c r="R234" s="44"/>
      <c r="S234" s="44"/>
      <c r="T234" s="42">
        <f t="shared" si="30"/>
        <v>3.8023919444545425E-2</v>
      </c>
      <c r="U234" s="42">
        <f t="shared" si="31"/>
        <v>4.2727338285137376E-2</v>
      </c>
      <c r="V234" s="42">
        <f t="shared" si="32"/>
        <v>4.4405481804844882E-2</v>
      </c>
      <c r="W234" s="42">
        <f t="shared" si="33"/>
        <v>4.0684234858992141E-2</v>
      </c>
      <c r="X234" s="42">
        <f t="shared" si="34"/>
        <v>3.5676289098517625E-2</v>
      </c>
      <c r="Y234" s="42">
        <f t="shared" si="35"/>
        <v>3.5216977473825219E-2</v>
      </c>
      <c r="Z234" s="42"/>
      <c r="AA234" s="42"/>
      <c r="AB234" s="42"/>
      <c r="AC234" s="43">
        <f t="shared" si="36"/>
        <v>3.8</v>
      </c>
      <c r="AD234" s="43">
        <f t="shared" si="37"/>
        <v>4.3</v>
      </c>
      <c r="AE234" s="43">
        <f t="shared" si="38"/>
        <v>4.4000000000000004</v>
      </c>
      <c r="AF234" s="43">
        <f t="shared" si="39"/>
        <v>4.0999999999999996</v>
      </c>
      <c r="AG234" s="43">
        <f t="shared" si="39"/>
        <v>3.6</v>
      </c>
      <c r="AH234" s="43">
        <f t="shared" si="39"/>
        <v>3.5</v>
      </c>
    </row>
    <row r="235" spans="1:34" x14ac:dyDescent="0.25">
      <c r="A235" s="53" t="s">
        <v>304</v>
      </c>
      <c r="B235" s="44">
        <f>SUM('Step 1'!X234:Z234)</f>
        <v>5290</v>
      </c>
      <c r="C235" s="44">
        <f>SUM('Step 1'!Y234:AA234)</f>
        <v>5312</v>
      </c>
      <c r="D235" s="44">
        <f>SUM('Step 1'!Z234:AB234)</f>
        <v>5347</v>
      </c>
      <c r="E235" s="44">
        <f>SUM('Step 1'!AA234:AC234)</f>
        <v>5399</v>
      </c>
      <c r="F235" s="44">
        <f>SUM('Step 1'!AB234:AD234)</f>
        <v>5422</v>
      </c>
      <c r="G235" s="44">
        <f>SUM('Step 1'!AC234:AE234)</f>
        <v>5443</v>
      </c>
      <c r="H235" s="44"/>
      <c r="I235" s="44"/>
      <c r="J235" s="44"/>
      <c r="K235" s="44">
        <f>SUM('Step 3'!X234:Z234)</f>
        <v>148</v>
      </c>
      <c r="L235" s="44">
        <f>SUM('Step 3'!Y234:AA234)</f>
        <v>172</v>
      </c>
      <c r="M235" s="44">
        <f>SUM('Step 3'!Z234:AB234)</f>
        <v>186</v>
      </c>
      <c r="N235" s="44">
        <f>SUM('Step 3'!AA234:AC234)</f>
        <v>177</v>
      </c>
      <c r="O235" s="44">
        <f>SUM('Step 3'!AB234:AD234)</f>
        <v>157</v>
      </c>
      <c r="P235" s="44">
        <f>SUM('Step 3'!AC234:AE234)</f>
        <v>144</v>
      </c>
      <c r="Q235" s="44"/>
      <c r="R235" s="44"/>
      <c r="S235" s="44"/>
      <c r="T235" s="42">
        <f t="shared" si="30"/>
        <v>2.7977315689981096E-2</v>
      </c>
      <c r="U235" s="42">
        <f t="shared" si="31"/>
        <v>3.2379518072289157E-2</v>
      </c>
      <c r="V235" s="42">
        <f t="shared" si="32"/>
        <v>3.4785861230596599E-2</v>
      </c>
      <c r="W235" s="42">
        <f t="shared" si="33"/>
        <v>3.2783848860900168E-2</v>
      </c>
      <c r="X235" s="42">
        <f t="shared" si="34"/>
        <v>2.8956104758391738E-2</v>
      </c>
      <c r="Y235" s="42">
        <f t="shared" si="35"/>
        <v>2.6455998530222305E-2</v>
      </c>
      <c r="Z235" s="42"/>
      <c r="AA235" s="42"/>
      <c r="AB235" s="42"/>
      <c r="AC235" s="43">
        <f t="shared" si="36"/>
        <v>2.8</v>
      </c>
      <c r="AD235" s="43">
        <f t="shared" si="37"/>
        <v>3.2</v>
      </c>
      <c r="AE235" s="43">
        <f t="shared" si="38"/>
        <v>3.5</v>
      </c>
      <c r="AF235" s="43">
        <f t="shared" si="39"/>
        <v>3.3</v>
      </c>
      <c r="AG235" s="43">
        <f t="shared" si="39"/>
        <v>2.9</v>
      </c>
      <c r="AH235" s="43">
        <f t="shared" si="39"/>
        <v>2.6</v>
      </c>
    </row>
    <row r="236" spans="1:34" x14ac:dyDescent="0.25">
      <c r="A236" s="53" t="s">
        <v>305</v>
      </c>
      <c r="B236" s="44">
        <f>SUM('Step 1'!X235:Z235)</f>
        <v>31641</v>
      </c>
      <c r="C236" s="44">
        <f>SUM('Step 1'!Y235:AA235)</f>
        <v>31788</v>
      </c>
      <c r="D236" s="44">
        <f>SUM('Step 1'!Z235:AB235)</f>
        <v>32052</v>
      </c>
      <c r="E236" s="44">
        <f>SUM('Step 1'!AA235:AC235)</f>
        <v>32288</v>
      </c>
      <c r="F236" s="44">
        <f>SUM('Step 1'!AB235:AD235)</f>
        <v>32580</v>
      </c>
      <c r="G236" s="44">
        <f>SUM('Step 1'!AC235:AE235)</f>
        <v>32974</v>
      </c>
      <c r="H236" s="44"/>
      <c r="I236" s="44"/>
      <c r="J236" s="44"/>
      <c r="K236" s="44">
        <f>SUM('Step 3'!X235:Z235)</f>
        <v>1089</v>
      </c>
      <c r="L236" s="44">
        <f>SUM('Step 3'!Y235:AA235)</f>
        <v>1209</v>
      </c>
      <c r="M236" s="44">
        <f>SUM('Step 3'!Z235:AB235)</f>
        <v>1279</v>
      </c>
      <c r="N236" s="44">
        <f>SUM('Step 3'!AA235:AC235)</f>
        <v>1184</v>
      </c>
      <c r="O236" s="44">
        <f>SUM('Step 3'!AB235:AD235)</f>
        <v>1143</v>
      </c>
      <c r="P236" s="44">
        <f>SUM('Step 3'!AC235:AE235)</f>
        <v>1225</v>
      </c>
      <c r="Q236" s="44"/>
      <c r="R236" s="44"/>
      <c r="S236" s="44"/>
      <c r="T236" s="42">
        <f t="shared" si="30"/>
        <v>3.4417369868208966E-2</v>
      </c>
      <c r="U236" s="42">
        <f t="shared" si="31"/>
        <v>3.8033220083050205E-2</v>
      </c>
      <c r="V236" s="42">
        <f t="shared" si="32"/>
        <v>3.9903906152502187E-2</v>
      </c>
      <c r="W236" s="42">
        <f t="shared" si="33"/>
        <v>3.6669970267591674E-2</v>
      </c>
      <c r="X236" s="42">
        <f t="shared" si="34"/>
        <v>3.5082872928176793E-2</v>
      </c>
      <c r="Y236" s="42">
        <f t="shared" si="35"/>
        <v>3.7150482198095469E-2</v>
      </c>
      <c r="Z236" s="42"/>
      <c r="AA236" s="42"/>
      <c r="AB236" s="42"/>
      <c r="AC236" s="43">
        <f t="shared" si="36"/>
        <v>3.4</v>
      </c>
      <c r="AD236" s="43">
        <f t="shared" si="37"/>
        <v>3.8</v>
      </c>
      <c r="AE236" s="43">
        <f t="shared" si="38"/>
        <v>4</v>
      </c>
      <c r="AF236" s="43">
        <f t="shared" si="39"/>
        <v>3.7</v>
      </c>
      <c r="AG236" s="43">
        <f t="shared" si="39"/>
        <v>3.5</v>
      </c>
      <c r="AH236" s="43">
        <f t="shared" si="39"/>
        <v>3.7</v>
      </c>
    </row>
    <row r="237" spans="1:34" x14ac:dyDescent="0.25">
      <c r="A237" s="53" t="s">
        <v>306</v>
      </c>
      <c r="B237" s="44">
        <f>SUM('Step 1'!X236:Z236)</f>
        <v>15557</v>
      </c>
      <c r="C237" s="44">
        <f>SUM('Step 1'!Y236:AA236)</f>
        <v>15626</v>
      </c>
      <c r="D237" s="44">
        <f>SUM('Step 1'!Z236:AB236)</f>
        <v>15758</v>
      </c>
      <c r="E237" s="44">
        <f>SUM('Step 1'!AA236:AC236)</f>
        <v>15914</v>
      </c>
      <c r="F237" s="44">
        <f>SUM('Step 1'!AB236:AD236)</f>
        <v>16044</v>
      </c>
      <c r="G237" s="44">
        <f>SUM('Step 1'!AC236:AE236)</f>
        <v>16220</v>
      </c>
      <c r="H237" s="44"/>
      <c r="I237" s="44"/>
      <c r="J237" s="44"/>
      <c r="K237" s="44">
        <f>SUM('Step 3'!X236:Z236)</f>
        <v>467</v>
      </c>
      <c r="L237" s="44">
        <f>SUM('Step 3'!Y236:AA236)</f>
        <v>493</v>
      </c>
      <c r="M237" s="44">
        <f>SUM('Step 3'!Z236:AB236)</f>
        <v>528</v>
      </c>
      <c r="N237" s="44">
        <f>SUM('Step 3'!AA236:AC236)</f>
        <v>507</v>
      </c>
      <c r="O237" s="44">
        <f>SUM('Step 3'!AB236:AD236)</f>
        <v>493</v>
      </c>
      <c r="P237" s="44">
        <f>SUM('Step 3'!AC236:AE236)</f>
        <v>510</v>
      </c>
      <c r="Q237" s="44"/>
      <c r="R237" s="44"/>
      <c r="S237" s="44"/>
      <c r="T237" s="42">
        <f t="shared" si="30"/>
        <v>3.0018641126181141E-2</v>
      </c>
      <c r="U237" s="42">
        <f t="shared" si="31"/>
        <v>3.1549980801228721E-2</v>
      </c>
      <c r="V237" s="42">
        <f t="shared" si="32"/>
        <v>3.3506790201802257E-2</v>
      </c>
      <c r="W237" s="42">
        <f t="shared" si="33"/>
        <v>3.1858740731431447E-2</v>
      </c>
      <c r="X237" s="42">
        <f t="shared" si="34"/>
        <v>3.0727998005484917E-2</v>
      </c>
      <c r="Y237" s="42">
        <f t="shared" si="35"/>
        <v>3.1442663378545004E-2</v>
      </c>
      <c r="Z237" s="42"/>
      <c r="AA237" s="42"/>
      <c r="AB237" s="42"/>
      <c r="AC237" s="43">
        <f t="shared" si="36"/>
        <v>3</v>
      </c>
      <c r="AD237" s="43">
        <f t="shared" si="37"/>
        <v>3.2</v>
      </c>
      <c r="AE237" s="43">
        <f t="shared" si="38"/>
        <v>3.4</v>
      </c>
      <c r="AF237" s="43">
        <f t="shared" si="39"/>
        <v>3.2</v>
      </c>
      <c r="AG237" s="43">
        <f t="shared" si="39"/>
        <v>3.1</v>
      </c>
      <c r="AH237" s="43">
        <f t="shared" si="39"/>
        <v>3.1</v>
      </c>
    </row>
    <row r="238" spans="1:34" x14ac:dyDescent="0.25">
      <c r="A238" s="53" t="s">
        <v>307</v>
      </c>
      <c r="B238" s="44">
        <f>SUM('Step 1'!X237:Z237)</f>
        <v>48284</v>
      </c>
      <c r="C238" s="44">
        <f>SUM('Step 1'!Y237:AA237)</f>
        <v>48542</v>
      </c>
      <c r="D238" s="44">
        <f>SUM('Step 1'!Z237:AB237)</f>
        <v>48940</v>
      </c>
      <c r="E238" s="44">
        <f>SUM('Step 1'!AA237:AC237)</f>
        <v>49375</v>
      </c>
      <c r="F238" s="44">
        <f>SUM('Step 1'!AB237:AD237)</f>
        <v>49737</v>
      </c>
      <c r="G238" s="44">
        <f>SUM('Step 1'!AC237:AE237)</f>
        <v>50218</v>
      </c>
      <c r="H238" s="44"/>
      <c r="I238" s="44"/>
      <c r="J238" s="44"/>
      <c r="K238" s="44">
        <f>SUM('Step 3'!X237:Z237)</f>
        <v>1520</v>
      </c>
      <c r="L238" s="44">
        <f>SUM('Step 3'!Y237:AA237)</f>
        <v>1646</v>
      </c>
      <c r="M238" s="44">
        <f>SUM('Step 3'!Z237:AB237)</f>
        <v>1744</v>
      </c>
      <c r="N238" s="44">
        <f>SUM('Step 3'!AA237:AC237)</f>
        <v>1630</v>
      </c>
      <c r="O238" s="44">
        <f>SUM('Step 3'!AB237:AD237)</f>
        <v>1546</v>
      </c>
      <c r="P238" s="44">
        <f>SUM('Step 3'!AC237:AE237)</f>
        <v>1534</v>
      </c>
      <c r="Q238" s="44"/>
      <c r="R238" s="44"/>
      <c r="S238" s="44"/>
      <c r="T238" s="42">
        <f t="shared" si="30"/>
        <v>3.1480407588435094E-2</v>
      </c>
      <c r="U238" s="42">
        <f t="shared" si="31"/>
        <v>3.3908780025544892E-2</v>
      </c>
      <c r="V238" s="42">
        <f t="shared" si="32"/>
        <v>3.5635472006538618E-2</v>
      </c>
      <c r="W238" s="42">
        <f t="shared" si="33"/>
        <v>3.3012658227848102E-2</v>
      </c>
      <c r="X238" s="42">
        <f t="shared" si="34"/>
        <v>3.1083499205822627E-2</v>
      </c>
      <c r="Y238" s="42">
        <f t="shared" si="35"/>
        <v>3.0546815882751203E-2</v>
      </c>
      <c r="Z238" s="42"/>
      <c r="AA238" s="42"/>
      <c r="AB238" s="42"/>
      <c r="AC238" s="43">
        <f t="shared" si="36"/>
        <v>3.1</v>
      </c>
      <c r="AD238" s="43">
        <f t="shared" si="37"/>
        <v>3.4</v>
      </c>
      <c r="AE238" s="43">
        <f t="shared" si="38"/>
        <v>3.6</v>
      </c>
      <c r="AF238" s="43">
        <f t="shared" si="39"/>
        <v>3.3</v>
      </c>
      <c r="AG238" s="43">
        <f t="shared" si="39"/>
        <v>3.1</v>
      </c>
      <c r="AH238" s="43">
        <f t="shared" si="39"/>
        <v>3.1</v>
      </c>
    </row>
    <row r="239" spans="1:34" x14ac:dyDescent="0.25">
      <c r="A239" s="53" t="s">
        <v>308</v>
      </c>
      <c r="B239" s="44">
        <f>SUM('Step 1'!X238:Z238)</f>
        <v>6825</v>
      </c>
      <c r="C239" s="44">
        <f>SUM('Step 1'!Y238:AA238)</f>
        <v>6752</v>
      </c>
      <c r="D239" s="44">
        <f>SUM('Step 1'!Z238:AB238)</f>
        <v>6680</v>
      </c>
      <c r="E239" s="44">
        <f>SUM('Step 1'!AA238:AC238)</f>
        <v>6805</v>
      </c>
      <c r="F239" s="44">
        <f>SUM('Step 1'!AB238:AD238)</f>
        <v>7156</v>
      </c>
      <c r="G239" s="44">
        <f>SUM('Step 1'!AC238:AE238)</f>
        <v>7999</v>
      </c>
      <c r="H239" s="44"/>
      <c r="I239" s="44"/>
      <c r="J239" s="44"/>
      <c r="K239" s="44">
        <f>SUM('Step 3'!X238:Z238)</f>
        <v>472</v>
      </c>
      <c r="L239" s="44">
        <f>SUM('Step 3'!Y238:AA238)</f>
        <v>562</v>
      </c>
      <c r="M239" s="44">
        <f>SUM('Step 3'!Z238:AB238)</f>
        <v>602</v>
      </c>
      <c r="N239" s="44">
        <f>SUM('Step 3'!AA238:AC238)</f>
        <v>542</v>
      </c>
      <c r="O239" s="44">
        <f>SUM('Step 3'!AB238:AD238)</f>
        <v>448</v>
      </c>
      <c r="P239" s="44">
        <f>SUM('Step 3'!AC238:AE238)</f>
        <v>357</v>
      </c>
      <c r="Q239" s="44"/>
      <c r="R239" s="44"/>
      <c r="S239" s="44"/>
      <c r="T239" s="42">
        <f t="shared" si="30"/>
        <v>6.9157509157509164E-2</v>
      </c>
      <c r="U239" s="42">
        <f t="shared" si="31"/>
        <v>8.323459715639811E-2</v>
      </c>
      <c r="V239" s="42">
        <f t="shared" si="32"/>
        <v>9.011976047904191E-2</v>
      </c>
      <c r="W239" s="42">
        <f t="shared" si="33"/>
        <v>7.9647318148420285E-2</v>
      </c>
      <c r="X239" s="42">
        <f t="shared" si="34"/>
        <v>6.2604807154835102E-2</v>
      </c>
      <c r="Y239" s="42">
        <f t="shared" si="35"/>
        <v>4.4630578822352794E-2</v>
      </c>
      <c r="Z239" s="42"/>
      <c r="AA239" s="42"/>
      <c r="AB239" s="42"/>
      <c r="AC239" s="43">
        <f t="shared" si="36"/>
        <v>6.9</v>
      </c>
      <c r="AD239" s="43">
        <f t="shared" si="37"/>
        <v>8.3000000000000007</v>
      </c>
      <c r="AE239" s="43">
        <f t="shared" si="38"/>
        <v>9</v>
      </c>
      <c r="AF239" s="43">
        <f t="shared" si="39"/>
        <v>8</v>
      </c>
      <c r="AG239" s="43">
        <f t="shared" si="39"/>
        <v>6.3</v>
      </c>
      <c r="AH239" s="43">
        <f t="shared" si="39"/>
        <v>4.5</v>
      </c>
    </row>
    <row r="240" spans="1:34" x14ac:dyDescent="0.25">
      <c r="A240" s="53" t="s">
        <v>309</v>
      </c>
      <c r="B240" s="44">
        <f>SUM('Step 1'!X239:Z239)</f>
        <v>3311</v>
      </c>
      <c r="C240" s="44">
        <f>SUM('Step 1'!Y239:AA239)</f>
        <v>3356</v>
      </c>
      <c r="D240" s="44">
        <f>SUM('Step 1'!Z239:AB239)</f>
        <v>3389</v>
      </c>
      <c r="E240" s="44">
        <f>SUM('Step 1'!AA239:AC239)</f>
        <v>3412</v>
      </c>
      <c r="F240" s="44">
        <f>SUM('Step 1'!AB239:AD239)</f>
        <v>3406</v>
      </c>
      <c r="G240" s="44">
        <f>SUM('Step 1'!AC239:AE239)</f>
        <v>3409</v>
      </c>
      <c r="H240" s="44"/>
      <c r="I240" s="44"/>
      <c r="J240" s="44"/>
      <c r="K240" s="44">
        <f>SUM('Step 3'!X239:Z239)</f>
        <v>141</v>
      </c>
      <c r="L240" s="44">
        <f>SUM('Step 3'!Y239:AA239)</f>
        <v>175</v>
      </c>
      <c r="M240" s="44">
        <f>SUM('Step 3'!Z239:AB239)</f>
        <v>189</v>
      </c>
      <c r="N240" s="44">
        <f>SUM('Step 3'!AA239:AC239)</f>
        <v>179</v>
      </c>
      <c r="O240" s="44">
        <f>SUM('Step 3'!AB239:AD239)</f>
        <v>147</v>
      </c>
      <c r="P240" s="44">
        <f>SUM('Step 3'!AC239:AE239)</f>
        <v>129</v>
      </c>
      <c r="Q240" s="44"/>
      <c r="R240" s="44"/>
      <c r="S240" s="44"/>
      <c r="T240" s="42">
        <f t="shared" si="30"/>
        <v>4.2585321655089096E-2</v>
      </c>
      <c r="U240" s="42">
        <f t="shared" si="31"/>
        <v>5.2145411203814065E-2</v>
      </c>
      <c r="V240" s="42">
        <f t="shared" si="32"/>
        <v>5.5768663322514019E-2</v>
      </c>
      <c r="W240" s="42">
        <f t="shared" si="33"/>
        <v>5.2461899179366937E-2</v>
      </c>
      <c r="X240" s="42">
        <f t="shared" si="34"/>
        <v>4.3159130945390485E-2</v>
      </c>
      <c r="Y240" s="42">
        <f t="shared" si="35"/>
        <v>3.7841009093575829E-2</v>
      </c>
      <c r="Z240" s="42"/>
      <c r="AA240" s="42"/>
      <c r="AB240" s="42"/>
      <c r="AC240" s="43">
        <f t="shared" si="36"/>
        <v>4.3</v>
      </c>
      <c r="AD240" s="43">
        <f t="shared" si="37"/>
        <v>5.2</v>
      </c>
      <c r="AE240" s="43">
        <f t="shared" si="38"/>
        <v>5.6</v>
      </c>
      <c r="AF240" s="43">
        <f t="shared" si="39"/>
        <v>5.2</v>
      </c>
      <c r="AG240" s="43">
        <f t="shared" si="39"/>
        <v>4.3</v>
      </c>
      <c r="AH240" s="43">
        <f t="shared" si="39"/>
        <v>3.8</v>
      </c>
    </row>
    <row r="241" spans="1:34" x14ac:dyDescent="0.25">
      <c r="A241" s="53" t="s">
        <v>310</v>
      </c>
      <c r="B241" s="44">
        <f>SUM('Step 1'!X240:Z240)</f>
        <v>10578</v>
      </c>
      <c r="C241" s="44">
        <f>SUM('Step 1'!Y240:AA240)</f>
        <v>10589</v>
      </c>
      <c r="D241" s="44">
        <f>SUM('Step 1'!Z240:AB240)</f>
        <v>10620</v>
      </c>
      <c r="E241" s="44">
        <f>SUM('Step 1'!AA240:AC240)</f>
        <v>10673</v>
      </c>
      <c r="F241" s="44">
        <f>SUM('Step 1'!AB240:AD240)</f>
        <v>10716</v>
      </c>
      <c r="G241" s="44">
        <f>SUM('Step 1'!AC240:AE240)</f>
        <v>10799</v>
      </c>
      <c r="H241" s="44"/>
      <c r="I241" s="44"/>
      <c r="J241" s="44"/>
      <c r="K241" s="44">
        <f>SUM('Step 3'!X240:Z240)</f>
        <v>503</v>
      </c>
      <c r="L241" s="44">
        <f>SUM('Step 3'!Y240:AA240)</f>
        <v>540</v>
      </c>
      <c r="M241" s="44">
        <f>SUM('Step 3'!Z240:AB240)</f>
        <v>556</v>
      </c>
      <c r="N241" s="44">
        <f>SUM('Step 3'!AA240:AC240)</f>
        <v>548</v>
      </c>
      <c r="O241" s="44">
        <f>SUM('Step 3'!AB240:AD240)</f>
        <v>518</v>
      </c>
      <c r="P241" s="44">
        <f>SUM('Step 3'!AC240:AE240)</f>
        <v>537</v>
      </c>
      <c r="Q241" s="44"/>
      <c r="R241" s="44"/>
      <c r="S241" s="44"/>
      <c r="T241" s="42">
        <f t="shared" si="30"/>
        <v>4.7551522026848175E-2</v>
      </c>
      <c r="U241" s="42">
        <f t="shared" si="31"/>
        <v>5.0996316932665972E-2</v>
      </c>
      <c r="V241" s="42">
        <f t="shared" si="32"/>
        <v>5.2354048964218455E-2</v>
      </c>
      <c r="W241" s="42">
        <f t="shared" si="33"/>
        <v>5.1344514194696898E-2</v>
      </c>
      <c r="X241" s="42">
        <f t="shared" si="34"/>
        <v>4.8338932437476667E-2</v>
      </c>
      <c r="Y241" s="42">
        <f t="shared" si="35"/>
        <v>4.9726826558014629E-2</v>
      </c>
      <c r="Z241" s="42"/>
      <c r="AA241" s="42"/>
      <c r="AB241" s="42"/>
      <c r="AC241" s="43">
        <f t="shared" si="36"/>
        <v>4.8</v>
      </c>
      <c r="AD241" s="43">
        <f t="shared" si="37"/>
        <v>5.0999999999999996</v>
      </c>
      <c r="AE241" s="43">
        <f t="shared" si="38"/>
        <v>5.2</v>
      </c>
      <c r="AF241" s="43">
        <f t="shared" si="39"/>
        <v>5.0999999999999996</v>
      </c>
      <c r="AG241" s="43">
        <f t="shared" si="39"/>
        <v>4.8</v>
      </c>
      <c r="AH241" s="43">
        <f t="shared" si="39"/>
        <v>5</v>
      </c>
    </row>
    <row r="242" spans="1:34" x14ac:dyDescent="0.25">
      <c r="A242" s="53" t="s">
        <v>311</v>
      </c>
      <c r="B242" s="44">
        <f>SUM('Step 1'!X241:Z241)</f>
        <v>8252</v>
      </c>
      <c r="C242" s="44">
        <f>SUM('Step 1'!Y241:AA241)</f>
        <v>8228</v>
      </c>
      <c r="D242" s="44">
        <f>SUM('Step 1'!Z241:AB241)</f>
        <v>8272</v>
      </c>
      <c r="E242" s="44">
        <f>SUM('Step 1'!AA241:AC241)</f>
        <v>8367</v>
      </c>
      <c r="F242" s="44">
        <f>SUM('Step 1'!AB241:AD241)</f>
        <v>8597</v>
      </c>
      <c r="G242" s="44">
        <f>SUM('Step 1'!AC241:AE241)</f>
        <v>9011</v>
      </c>
      <c r="H242" s="44"/>
      <c r="I242" s="44"/>
      <c r="J242" s="44"/>
      <c r="K242" s="44">
        <f>SUM('Step 3'!X241:Z241)</f>
        <v>333</v>
      </c>
      <c r="L242" s="44">
        <f>SUM('Step 3'!Y241:AA241)</f>
        <v>419</v>
      </c>
      <c r="M242" s="44">
        <f>SUM('Step 3'!Z241:AB241)</f>
        <v>482</v>
      </c>
      <c r="N242" s="44">
        <f>SUM('Step 3'!AA241:AC241)</f>
        <v>439</v>
      </c>
      <c r="O242" s="44">
        <f>SUM('Step 3'!AB241:AD241)</f>
        <v>365</v>
      </c>
      <c r="P242" s="44">
        <f>SUM('Step 3'!AC241:AE241)</f>
        <v>310</v>
      </c>
      <c r="Q242" s="44"/>
      <c r="R242" s="44"/>
      <c r="S242" s="44"/>
      <c r="T242" s="42">
        <f t="shared" si="30"/>
        <v>4.0353853611245757E-2</v>
      </c>
      <c r="U242" s="42">
        <f t="shared" si="31"/>
        <v>5.0923675255226057E-2</v>
      </c>
      <c r="V242" s="42">
        <f t="shared" si="32"/>
        <v>5.8268858800773697E-2</v>
      </c>
      <c r="W242" s="42">
        <f t="shared" si="33"/>
        <v>5.2468029162184772E-2</v>
      </c>
      <c r="X242" s="42">
        <f t="shared" si="34"/>
        <v>4.2456670931720369E-2</v>
      </c>
      <c r="Y242" s="42">
        <f t="shared" si="35"/>
        <v>3.4402397070247476E-2</v>
      </c>
      <c r="Z242" s="42"/>
      <c r="AA242" s="42"/>
      <c r="AB242" s="42"/>
      <c r="AC242" s="43">
        <f t="shared" si="36"/>
        <v>4</v>
      </c>
      <c r="AD242" s="43">
        <f t="shared" si="37"/>
        <v>5.0999999999999996</v>
      </c>
      <c r="AE242" s="43">
        <f t="shared" si="38"/>
        <v>5.8</v>
      </c>
      <c r="AF242" s="43">
        <f t="shared" si="39"/>
        <v>5.2</v>
      </c>
      <c r="AG242" s="43">
        <f t="shared" si="39"/>
        <v>4.2</v>
      </c>
      <c r="AH242" s="43">
        <f t="shared" si="39"/>
        <v>3.4</v>
      </c>
    </row>
    <row r="243" spans="1:34" x14ac:dyDescent="0.25">
      <c r="A243" s="53" t="s">
        <v>312</v>
      </c>
      <c r="B243" s="44">
        <f>SUM('Step 1'!X242:Z242)</f>
        <v>2361</v>
      </c>
      <c r="C243" s="44">
        <f>SUM('Step 1'!Y242:AA242)</f>
        <v>2371</v>
      </c>
      <c r="D243" s="44">
        <f>SUM('Step 1'!Z242:AB242)</f>
        <v>2371</v>
      </c>
      <c r="E243" s="44">
        <f>SUM('Step 1'!AA242:AC242)</f>
        <v>2351</v>
      </c>
      <c r="F243" s="44">
        <f>SUM('Step 1'!AB242:AD242)</f>
        <v>2353</v>
      </c>
      <c r="G243" s="44">
        <f>SUM('Step 1'!AC242:AE242)</f>
        <v>2386</v>
      </c>
      <c r="H243" s="44"/>
      <c r="I243" s="44"/>
      <c r="J243" s="44"/>
      <c r="K243" s="44">
        <f>SUM('Step 3'!X242:Z242)</f>
        <v>112</v>
      </c>
      <c r="L243" s="44">
        <f>SUM('Step 3'!Y242:AA242)</f>
        <v>139</v>
      </c>
      <c r="M243" s="44">
        <f>SUM('Step 3'!Z242:AB242)</f>
        <v>160</v>
      </c>
      <c r="N243" s="44">
        <f>SUM('Step 3'!AA242:AC242)</f>
        <v>151</v>
      </c>
      <c r="O243" s="44">
        <f>SUM('Step 3'!AB242:AD242)</f>
        <v>129</v>
      </c>
      <c r="P243" s="44">
        <f>SUM('Step 3'!AC242:AE242)</f>
        <v>107</v>
      </c>
      <c r="Q243" s="44"/>
      <c r="R243" s="44"/>
      <c r="S243" s="44"/>
      <c r="T243" s="42">
        <f t="shared" si="30"/>
        <v>4.7437526471833968E-2</v>
      </c>
      <c r="U243" s="42">
        <f t="shared" si="31"/>
        <v>5.8625052720371149E-2</v>
      </c>
      <c r="V243" s="42">
        <f t="shared" si="32"/>
        <v>6.7482075073808517E-2</v>
      </c>
      <c r="W243" s="42">
        <f t="shared" si="33"/>
        <v>6.4227988090174395E-2</v>
      </c>
      <c r="X243" s="42">
        <f t="shared" si="34"/>
        <v>5.4823629409264767E-2</v>
      </c>
      <c r="Y243" s="42">
        <f t="shared" si="35"/>
        <v>4.4844928751047779E-2</v>
      </c>
      <c r="Z243" s="42"/>
      <c r="AA243" s="42"/>
      <c r="AB243" s="42"/>
      <c r="AC243" s="43">
        <f t="shared" si="36"/>
        <v>4.7</v>
      </c>
      <c r="AD243" s="43">
        <f t="shared" si="37"/>
        <v>5.9</v>
      </c>
      <c r="AE243" s="43">
        <f t="shared" si="38"/>
        <v>6.7</v>
      </c>
      <c r="AF243" s="43">
        <f t="shared" si="39"/>
        <v>6.4</v>
      </c>
      <c r="AG243" s="43">
        <f t="shared" si="39"/>
        <v>5.5</v>
      </c>
      <c r="AH243" s="43">
        <f t="shared" si="39"/>
        <v>4.5</v>
      </c>
    </row>
    <row r="244" spans="1:34" x14ac:dyDescent="0.25">
      <c r="A244" s="53" t="s">
        <v>313</v>
      </c>
      <c r="B244" s="44">
        <f>SUM('Step 1'!X243:Z243)</f>
        <v>25014</v>
      </c>
      <c r="C244" s="44">
        <f>SUM('Step 1'!Y243:AA243)</f>
        <v>25206</v>
      </c>
      <c r="D244" s="44">
        <f>SUM('Step 1'!Z243:AB243)</f>
        <v>25420</v>
      </c>
      <c r="E244" s="44">
        <f>SUM('Step 1'!AA243:AC243)</f>
        <v>25632</v>
      </c>
      <c r="F244" s="44">
        <f>SUM('Step 1'!AB243:AD243)</f>
        <v>25759</v>
      </c>
      <c r="G244" s="44">
        <f>SUM('Step 1'!AC243:AE243)</f>
        <v>25937</v>
      </c>
      <c r="H244" s="44"/>
      <c r="I244" s="44"/>
      <c r="J244" s="44"/>
      <c r="K244" s="44">
        <f>SUM('Step 3'!X243:Z243)</f>
        <v>752</v>
      </c>
      <c r="L244" s="44">
        <f>SUM('Step 3'!Y243:AA243)</f>
        <v>864</v>
      </c>
      <c r="M244" s="44">
        <f>SUM('Step 3'!Z243:AB243)</f>
        <v>934</v>
      </c>
      <c r="N244" s="44">
        <f>SUM('Step 3'!AA243:AC243)</f>
        <v>898</v>
      </c>
      <c r="O244" s="44">
        <f>SUM('Step 3'!AB243:AD243)</f>
        <v>827</v>
      </c>
      <c r="P244" s="44">
        <f>SUM('Step 3'!AC243:AE243)</f>
        <v>844</v>
      </c>
      <c r="Q244" s="44"/>
      <c r="R244" s="44"/>
      <c r="S244" s="44"/>
      <c r="T244" s="42">
        <f t="shared" si="30"/>
        <v>3.0063164627808427E-2</v>
      </c>
      <c r="U244" s="42">
        <f t="shared" si="31"/>
        <v>3.42775529635801E-2</v>
      </c>
      <c r="V244" s="42">
        <f t="shared" si="32"/>
        <v>3.6742722265932337E-2</v>
      </c>
      <c r="W244" s="42">
        <f t="shared" si="33"/>
        <v>3.5034332084893885E-2</v>
      </c>
      <c r="X244" s="42">
        <f t="shared" si="34"/>
        <v>3.2105283590201483E-2</v>
      </c>
      <c r="Y244" s="42">
        <f t="shared" si="35"/>
        <v>3.2540386320700158E-2</v>
      </c>
      <c r="Z244" s="42"/>
      <c r="AA244" s="42"/>
      <c r="AB244" s="42"/>
      <c r="AC244" s="43">
        <f t="shared" si="36"/>
        <v>3</v>
      </c>
      <c r="AD244" s="43">
        <f t="shared" si="37"/>
        <v>3.4</v>
      </c>
      <c r="AE244" s="43">
        <f t="shared" si="38"/>
        <v>3.7</v>
      </c>
      <c r="AF244" s="43">
        <f t="shared" si="39"/>
        <v>3.5</v>
      </c>
      <c r="AG244" s="43">
        <f t="shared" si="39"/>
        <v>3.2</v>
      </c>
      <c r="AH244" s="43">
        <f t="shared" si="39"/>
        <v>3.3</v>
      </c>
    </row>
    <row r="245" spans="1:34" x14ac:dyDescent="0.25">
      <c r="A245" s="53" t="s">
        <v>314</v>
      </c>
      <c r="B245" s="44">
        <f>SUM('Step 1'!X244:Z244)</f>
        <v>18614</v>
      </c>
      <c r="C245" s="44">
        <f>SUM('Step 1'!Y244:AA244)</f>
        <v>18752</v>
      </c>
      <c r="D245" s="44">
        <f>SUM('Step 1'!Z244:AB244)</f>
        <v>18925</v>
      </c>
      <c r="E245" s="44">
        <f>SUM('Step 1'!AA244:AC244)</f>
        <v>19082</v>
      </c>
      <c r="F245" s="44">
        <f>SUM('Step 1'!AB244:AD244)</f>
        <v>19092</v>
      </c>
      <c r="G245" s="44">
        <f>SUM('Step 1'!AC244:AE244)</f>
        <v>19136</v>
      </c>
      <c r="H245" s="44"/>
      <c r="I245" s="44"/>
      <c r="J245" s="44"/>
      <c r="K245" s="44">
        <f>SUM('Step 3'!X244:Z244)</f>
        <v>941</v>
      </c>
      <c r="L245" s="44">
        <f>SUM('Step 3'!Y244:AA244)</f>
        <v>1050</v>
      </c>
      <c r="M245" s="44">
        <f>SUM('Step 3'!Z244:AB244)</f>
        <v>1106</v>
      </c>
      <c r="N245" s="44">
        <f>SUM('Step 3'!AA244:AC244)</f>
        <v>1020</v>
      </c>
      <c r="O245" s="44">
        <f>SUM('Step 3'!AB244:AD244)</f>
        <v>905</v>
      </c>
      <c r="P245" s="44">
        <f>SUM('Step 3'!AC244:AE244)</f>
        <v>876</v>
      </c>
      <c r="Q245" s="44"/>
      <c r="R245" s="44"/>
      <c r="S245" s="44"/>
      <c r="T245" s="42">
        <f t="shared" si="30"/>
        <v>5.0553346943161062E-2</v>
      </c>
      <c r="U245" s="42">
        <f t="shared" si="31"/>
        <v>5.5994027303754267E-2</v>
      </c>
      <c r="V245" s="42">
        <f t="shared" si="32"/>
        <v>5.8441215323645969E-2</v>
      </c>
      <c r="W245" s="42">
        <f t="shared" si="33"/>
        <v>5.3453516402892781E-2</v>
      </c>
      <c r="X245" s="42">
        <f t="shared" si="34"/>
        <v>4.7402053216006705E-2</v>
      </c>
      <c r="Y245" s="42">
        <f t="shared" si="35"/>
        <v>4.5777591973244144E-2</v>
      </c>
      <c r="Z245" s="42"/>
      <c r="AA245" s="42"/>
      <c r="AB245" s="42"/>
      <c r="AC245" s="43">
        <f t="shared" si="36"/>
        <v>5.0999999999999996</v>
      </c>
      <c r="AD245" s="43">
        <f t="shared" si="37"/>
        <v>5.6</v>
      </c>
      <c r="AE245" s="43">
        <f t="shared" si="38"/>
        <v>5.8</v>
      </c>
      <c r="AF245" s="43">
        <f t="shared" si="39"/>
        <v>5.3</v>
      </c>
      <c r="AG245" s="43">
        <f t="shared" si="39"/>
        <v>4.7</v>
      </c>
      <c r="AH245" s="43">
        <f t="shared" si="39"/>
        <v>4.5999999999999996</v>
      </c>
    </row>
    <row r="246" spans="1:34" x14ac:dyDescent="0.25">
      <c r="A246" s="53" t="s">
        <v>315</v>
      </c>
      <c r="B246" s="44">
        <f>SUM('Step 1'!X245:Z245)</f>
        <v>8032</v>
      </c>
      <c r="C246" s="44">
        <f>SUM('Step 1'!Y245:AA245)</f>
        <v>8074</v>
      </c>
      <c r="D246" s="44">
        <f>SUM('Step 1'!Z245:AB245)</f>
        <v>8129</v>
      </c>
      <c r="E246" s="44">
        <f>SUM('Step 1'!AA245:AC245)</f>
        <v>8201</v>
      </c>
      <c r="F246" s="44">
        <f>SUM('Step 1'!AB245:AD245)</f>
        <v>8258</v>
      </c>
      <c r="G246" s="44">
        <f>SUM('Step 1'!AC245:AE245)</f>
        <v>8336</v>
      </c>
      <c r="H246" s="44"/>
      <c r="I246" s="44"/>
      <c r="J246" s="44"/>
      <c r="K246" s="44">
        <f>SUM('Step 3'!X245:Z245)</f>
        <v>219</v>
      </c>
      <c r="L246" s="44">
        <f>SUM('Step 3'!Y245:AA245)</f>
        <v>235</v>
      </c>
      <c r="M246" s="44">
        <f>SUM('Step 3'!Z245:AB245)</f>
        <v>243</v>
      </c>
      <c r="N246" s="44">
        <f>SUM('Step 3'!AA245:AC245)</f>
        <v>235</v>
      </c>
      <c r="O246" s="44">
        <f>SUM('Step 3'!AB245:AD245)</f>
        <v>228</v>
      </c>
      <c r="P246" s="44">
        <f>SUM('Step 3'!AC245:AE245)</f>
        <v>254</v>
      </c>
      <c r="Q246" s="44"/>
      <c r="R246" s="44"/>
      <c r="S246" s="44"/>
      <c r="T246" s="42">
        <f t="shared" si="30"/>
        <v>2.726593625498008E-2</v>
      </c>
      <c r="U246" s="42">
        <f t="shared" si="31"/>
        <v>2.9105771612583601E-2</v>
      </c>
      <c r="V246" s="42">
        <f t="shared" si="32"/>
        <v>2.9892975765776847E-2</v>
      </c>
      <c r="W246" s="42">
        <f t="shared" si="33"/>
        <v>2.8655042068040482E-2</v>
      </c>
      <c r="X246" s="42">
        <f t="shared" si="34"/>
        <v>2.7609590699927342E-2</v>
      </c>
      <c r="Y246" s="42">
        <f t="shared" si="35"/>
        <v>3.047024952015355E-2</v>
      </c>
      <c r="Z246" s="42"/>
      <c r="AA246" s="42"/>
      <c r="AB246" s="42"/>
      <c r="AC246" s="43">
        <f t="shared" si="36"/>
        <v>2.7</v>
      </c>
      <c r="AD246" s="43">
        <f t="shared" si="37"/>
        <v>2.9</v>
      </c>
      <c r="AE246" s="43">
        <f t="shared" si="38"/>
        <v>3</v>
      </c>
      <c r="AF246" s="43">
        <f t="shared" si="39"/>
        <v>2.9</v>
      </c>
      <c r="AG246" s="43">
        <f t="shared" si="39"/>
        <v>2.8</v>
      </c>
      <c r="AH246" s="43">
        <f t="shared" si="39"/>
        <v>3</v>
      </c>
    </row>
    <row r="247" spans="1:34" x14ac:dyDescent="0.25">
      <c r="A247" s="53" t="s">
        <v>316</v>
      </c>
      <c r="B247" s="44">
        <f>SUM('Step 1'!X246:Z246)</f>
        <v>86331</v>
      </c>
      <c r="C247" s="44">
        <f>SUM('Step 1'!Y246:AA246)</f>
        <v>86753</v>
      </c>
      <c r="D247" s="44">
        <f>SUM('Step 1'!Z246:AB246)</f>
        <v>87331</v>
      </c>
      <c r="E247" s="44">
        <f>SUM('Step 1'!AA246:AC246)</f>
        <v>88076</v>
      </c>
      <c r="F247" s="44">
        <f>SUM('Step 1'!AB246:AD246)</f>
        <v>88661</v>
      </c>
      <c r="G247" s="44">
        <f>SUM('Step 1'!AC246:AE246)</f>
        <v>89341</v>
      </c>
      <c r="H247" s="44"/>
      <c r="I247" s="44"/>
      <c r="J247" s="44"/>
      <c r="K247" s="44">
        <f>SUM('Step 3'!X246:Z246)</f>
        <v>2593</v>
      </c>
      <c r="L247" s="44">
        <f>SUM('Step 3'!Y246:AA246)</f>
        <v>2821</v>
      </c>
      <c r="M247" s="44">
        <f>SUM('Step 3'!Z246:AB246)</f>
        <v>2993</v>
      </c>
      <c r="N247" s="44">
        <f>SUM('Step 3'!AA246:AC246)</f>
        <v>2852</v>
      </c>
      <c r="O247" s="44">
        <f>SUM('Step 3'!AB246:AD246)</f>
        <v>2710</v>
      </c>
      <c r="P247" s="44">
        <f>SUM('Step 3'!AC246:AE246)</f>
        <v>2843</v>
      </c>
      <c r="Q247" s="44"/>
      <c r="R247" s="44"/>
      <c r="S247" s="44"/>
      <c r="T247" s="42">
        <f t="shared" si="30"/>
        <v>3.0035560806662729E-2</v>
      </c>
      <c r="U247" s="42">
        <f t="shared" si="31"/>
        <v>3.2517607460260743E-2</v>
      </c>
      <c r="V247" s="42">
        <f t="shared" si="32"/>
        <v>3.4271908028077086E-2</v>
      </c>
      <c r="W247" s="42">
        <f t="shared" si="33"/>
        <v>3.2381125391707163E-2</v>
      </c>
      <c r="X247" s="42">
        <f t="shared" si="34"/>
        <v>3.0565863231860682E-2</v>
      </c>
      <c r="Y247" s="42">
        <f t="shared" si="35"/>
        <v>3.1821895882069823E-2</v>
      </c>
      <c r="Z247" s="42"/>
      <c r="AA247" s="42"/>
      <c r="AB247" s="42"/>
      <c r="AC247" s="43">
        <f t="shared" si="36"/>
        <v>3</v>
      </c>
      <c r="AD247" s="43">
        <f t="shared" si="37"/>
        <v>3.3</v>
      </c>
      <c r="AE247" s="43">
        <f t="shared" si="38"/>
        <v>3.4</v>
      </c>
      <c r="AF247" s="43">
        <f t="shared" si="39"/>
        <v>3.2</v>
      </c>
      <c r="AG247" s="43">
        <f t="shared" si="39"/>
        <v>3.1</v>
      </c>
      <c r="AH247" s="43">
        <f t="shared" si="39"/>
        <v>3.2</v>
      </c>
    </row>
    <row r="248" spans="1:34" x14ac:dyDescent="0.25">
      <c r="A248" s="53" t="s">
        <v>317</v>
      </c>
      <c r="B248" s="44">
        <f>SUM('Step 1'!X247:Z247)</f>
        <v>273815</v>
      </c>
      <c r="C248" s="44">
        <f>SUM('Step 1'!Y247:AA247)</f>
        <v>275178</v>
      </c>
      <c r="D248" s="44">
        <f>SUM('Step 1'!Z247:AB247)</f>
        <v>277087</v>
      </c>
      <c r="E248" s="44">
        <f>SUM('Step 1'!AA247:AC247)</f>
        <v>279464</v>
      </c>
      <c r="F248" s="44">
        <f>SUM('Step 1'!AB247:AD247)</f>
        <v>281449</v>
      </c>
      <c r="G248" s="44">
        <f>SUM('Step 1'!AC247:AE247)</f>
        <v>283555</v>
      </c>
      <c r="H248" s="44"/>
      <c r="I248" s="44"/>
      <c r="J248" s="44"/>
      <c r="K248" s="44">
        <f>SUM('Step 3'!X247:Z247)</f>
        <v>8523</v>
      </c>
      <c r="L248" s="44">
        <f>SUM('Step 3'!Y247:AA247)</f>
        <v>9272</v>
      </c>
      <c r="M248" s="44">
        <f>SUM('Step 3'!Z247:AB247)</f>
        <v>9897</v>
      </c>
      <c r="N248" s="44">
        <f>SUM('Step 3'!AA247:AC247)</f>
        <v>9465</v>
      </c>
      <c r="O248" s="44">
        <f>SUM('Step 3'!AB247:AD247)</f>
        <v>9148</v>
      </c>
      <c r="P248" s="44">
        <f>SUM('Step 3'!AC247:AE247)</f>
        <v>9519</v>
      </c>
      <c r="Q248" s="44"/>
      <c r="R248" s="44"/>
      <c r="S248" s="44"/>
      <c r="T248" s="42">
        <f t="shared" si="30"/>
        <v>3.1126855723755089E-2</v>
      </c>
      <c r="U248" s="42">
        <f t="shared" si="31"/>
        <v>3.3694554070456212E-2</v>
      </c>
      <c r="V248" s="42">
        <f t="shared" si="32"/>
        <v>3.5718023581041335E-2</v>
      </c>
      <c r="W248" s="42">
        <f t="shared" si="33"/>
        <v>3.3868405232874363E-2</v>
      </c>
      <c r="X248" s="42">
        <f t="shared" si="34"/>
        <v>3.250322438523498E-2</v>
      </c>
      <c r="Y248" s="42">
        <f t="shared" si="35"/>
        <v>3.3570206838179545E-2</v>
      </c>
      <c r="Z248" s="42"/>
      <c r="AA248" s="42"/>
      <c r="AB248" s="42"/>
      <c r="AC248" s="43">
        <f t="shared" si="36"/>
        <v>3.1</v>
      </c>
      <c r="AD248" s="43">
        <f t="shared" si="37"/>
        <v>3.4</v>
      </c>
      <c r="AE248" s="43">
        <f t="shared" si="38"/>
        <v>3.6</v>
      </c>
      <c r="AF248" s="43">
        <f t="shared" si="39"/>
        <v>3.4</v>
      </c>
      <c r="AG248" s="43">
        <f t="shared" si="39"/>
        <v>3.3</v>
      </c>
      <c r="AH248" s="43">
        <f t="shared" si="39"/>
        <v>3.4</v>
      </c>
    </row>
    <row r="249" spans="1:34" x14ac:dyDescent="0.25">
      <c r="A249" s="53" t="s">
        <v>318</v>
      </c>
      <c r="B249" s="44">
        <f>SUM('Step 1'!X248:Z248)</f>
        <v>2166</v>
      </c>
      <c r="C249" s="44">
        <f>SUM('Step 1'!Y248:AA248)</f>
        <v>2174</v>
      </c>
      <c r="D249" s="44">
        <f>SUM('Step 1'!Z248:AB248)</f>
        <v>2196</v>
      </c>
      <c r="E249" s="44">
        <f>SUM('Step 1'!AA248:AC248)</f>
        <v>2222</v>
      </c>
      <c r="F249" s="44">
        <f>SUM('Step 1'!AB248:AD248)</f>
        <v>2235</v>
      </c>
      <c r="G249" s="44">
        <f>SUM('Step 1'!AC248:AE248)</f>
        <v>2249</v>
      </c>
      <c r="H249" s="44"/>
      <c r="I249" s="44"/>
      <c r="J249" s="44"/>
      <c r="K249" s="44">
        <f>SUM('Step 3'!X248:Z248)</f>
        <v>45</v>
      </c>
      <c r="L249" s="44">
        <f>SUM('Step 3'!Y248:AA248)</f>
        <v>49</v>
      </c>
      <c r="M249" s="44">
        <f>SUM('Step 3'!Z248:AB248)</f>
        <v>57</v>
      </c>
      <c r="N249" s="44">
        <f>SUM('Step 3'!AA248:AC248)</f>
        <v>54</v>
      </c>
      <c r="O249" s="44">
        <f>SUM('Step 3'!AB248:AD248)</f>
        <v>52</v>
      </c>
      <c r="P249" s="44">
        <f>SUM('Step 3'!AC248:AE248)</f>
        <v>58</v>
      </c>
      <c r="Q249" s="44"/>
      <c r="R249" s="44"/>
      <c r="S249" s="44"/>
      <c r="T249" s="42">
        <f t="shared" si="30"/>
        <v>2.077562326869806E-2</v>
      </c>
      <c r="U249" s="42">
        <f t="shared" si="31"/>
        <v>2.2539098436062558E-2</v>
      </c>
      <c r="V249" s="42">
        <f t="shared" si="32"/>
        <v>2.5956284153005466E-2</v>
      </c>
      <c r="W249" s="42">
        <f t="shared" si="33"/>
        <v>2.4302430243024302E-2</v>
      </c>
      <c r="X249" s="42">
        <f t="shared" si="34"/>
        <v>2.3266219239373602E-2</v>
      </c>
      <c r="Y249" s="42">
        <f t="shared" si="35"/>
        <v>2.5789239662072031E-2</v>
      </c>
      <c r="Z249" s="42"/>
      <c r="AA249" s="42"/>
      <c r="AB249" s="42"/>
      <c r="AC249" s="43">
        <f t="shared" si="36"/>
        <v>2.1</v>
      </c>
      <c r="AD249" s="43">
        <f t="shared" si="37"/>
        <v>2.2999999999999998</v>
      </c>
      <c r="AE249" s="43">
        <f t="shared" si="38"/>
        <v>2.6</v>
      </c>
      <c r="AF249" s="43">
        <f t="shared" si="39"/>
        <v>2.4</v>
      </c>
      <c r="AG249" s="43">
        <f t="shared" si="39"/>
        <v>2.2999999999999998</v>
      </c>
      <c r="AH249" s="43">
        <f t="shared" si="39"/>
        <v>2.6</v>
      </c>
    </row>
    <row r="250" spans="1:34" x14ac:dyDescent="0.25">
      <c r="A250" s="53" t="s">
        <v>319</v>
      </c>
      <c r="B250" s="44">
        <f>SUM('Step 1'!X249:Z249)</f>
        <v>31480</v>
      </c>
      <c r="C250" s="44">
        <f>SUM('Step 1'!Y249:AA249)</f>
        <v>31716</v>
      </c>
      <c r="D250" s="44">
        <f>SUM('Step 1'!Z249:AB249)</f>
        <v>32050</v>
      </c>
      <c r="E250" s="44">
        <f>SUM('Step 1'!AA249:AC249)</f>
        <v>32339</v>
      </c>
      <c r="F250" s="44">
        <f>SUM('Step 1'!AB249:AD249)</f>
        <v>32523</v>
      </c>
      <c r="G250" s="44">
        <f>SUM('Step 1'!AC249:AE249)</f>
        <v>32771</v>
      </c>
      <c r="H250" s="44"/>
      <c r="I250" s="44"/>
      <c r="J250" s="44"/>
      <c r="K250" s="44">
        <f>SUM('Step 3'!X249:Z249)</f>
        <v>1002</v>
      </c>
      <c r="L250" s="44">
        <f>SUM('Step 3'!Y249:AA249)</f>
        <v>1152</v>
      </c>
      <c r="M250" s="44">
        <f>SUM('Step 3'!Z249:AB249)</f>
        <v>1290</v>
      </c>
      <c r="N250" s="44">
        <f>SUM('Step 3'!AA249:AC249)</f>
        <v>1222</v>
      </c>
      <c r="O250" s="44">
        <f>SUM('Step 3'!AB249:AD249)</f>
        <v>1115</v>
      </c>
      <c r="P250" s="44">
        <f>SUM('Step 3'!AC249:AE249)</f>
        <v>1042</v>
      </c>
      <c r="Q250" s="44"/>
      <c r="R250" s="44"/>
      <c r="S250" s="44"/>
      <c r="T250" s="42">
        <f t="shared" si="30"/>
        <v>3.1829733163913597E-2</v>
      </c>
      <c r="U250" s="42">
        <f t="shared" si="31"/>
        <v>3.6322360953461974E-2</v>
      </c>
      <c r="V250" s="42">
        <f t="shared" si="32"/>
        <v>4.0249609984399373E-2</v>
      </c>
      <c r="W250" s="42">
        <f t="shared" si="33"/>
        <v>3.7787191935433999E-2</v>
      </c>
      <c r="X250" s="42">
        <f t="shared" si="34"/>
        <v>3.4283430187867045E-2</v>
      </c>
      <c r="Y250" s="42">
        <f t="shared" si="35"/>
        <v>3.1796405358396146E-2</v>
      </c>
      <c r="Z250" s="42"/>
      <c r="AA250" s="42"/>
      <c r="AB250" s="42"/>
      <c r="AC250" s="43">
        <f t="shared" si="36"/>
        <v>3.2</v>
      </c>
      <c r="AD250" s="43">
        <f t="shared" si="37"/>
        <v>3.6</v>
      </c>
      <c r="AE250" s="43">
        <f t="shared" si="38"/>
        <v>4</v>
      </c>
      <c r="AF250" s="43">
        <f t="shared" si="39"/>
        <v>3.8</v>
      </c>
      <c r="AG250" s="43">
        <f t="shared" si="39"/>
        <v>3.4</v>
      </c>
      <c r="AH250" s="43">
        <f t="shared" si="39"/>
        <v>3.2</v>
      </c>
    </row>
    <row r="251" spans="1:34" x14ac:dyDescent="0.25">
      <c r="A251" s="53" t="s">
        <v>320</v>
      </c>
      <c r="B251" s="44">
        <f>SUM('Step 1'!X250:Z250)</f>
        <v>21209</v>
      </c>
      <c r="C251" s="44">
        <f>SUM('Step 1'!Y250:AA250)</f>
        <v>21353</v>
      </c>
      <c r="D251" s="44">
        <f>SUM('Step 1'!Z250:AB250)</f>
        <v>21562</v>
      </c>
      <c r="E251" s="44">
        <f>SUM('Step 1'!AA250:AC250)</f>
        <v>21671</v>
      </c>
      <c r="F251" s="44">
        <f>SUM('Step 1'!AB250:AD250)</f>
        <v>21795</v>
      </c>
      <c r="G251" s="44">
        <f>SUM('Step 1'!AC250:AE250)</f>
        <v>21969</v>
      </c>
      <c r="H251" s="44"/>
      <c r="I251" s="44"/>
      <c r="J251" s="44"/>
      <c r="K251" s="44">
        <f>SUM('Step 3'!X250:Z250)</f>
        <v>626</v>
      </c>
      <c r="L251" s="44">
        <f>SUM('Step 3'!Y250:AA250)</f>
        <v>747</v>
      </c>
      <c r="M251" s="44">
        <f>SUM('Step 3'!Z250:AB250)</f>
        <v>850</v>
      </c>
      <c r="N251" s="44">
        <f>SUM('Step 3'!AA250:AC250)</f>
        <v>819</v>
      </c>
      <c r="O251" s="44">
        <f>SUM('Step 3'!AB250:AD250)</f>
        <v>755</v>
      </c>
      <c r="P251" s="44">
        <f>SUM('Step 3'!AC250:AE250)</f>
        <v>729</v>
      </c>
      <c r="Q251" s="44"/>
      <c r="R251" s="44"/>
      <c r="S251" s="44"/>
      <c r="T251" s="42">
        <f t="shared" si="30"/>
        <v>2.9515771606393511E-2</v>
      </c>
      <c r="U251" s="42">
        <f t="shared" si="31"/>
        <v>3.4983374701447106E-2</v>
      </c>
      <c r="V251" s="42">
        <f t="shared" si="32"/>
        <v>3.9421203969947131E-2</v>
      </c>
      <c r="W251" s="42">
        <f t="shared" si="33"/>
        <v>3.7792441511697659E-2</v>
      </c>
      <c r="X251" s="42">
        <f t="shared" si="34"/>
        <v>3.4640972700160588E-2</v>
      </c>
      <c r="Y251" s="42">
        <f t="shared" si="35"/>
        <v>3.3183121671446131E-2</v>
      </c>
      <c r="Z251" s="42"/>
      <c r="AA251" s="42"/>
      <c r="AB251" s="42"/>
      <c r="AC251" s="43">
        <f t="shared" si="36"/>
        <v>3</v>
      </c>
      <c r="AD251" s="43">
        <f t="shared" si="37"/>
        <v>3.5</v>
      </c>
      <c r="AE251" s="43">
        <f t="shared" si="38"/>
        <v>3.9</v>
      </c>
      <c r="AF251" s="43">
        <f t="shared" si="39"/>
        <v>3.8</v>
      </c>
      <c r="AG251" s="43">
        <f t="shared" si="39"/>
        <v>3.5</v>
      </c>
      <c r="AH251" s="43">
        <f t="shared" si="39"/>
        <v>3.3</v>
      </c>
    </row>
    <row r="252" spans="1:34" x14ac:dyDescent="0.25">
      <c r="A252" s="53" t="s">
        <v>322</v>
      </c>
      <c r="B252" s="44">
        <f>SUM('Step 1'!X251:Z251)</f>
        <v>2021</v>
      </c>
      <c r="C252" s="44">
        <f>SUM('Step 1'!Y251:AA251)</f>
        <v>2028</v>
      </c>
      <c r="D252" s="44">
        <f>SUM('Step 1'!Z251:AB251)</f>
        <v>2040</v>
      </c>
      <c r="E252" s="44">
        <f>SUM('Step 1'!AA251:AC251)</f>
        <v>2038</v>
      </c>
      <c r="F252" s="44">
        <f>SUM('Step 1'!AB251:AD251)</f>
        <v>2044</v>
      </c>
      <c r="G252" s="44">
        <f>SUM('Step 1'!AC251:AE251)</f>
        <v>2050</v>
      </c>
      <c r="H252" s="44"/>
      <c r="I252" s="44"/>
      <c r="J252" s="44"/>
      <c r="K252" s="44">
        <f>SUM('Step 3'!X251:Z251)</f>
        <v>70</v>
      </c>
      <c r="L252" s="44">
        <f>SUM('Step 3'!Y251:AA251)</f>
        <v>82</v>
      </c>
      <c r="M252" s="44">
        <f>SUM('Step 3'!Z251:AB251)</f>
        <v>91</v>
      </c>
      <c r="N252" s="44">
        <f>SUM('Step 3'!AA251:AC251)</f>
        <v>77</v>
      </c>
      <c r="O252" s="44">
        <f>SUM('Step 3'!AB251:AD251)</f>
        <v>69</v>
      </c>
      <c r="P252" s="44">
        <f>SUM('Step 3'!AC251:AE251)</f>
        <v>63</v>
      </c>
      <c r="Q252" s="44"/>
      <c r="R252" s="44"/>
      <c r="S252" s="44"/>
      <c r="T252" s="42">
        <f t="shared" si="30"/>
        <v>3.4636318654131616E-2</v>
      </c>
      <c r="U252" s="42">
        <f t="shared" si="31"/>
        <v>4.0433925049309663E-2</v>
      </c>
      <c r="V252" s="42">
        <f t="shared" si="32"/>
        <v>4.4607843137254903E-2</v>
      </c>
      <c r="W252" s="42">
        <f t="shared" si="33"/>
        <v>3.7782139352306184E-2</v>
      </c>
      <c r="X252" s="42">
        <f t="shared" si="34"/>
        <v>3.3757338551859098E-2</v>
      </c>
      <c r="Y252" s="42">
        <f t="shared" si="35"/>
        <v>3.073170731707317E-2</v>
      </c>
      <c r="Z252" s="42"/>
      <c r="AA252" s="42"/>
      <c r="AB252" s="42"/>
      <c r="AC252" s="43">
        <f t="shared" si="36"/>
        <v>3.5</v>
      </c>
      <c r="AD252" s="43">
        <f t="shared" si="37"/>
        <v>4</v>
      </c>
      <c r="AE252" s="43">
        <f t="shared" si="38"/>
        <v>4.5</v>
      </c>
      <c r="AF252" s="43">
        <f t="shared" si="39"/>
        <v>3.8</v>
      </c>
      <c r="AG252" s="43">
        <f t="shared" si="39"/>
        <v>3.4</v>
      </c>
      <c r="AH252" s="43">
        <f t="shared" si="39"/>
        <v>3.1</v>
      </c>
    </row>
    <row r="253" spans="1:34" x14ac:dyDescent="0.25">
      <c r="A253" s="53" t="s">
        <v>323</v>
      </c>
      <c r="B253" s="44">
        <f>SUM('Step 1'!X252:Z252)</f>
        <v>2943</v>
      </c>
      <c r="C253" s="44">
        <f>SUM('Step 1'!Y252:AA252)</f>
        <v>2966</v>
      </c>
      <c r="D253" s="44">
        <f>SUM('Step 1'!Z252:AB252)</f>
        <v>2993</v>
      </c>
      <c r="E253" s="44">
        <f>SUM('Step 1'!AA252:AC252)</f>
        <v>3022</v>
      </c>
      <c r="F253" s="44">
        <f>SUM('Step 1'!AB252:AD252)</f>
        <v>3047</v>
      </c>
      <c r="G253" s="44">
        <f>SUM('Step 1'!AC252:AE252)</f>
        <v>3073</v>
      </c>
      <c r="H253" s="44"/>
      <c r="I253" s="44"/>
      <c r="J253" s="44"/>
      <c r="K253" s="44">
        <f>SUM('Step 3'!X252:Z252)</f>
        <v>106</v>
      </c>
      <c r="L253" s="44">
        <f>SUM('Step 3'!Y252:AA252)</f>
        <v>123</v>
      </c>
      <c r="M253" s="44">
        <f>SUM('Step 3'!Z252:AB252)</f>
        <v>137</v>
      </c>
      <c r="N253" s="44">
        <f>SUM('Step 3'!AA252:AC252)</f>
        <v>139</v>
      </c>
      <c r="O253" s="44">
        <f>SUM('Step 3'!AB252:AD252)</f>
        <v>139</v>
      </c>
      <c r="P253" s="44">
        <f>SUM('Step 3'!AC252:AE252)</f>
        <v>145</v>
      </c>
      <c r="Q253" s="44"/>
      <c r="R253" s="44"/>
      <c r="S253" s="44"/>
      <c r="T253" s="42">
        <f t="shared" si="30"/>
        <v>3.6017669045191984E-2</v>
      </c>
      <c r="U253" s="42">
        <f t="shared" si="31"/>
        <v>4.1469993256911662E-2</v>
      </c>
      <c r="V253" s="42">
        <f t="shared" si="32"/>
        <v>4.5773471433344468E-2</v>
      </c>
      <c r="W253" s="42">
        <f t="shared" si="33"/>
        <v>4.5996029119788222E-2</v>
      </c>
      <c r="X253" s="42">
        <f t="shared" si="34"/>
        <v>4.5618641286511323E-2</v>
      </c>
      <c r="Y253" s="42">
        <f t="shared" si="35"/>
        <v>4.7185161080377479E-2</v>
      </c>
      <c r="Z253" s="42"/>
      <c r="AA253" s="42"/>
      <c r="AB253" s="42"/>
      <c r="AC253" s="43">
        <f t="shared" si="36"/>
        <v>3.6</v>
      </c>
      <c r="AD253" s="43">
        <f t="shared" si="37"/>
        <v>4.0999999999999996</v>
      </c>
      <c r="AE253" s="43">
        <f t="shared" si="38"/>
        <v>4.5999999999999996</v>
      </c>
      <c r="AF253" s="43">
        <f t="shared" si="39"/>
        <v>4.5999999999999996</v>
      </c>
      <c r="AG253" s="43">
        <f t="shared" si="39"/>
        <v>4.5999999999999996</v>
      </c>
      <c r="AH253" s="43">
        <f t="shared" si="39"/>
        <v>4.7</v>
      </c>
    </row>
    <row r="254" spans="1:34" x14ac:dyDescent="0.25">
      <c r="A254" s="53" t="s">
        <v>324</v>
      </c>
      <c r="B254" s="44">
        <f>SUM('Step 1'!X253:Z253)</f>
        <v>64107</v>
      </c>
      <c r="C254" s="44">
        <f>SUM('Step 1'!Y253:AA253)</f>
        <v>64162</v>
      </c>
      <c r="D254" s="44">
        <f>SUM('Step 1'!Z253:AB253)</f>
        <v>64034</v>
      </c>
      <c r="E254" s="44">
        <f>SUM('Step 1'!AA253:AC253)</f>
        <v>64062</v>
      </c>
      <c r="F254" s="44">
        <f>SUM('Step 1'!AB253:AD253)</f>
        <v>64522</v>
      </c>
      <c r="G254" s="44">
        <f>SUM('Step 1'!AC253:AE253)</f>
        <v>66061</v>
      </c>
      <c r="H254" s="44"/>
      <c r="I254" s="44"/>
      <c r="J254" s="44"/>
      <c r="K254" s="44">
        <f>SUM('Step 3'!X253:Z253)</f>
        <v>2792</v>
      </c>
      <c r="L254" s="44">
        <f>SUM('Step 3'!Y253:AA253)</f>
        <v>3155</v>
      </c>
      <c r="M254" s="44">
        <f>SUM('Step 3'!Z253:AB253)</f>
        <v>3378</v>
      </c>
      <c r="N254" s="44">
        <f>SUM('Step 3'!AA253:AC253)</f>
        <v>3216</v>
      </c>
      <c r="O254" s="44">
        <f>SUM('Step 3'!AB253:AD253)</f>
        <v>3009</v>
      </c>
      <c r="P254" s="44">
        <f>SUM('Step 3'!AC253:AE253)</f>
        <v>2979</v>
      </c>
      <c r="Q254" s="44"/>
      <c r="R254" s="44"/>
      <c r="S254" s="44"/>
      <c r="T254" s="42">
        <f t="shared" si="30"/>
        <v>4.3552186188715744E-2</v>
      </c>
      <c r="U254" s="42">
        <f t="shared" si="31"/>
        <v>4.9172407343910728E-2</v>
      </c>
      <c r="V254" s="42">
        <f t="shared" si="32"/>
        <v>5.2753224849298813E-2</v>
      </c>
      <c r="W254" s="42">
        <f t="shared" si="33"/>
        <v>5.0201367425306731E-2</v>
      </c>
      <c r="X254" s="42">
        <f t="shared" si="34"/>
        <v>4.6635256191686555E-2</v>
      </c>
      <c r="Y254" s="42">
        <f t="shared" si="35"/>
        <v>4.5094685215179911E-2</v>
      </c>
      <c r="Z254" s="42"/>
      <c r="AA254" s="42"/>
      <c r="AB254" s="42"/>
      <c r="AC254" s="43">
        <f t="shared" si="36"/>
        <v>4.4000000000000004</v>
      </c>
      <c r="AD254" s="43">
        <f t="shared" si="37"/>
        <v>4.9000000000000004</v>
      </c>
      <c r="AE254" s="43">
        <f t="shared" si="38"/>
        <v>5.3</v>
      </c>
      <c r="AF254" s="43">
        <f t="shared" si="39"/>
        <v>5</v>
      </c>
      <c r="AG254" s="43">
        <f t="shared" si="39"/>
        <v>4.7</v>
      </c>
      <c r="AH254" s="43">
        <f t="shared" si="39"/>
        <v>4.5</v>
      </c>
    </row>
    <row r="255" spans="1:34" x14ac:dyDescent="0.25">
      <c r="A255" s="53" t="s">
        <v>326</v>
      </c>
      <c r="B255" s="44">
        <f>SUM('Step 1'!X254:Z254)</f>
        <v>128853</v>
      </c>
      <c r="C255" s="44">
        <f>SUM('Step 1'!Y254:AA254)</f>
        <v>128994</v>
      </c>
      <c r="D255" s="44">
        <f>SUM('Step 1'!Z254:AB254)</f>
        <v>128815</v>
      </c>
      <c r="E255" s="44">
        <f>SUM('Step 1'!AA254:AC254)</f>
        <v>128847</v>
      </c>
      <c r="F255" s="44">
        <f>SUM('Step 1'!AB254:AD254)</f>
        <v>129703</v>
      </c>
      <c r="G255" s="44">
        <f>SUM('Step 1'!AC254:AE254)</f>
        <v>132608</v>
      </c>
      <c r="H255" s="44"/>
      <c r="I255" s="44"/>
      <c r="J255" s="44"/>
      <c r="K255" s="44">
        <f>SUM('Step 3'!X254:Z254)</f>
        <v>5507</v>
      </c>
      <c r="L255" s="44">
        <f>SUM('Step 3'!Y254:AA254)</f>
        <v>6267</v>
      </c>
      <c r="M255" s="44">
        <f>SUM('Step 3'!Z254:AB254)</f>
        <v>6791</v>
      </c>
      <c r="N255" s="44">
        <f>SUM('Step 3'!AA254:AC254)</f>
        <v>6441</v>
      </c>
      <c r="O255" s="44">
        <f>SUM('Step 3'!AB254:AD254)</f>
        <v>5956</v>
      </c>
      <c r="P255" s="44">
        <f>SUM('Step 3'!AC254:AE254)</f>
        <v>5706</v>
      </c>
      <c r="Q255" s="44"/>
      <c r="R255" s="44"/>
      <c r="S255" s="44"/>
      <c r="T255" s="42">
        <f t="shared" si="30"/>
        <v>4.2738624634273165E-2</v>
      </c>
      <c r="U255" s="42">
        <f t="shared" si="31"/>
        <v>4.8583655053723432E-2</v>
      </c>
      <c r="V255" s="42">
        <f t="shared" si="32"/>
        <v>5.2719015642588206E-2</v>
      </c>
      <c r="W255" s="42">
        <f t="shared" si="33"/>
        <v>4.9989522456867448E-2</v>
      </c>
      <c r="X255" s="42">
        <f t="shared" si="34"/>
        <v>4.5920294827413395E-2</v>
      </c>
      <c r="Y255" s="42">
        <f t="shared" si="35"/>
        <v>4.3029078185328189E-2</v>
      </c>
      <c r="Z255" s="42"/>
      <c r="AA255" s="42"/>
      <c r="AB255" s="42"/>
      <c r="AC255" s="43">
        <f t="shared" si="36"/>
        <v>4.3</v>
      </c>
      <c r="AD255" s="43">
        <f t="shared" si="37"/>
        <v>4.9000000000000004</v>
      </c>
      <c r="AE255" s="43">
        <f t="shared" si="38"/>
        <v>5.3</v>
      </c>
      <c r="AF255" s="43">
        <f t="shared" si="39"/>
        <v>5</v>
      </c>
      <c r="AG255" s="43">
        <f t="shared" si="39"/>
        <v>4.5999999999999996</v>
      </c>
      <c r="AH255" s="43">
        <f t="shared" si="39"/>
        <v>4.3</v>
      </c>
    </row>
    <row r="256" spans="1:34" x14ac:dyDescent="0.25">
      <c r="A256" s="53" t="s">
        <v>325</v>
      </c>
      <c r="B256" s="44">
        <f>SUM('Step 1'!X255:Z255)</f>
        <v>161420</v>
      </c>
      <c r="C256" s="44">
        <f>SUM('Step 1'!Y255:AA255)</f>
        <v>161670</v>
      </c>
      <c r="D256" s="44">
        <f>SUM('Step 1'!Z255:AB255)</f>
        <v>161711</v>
      </c>
      <c r="E256" s="44">
        <f>SUM('Step 1'!AA255:AC255)</f>
        <v>162031</v>
      </c>
      <c r="F256" s="44">
        <f>SUM('Step 1'!AB255:AD255)</f>
        <v>163154</v>
      </c>
      <c r="G256" s="44">
        <f>SUM('Step 1'!AC255:AE255)</f>
        <v>166644</v>
      </c>
      <c r="H256" s="44"/>
      <c r="I256" s="44"/>
      <c r="J256" s="44"/>
      <c r="K256" s="44">
        <f>SUM('Step 3'!X255:Z255)</f>
        <v>6904</v>
      </c>
      <c r="L256" s="44">
        <f>SUM('Step 3'!Y255:AA255)</f>
        <v>7797</v>
      </c>
      <c r="M256" s="44">
        <f>SUM('Step 3'!Z255:AB255)</f>
        <v>8444</v>
      </c>
      <c r="N256" s="44">
        <f>SUM('Step 3'!AA255:AC255)</f>
        <v>8052</v>
      </c>
      <c r="O256" s="44">
        <f>SUM('Step 3'!AB255:AD255)</f>
        <v>7512</v>
      </c>
      <c r="P256" s="44">
        <f>SUM('Step 3'!AC255:AE255)</f>
        <v>7295</v>
      </c>
      <c r="Q256" s="44"/>
      <c r="R256" s="44"/>
      <c r="S256" s="44"/>
      <c r="T256" s="42">
        <f t="shared" si="30"/>
        <v>4.2770412588279023E-2</v>
      </c>
      <c r="U256" s="42">
        <f t="shared" si="31"/>
        <v>4.8227871590276486E-2</v>
      </c>
      <c r="V256" s="42">
        <f t="shared" si="32"/>
        <v>5.2216608641341651E-2</v>
      </c>
      <c r="W256" s="42">
        <f t="shared" si="33"/>
        <v>4.9694194320839838E-2</v>
      </c>
      <c r="X256" s="42">
        <f t="shared" si="34"/>
        <v>4.6042389398972747E-2</v>
      </c>
      <c r="Y256" s="42">
        <f t="shared" si="35"/>
        <v>4.3775953529680035E-2</v>
      </c>
      <c r="Z256" s="42"/>
      <c r="AA256" s="42"/>
      <c r="AB256" s="42"/>
      <c r="AC256" s="43">
        <f t="shared" si="36"/>
        <v>4.3</v>
      </c>
      <c r="AD256" s="43">
        <f t="shared" si="37"/>
        <v>4.8</v>
      </c>
      <c r="AE256" s="43">
        <f t="shared" si="38"/>
        <v>5.2</v>
      </c>
      <c r="AF256" s="43">
        <f t="shared" si="39"/>
        <v>5</v>
      </c>
      <c r="AG256" s="43">
        <f t="shared" si="39"/>
        <v>4.5999999999999996</v>
      </c>
      <c r="AH256" s="43">
        <f t="shared" si="39"/>
        <v>4.4000000000000004</v>
      </c>
    </row>
    <row r="257" spans="1:34" x14ac:dyDescent="0.25">
      <c r="A257" s="53" t="s">
        <v>328</v>
      </c>
      <c r="B257" s="44">
        <f>SUM('Step 1'!X256:Z256)</f>
        <v>17019</v>
      </c>
      <c r="C257" s="44">
        <f>SUM('Step 1'!Y256:AA256)</f>
        <v>17089</v>
      </c>
      <c r="D257" s="44">
        <f>SUM('Step 1'!Z256:AB256)</f>
        <v>17215</v>
      </c>
      <c r="E257" s="44">
        <f>SUM('Step 1'!AA256:AC256)</f>
        <v>17351</v>
      </c>
      <c r="F257" s="44">
        <f>SUM('Step 1'!AB256:AD256)</f>
        <v>17499</v>
      </c>
      <c r="G257" s="44">
        <f>SUM('Step 1'!AC256:AE256)</f>
        <v>17668</v>
      </c>
      <c r="H257" s="44"/>
      <c r="I257" s="44"/>
      <c r="J257" s="44"/>
      <c r="K257" s="44">
        <f>SUM('Step 3'!X256:Z256)</f>
        <v>508</v>
      </c>
      <c r="L257" s="44">
        <f>SUM('Step 3'!Y256:AA256)</f>
        <v>570</v>
      </c>
      <c r="M257" s="44">
        <f>SUM('Step 3'!Z256:AB256)</f>
        <v>598</v>
      </c>
      <c r="N257" s="44">
        <f>SUM('Step 3'!AA256:AC256)</f>
        <v>555</v>
      </c>
      <c r="O257" s="44">
        <f>SUM('Step 3'!AB256:AD256)</f>
        <v>521</v>
      </c>
      <c r="P257" s="44">
        <f>SUM('Step 3'!AC256:AE256)</f>
        <v>536</v>
      </c>
      <c r="Q257" s="44"/>
      <c r="R257" s="44"/>
      <c r="S257" s="44"/>
      <c r="T257" s="42">
        <f t="shared" si="30"/>
        <v>2.9848992302720489E-2</v>
      </c>
      <c r="U257" s="42">
        <f t="shared" si="31"/>
        <v>3.335478963075663E-2</v>
      </c>
      <c r="V257" s="42">
        <f t="shared" si="32"/>
        <v>3.4737147836189371E-2</v>
      </c>
      <c r="W257" s="42">
        <f t="shared" si="33"/>
        <v>3.1986629012737015E-2</v>
      </c>
      <c r="X257" s="42">
        <f t="shared" si="34"/>
        <v>2.9773129893136751E-2</v>
      </c>
      <c r="Y257" s="42">
        <f t="shared" si="35"/>
        <v>3.0337333031469325E-2</v>
      </c>
      <c r="Z257" s="42"/>
      <c r="AA257" s="42"/>
      <c r="AB257" s="42"/>
      <c r="AC257" s="43">
        <f t="shared" si="36"/>
        <v>3</v>
      </c>
      <c r="AD257" s="43">
        <f t="shared" si="37"/>
        <v>3.3</v>
      </c>
      <c r="AE257" s="43">
        <f t="shared" si="38"/>
        <v>3.5</v>
      </c>
      <c r="AF257" s="43">
        <f t="shared" si="39"/>
        <v>3.2</v>
      </c>
      <c r="AG257" s="43">
        <f t="shared" si="39"/>
        <v>3</v>
      </c>
      <c r="AH257" s="43">
        <f t="shared" si="39"/>
        <v>3</v>
      </c>
    </row>
    <row r="258" spans="1:34" x14ac:dyDescent="0.25">
      <c r="A258" s="53" t="s">
        <v>329</v>
      </c>
      <c r="B258" s="44">
        <f>SUM('Step 1'!X257:Z257)</f>
        <v>819853</v>
      </c>
      <c r="C258" s="44">
        <f>SUM('Step 1'!Y257:AA257)</f>
        <v>825049</v>
      </c>
      <c r="D258" s="44">
        <f>SUM('Step 1'!Z257:AB257)</f>
        <v>832609</v>
      </c>
      <c r="E258" s="44">
        <f>SUM('Step 1'!AA257:AC257)</f>
        <v>840146</v>
      </c>
      <c r="F258" s="44">
        <f>SUM('Step 1'!AB257:AD257)</f>
        <v>846355</v>
      </c>
      <c r="G258" s="44">
        <f>SUM('Step 1'!AC257:AE257)</f>
        <v>855436</v>
      </c>
      <c r="H258" s="44"/>
      <c r="I258" s="44"/>
      <c r="J258" s="44"/>
      <c r="K258" s="44">
        <f>SUM('Step 3'!X257:Z257)</f>
        <v>28885</v>
      </c>
      <c r="L258" s="44">
        <f>SUM('Step 3'!Y257:AA257)</f>
        <v>32583</v>
      </c>
      <c r="M258" s="44">
        <f>SUM('Step 3'!Z257:AB257)</f>
        <v>35491</v>
      </c>
      <c r="N258" s="44">
        <f>SUM('Step 3'!AA257:AC257)</f>
        <v>33421</v>
      </c>
      <c r="O258" s="44">
        <f>SUM('Step 3'!AB257:AD257)</f>
        <v>31115</v>
      </c>
      <c r="P258" s="44">
        <f>SUM('Step 3'!AC257:AE257)</f>
        <v>30990</v>
      </c>
      <c r="Q258" s="44"/>
      <c r="R258" s="44"/>
      <c r="S258" s="44"/>
      <c r="T258" s="42">
        <f t="shared" si="30"/>
        <v>3.5231925723269907E-2</v>
      </c>
      <c r="U258" s="42">
        <f t="shared" si="31"/>
        <v>3.9492199857220599E-2</v>
      </c>
      <c r="V258" s="42">
        <f t="shared" si="32"/>
        <v>4.2626250737140721E-2</v>
      </c>
      <c r="W258" s="42">
        <f t="shared" si="33"/>
        <v>3.9779990620677837E-2</v>
      </c>
      <c r="X258" s="42">
        <f t="shared" si="34"/>
        <v>3.6763533032829011E-2</v>
      </c>
      <c r="Y258" s="42">
        <f t="shared" si="35"/>
        <v>3.6227140312074781E-2</v>
      </c>
      <c r="Z258" s="42"/>
      <c r="AA258" s="42"/>
      <c r="AB258" s="42"/>
      <c r="AC258" s="43">
        <f t="shared" si="36"/>
        <v>3.5</v>
      </c>
      <c r="AD258" s="43">
        <f t="shared" si="37"/>
        <v>3.9</v>
      </c>
      <c r="AE258" s="43">
        <f t="shared" si="38"/>
        <v>4.3</v>
      </c>
      <c r="AF258" s="43">
        <f t="shared" si="39"/>
        <v>4</v>
      </c>
      <c r="AG258" s="43">
        <f t="shared" si="39"/>
        <v>3.7</v>
      </c>
      <c r="AH258" s="43">
        <f t="shared" si="39"/>
        <v>3.6</v>
      </c>
    </row>
    <row r="259" spans="1:34" x14ac:dyDescent="0.25">
      <c r="A259" s="53" t="s">
        <v>330</v>
      </c>
      <c r="B259" s="44">
        <f>SUM('Step 1'!X258:Z258)</f>
        <v>94617</v>
      </c>
      <c r="C259" s="44">
        <f>SUM('Step 1'!Y258:AA258)</f>
        <v>95496</v>
      </c>
      <c r="D259" s="44">
        <f>SUM('Step 1'!Z258:AB258)</f>
        <v>96438</v>
      </c>
      <c r="E259" s="44">
        <f>SUM('Step 1'!AA258:AC258)</f>
        <v>97118</v>
      </c>
      <c r="F259" s="44">
        <f>SUM('Step 1'!AB258:AD258)</f>
        <v>97527</v>
      </c>
      <c r="G259" s="44">
        <f>SUM('Step 1'!AC258:AE258)</f>
        <v>98277</v>
      </c>
      <c r="H259" s="44"/>
      <c r="I259" s="44"/>
      <c r="J259" s="44"/>
      <c r="K259" s="44">
        <f>SUM('Step 3'!X258:Z258)</f>
        <v>3545</v>
      </c>
      <c r="L259" s="44">
        <f>SUM('Step 3'!Y258:AA258)</f>
        <v>4167</v>
      </c>
      <c r="M259" s="44">
        <f>SUM('Step 3'!Z258:AB258)</f>
        <v>4525</v>
      </c>
      <c r="N259" s="44">
        <f>SUM('Step 3'!AA258:AC258)</f>
        <v>4137</v>
      </c>
      <c r="O259" s="44">
        <f>SUM('Step 3'!AB258:AD258)</f>
        <v>3677</v>
      </c>
      <c r="P259" s="44">
        <f>SUM('Step 3'!AC258:AE258)</f>
        <v>3466</v>
      </c>
      <c r="Q259" s="44"/>
      <c r="R259" s="44"/>
      <c r="S259" s="44"/>
      <c r="T259" s="42">
        <f t="shared" si="30"/>
        <v>3.7466839997040702E-2</v>
      </c>
      <c r="U259" s="42">
        <f t="shared" si="31"/>
        <v>4.3635335511435031E-2</v>
      </c>
      <c r="V259" s="42">
        <f t="shared" si="32"/>
        <v>4.6921338061759889E-2</v>
      </c>
      <c r="W259" s="42">
        <f t="shared" si="33"/>
        <v>4.259766469655471E-2</v>
      </c>
      <c r="X259" s="42">
        <f t="shared" si="34"/>
        <v>3.7702379853784079E-2</v>
      </c>
      <c r="Y259" s="42">
        <f t="shared" si="35"/>
        <v>3.5267661813038656E-2</v>
      </c>
      <c r="Z259" s="42"/>
      <c r="AA259" s="42"/>
      <c r="AB259" s="42"/>
      <c r="AC259" s="43">
        <f t="shared" si="36"/>
        <v>3.7</v>
      </c>
      <c r="AD259" s="43">
        <f t="shared" si="37"/>
        <v>4.4000000000000004</v>
      </c>
      <c r="AE259" s="43">
        <f t="shared" si="38"/>
        <v>4.7</v>
      </c>
      <c r="AF259" s="43">
        <f t="shared" si="39"/>
        <v>4.3</v>
      </c>
      <c r="AG259" s="43">
        <f t="shared" si="39"/>
        <v>3.8</v>
      </c>
      <c r="AH259" s="43">
        <f t="shared" si="39"/>
        <v>3.5</v>
      </c>
    </row>
    <row r="260" spans="1:34" x14ac:dyDescent="0.25">
      <c r="A260" s="53" t="s">
        <v>331</v>
      </c>
      <c r="B260" s="44">
        <f>SUM('Step 1'!X259:Z259)</f>
        <v>4932</v>
      </c>
      <c r="C260" s="44">
        <f>SUM('Step 1'!Y259:AA259)</f>
        <v>4984</v>
      </c>
      <c r="D260" s="44">
        <f>SUM('Step 1'!Z259:AB259)</f>
        <v>5045</v>
      </c>
      <c r="E260" s="44">
        <f>SUM('Step 1'!AA259:AC259)</f>
        <v>5080</v>
      </c>
      <c r="F260" s="44">
        <f>SUM('Step 1'!AB259:AD259)</f>
        <v>5096</v>
      </c>
      <c r="G260" s="44">
        <f>SUM('Step 1'!AC259:AE259)</f>
        <v>5113</v>
      </c>
      <c r="H260" s="44"/>
      <c r="I260" s="44"/>
      <c r="J260" s="44"/>
      <c r="K260" s="44">
        <f>SUM('Step 3'!X259:Z259)</f>
        <v>200</v>
      </c>
      <c r="L260" s="44">
        <f>SUM('Step 3'!Y259:AA259)</f>
        <v>239</v>
      </c>
      <c r="M260" s="44">
        <f>SUM('Step 3'!Z259:AB259)</f>
        <v>270</v>
      </c>
      <c r="N260" s="44">
        <f>SUM('Step 3'!AA259:AC259)</f>
        <v>250</v>
      </c>
      <c r="O260" s="44">
        <f>SUM('Step 3'!AB259:AD259)</f>
        <v>221</v>
      </c>
      <c r="P260" s="44">
        <f>SUM('Step 3'!AC259:AE259)</f>
        <v>188</v>
      </c>
      <c r="Q260" s="44"/>
      <c r="R260" s="44"/>
      <c r="S260" s="44"/>
      <c r="T260" s="42">
        <f t="shared" ref="T260:T323" si="40">K260/B260</f>
        <v>4.0551500405515001E-2</v>
      </c>
      <c r="U260" s="42">
        <f t="shared" ref="U260:U323" si="41">L260/C260</f>
        <v>4.7953451043338681E-2</v>
      </c>
      <c r="V260" s="42">
        <f t="shared" ref="V260:V323" si="42">M260/D260</f>
        <v>5.3518334985133795E-2</v>
      </c>
      <c r="W260" s="42">
        <f t="shared" ref="W260:W323" si="43">N260/E260</f>
        <v>4.9212598425196853E-2</v>
      </c>
      <c r="X260" s="42">
        <f t="shared" ref="X260:X323" si="44">O260/F260</f>
        <v>4.336734693877551E-2</v>
      </c>
      <c r="Y260" s="42">
        <f t="shared" ref="Y260:Y323" si="45">P260/G260</f>
        <v>3.6769020144729124E-2</v>
      </c>
      <c r="Z260" s="42"/>
      <c r="AA260" s="42"/>
      <c r="AB260" s="42"/>
      <c r="AC260" s="43">
        <f t="shared" ref="AC260:AC323" si="46">ROUND(TRUNC(T260,4)*100,1)</f>
        <v>4.0999999999999996</v>
      </c>
      <c r="AD260" s="43">
        <f t="shared" ref="AD260:AD323" si="47">ROUND(TRUNC(U260,4)*100,1)</f>
        <v>4.8</v>
      </c>
      <c r="AE260" s="43">
        <f t="shared" ref="AE260:AE323" si="48">ROUND(TRUNC(V260,4)*100,1)</f>
        <v>5.4</v>
      </c>
      <c r="AF260" s="43">
        <f t="shared" ref="AF260:AH323" si="49">ROUND(TRUNC(W260,4)*100,1)</f>
        <v>4.9000000000000004</v>
      </c>
      <c r="AG260" s="43">
        <f t="shared" si="49"/>
        <v>4.3</v>
      </c>
      <c r="AH260" s="43">
        <f t="shared" si="49"/>
        <v>3.7</v>
      </c>
    </row>
    <row r="261" spans="1:34" x14ac:dyDescent="0.25">
      <c r="A261" s="53" t="s">
        <v>332</v>
      </c>
      <c r="B261" s="44">
        <f>SUM('Step 1'!X260:Z260)</f>
        <v>5843</v>
      </c>
      <c r="C261" s="44">
        <f>SUM('Step 1'!Y260:AA260)</f>
        <v>5872</v>
      </c>
      <c r="D261" s="44">
        <f>SUM('Step 1'!Z260:AB260)</f>
        <v>5919</v>
      </c>
      <c r="E261" s="44">
        <f>SUM('Step 1'!AA260:AC260)</f>
        <v>5967</v>
      </c>
      <c r="F261" s="44">
        <f>SUM('Step 1'!AB260:AD260)</f>
        <v>6007</v>
      </c>
      <c r="G261" s="44">
        <f>SUM('Step 1'!AC260:AE260)</f>
        <v>6052</v>
      </c>
      <c r="H261" s="44"/>
      <c r="I261" s="44"/>
      <c r="J261" s="44"/>
      <c r="K261" s="44">
        <f>SUM('Step 3'!X260:Z260)</f>
        <v>154</v>
      </c>
      <c r="L261" s="44">
        <f>SUM('Step 3'!Y260:AA260)</f>
        <v>164</v>
      </c>
      <c r="M261" s="44">
        <f>SUM('Step 3'!Z260:AB260)</f>
        <v>177</v>
      </c>
      <c r="N261" s="44">
        <f>SUM('Step 3'!AA260:AC260)</f>
        <v>167</v>
      </c>
      <c r="O261" s="44">
        <f>SUM('Step 3'!AB260:AD260)</f>
        <v>161</v>
      </c>
      <c r="P261" s="44">
        <f>SUM('Step 3'!AC260:AE260)</f>
        <v>168</v>
      </c>
      <c r="Q261" s="44"/>
      <c r="R261" s="44"/>
      <c r="S261" s="44"/>
      <c r="T261" s="42">
        <f t="shared" si="40"/>
        <v>2.6356323806263904E-2</v>
      </c>
      <c r="U261" s="42">
        <f t="shared" si="41"/>
        <v>2.7929155313351498E-2</v>
      </c>
      <c r="V261" s="42">
        <f t="shared" si="42"/>
        <v>2.9903699949315764E-2</v>
      </c>
      <c r="W261" s="42">
        <f t="shared" si="43"/>
        <v>2.7987263281380927E-2</v>
      </c>
      <c r="X261" s="42">
        <f t="shared" si="44"/>
        <v>2.6802064258365239E-2</v>
      </c>
      <c r="Y261" s="42">
        <f t="shared" si="45"/>
        <v>2.775941837409121E-2</v>
      </c>
      <c r="Z261" s="42"/>
      <c r="AA261" s="42"/>
      <c r="AB261" s="42"/>
      <c r="AC261" s="43">
        <f t="shared" si="46"/>
        <v>2.6</v>
      </c>
      <c r="AD261" s="43">
        <f t="shared" si="47"/>
        <v>2.8</v>
      </c>
      <c r="AE261" s="43">
        <f t="shared" si="48"/>
        <v>3</v>
      </c>
      <c r="AF261" s="43">
        <f t="shared" si="49"/>
        <v>2.8</v>
      </c>
      <c r="AG261" s="43">
        <f t="shared" si="49"/>
        <v>2.7</v>
      </c>
      <c r="AH261" s="43">
        <f t="shared" si="49"/>
        <v>2.8</v>
      </c>
    </row>
    <row r="262" spans="1:34" x14ac:dyDescent="0.25">
      <c r="A262" s="53" t="s">
        <v>333</v>
      </c>
      <c r="B262" s="44">
        <f>SUM('Step 1'!X261:Z261)</f>
        <v>436969</v>
      </c>
      <c r="C262" s="44">
        <f>SUM('Step 1'!Y261:AA261)</f>
        <v>440287</v>
      </c>
      <c r="D262" s="44">
        <f>SUM('Step 1'!Z261:AB261)</f>
        <v>445028</v>
      </c>
      <c r="E262" s="44">
        <f>SUM('Step 1'!AA261:AC261)</f>
        <v>447830</v>
      </c>
      <c r="F262" s="44">
        <f>SUM('Step 1'!AB261:AD261)</f>
        <v>450238</v>
      </c>
      <c r="G262" s="44">
        <f>SUM('Step 1'!AC261:AE261)</f>
        <v>453212</v>
      </c>
      <c r="H262" s="44"/>
      <c r="I262" s="44"/>
      <c r="J262" s="44"/>
      <c r="K262" s="44">
        <f>SUM('Step 3'!X261:Z261)</f>
        <v>18475</v>
      </c>
      <c r="L262" s="44">
        <f>SUM('Step 3'!Y261:AA261)</f>
        <v>21599</v>
      </c>
      <c r="M262" s="44">
        <f>SUM('Step 3'!Z261:AB261)</f>
        <v>23856</v>
      </c>
      <c r="N262" s="44">
        <f>SUM('Step 3'!AA261:AC261)</f>
        <v>22117</v>
      </c>
      <c r="O262" s="44">
        <f>SUM('Step 3'!AB261:AD261)</f>
        <v>19915</v>
      </c>
      <c r="P262" s="44">
        <f>SUM('Step 3'!AC261:AE261)</f>
        <v>18972</v>
      </c>
      <c r="Q262" s="44"/>
      <c r="R262" s="44"/>
      <c r="S262" s="44"/>
      <c r="T262" s="42">
        <f t="shared" si="40"/>
        <v>4.2279887131581415E-2</v>
      </c>
      <c r="U262" s="42">
        <f t="shared" si="41"/>
        <v>4.905663805654039E-2</v>
      </c>
      <c r="V262" s="42">
        <f t="shared" si="42"/>
        <v>5.3605615826419914E-2</v>
      </c>
      <c r="W262" s="42">
        <f t="shared" si="43"/>
        <v>4.9387044190876001E-2</v>
      </c>
      <c r="X262" s="42">
        <f t="shared" si="44"/>
        <v>4.4232161656723779E-2</v>
      </c>
      <c r="Y262" s="42">
        <f t="shared" si="45"/>
        <v>4.1861204028136943E-2</v>
      </c>
      <c r="Z262" s="42"/>
      <c r="AA262" s="42"/>
      <c r="AB262" s="42"/>
      <c r="AC262" s="43">
        <f t="shared" si="46"/>
        <v>4.2</v>
      </c>
      <c r="AD262" s="43">
        <f t="shared" si="47"/>
        <v>4.9000000000000004</v>
      </c>
      <c r="AE262" s="43">
        <f t="shared" si="48"/>
        <v>5.4</v>
      </c>
      <c r="AF262" s="43">
        <f t="shared" si="49"/>
        <v>4.9000000000000004</v>
      </c>
      <c r="AG262" s="43">
        <f t="shared" si="49"/>
        <v>4.4000000000000004</v>
      </c>
      <c r="AH262" s="43">
        <f t="shared" si="49"/>
        <v>4.2</v>
      </c>
    </row>
    <row r="263" spans="1:34" x14ac:dyDescent="0.25">
      <c r="A263" s="53" t="s">
        <v>334</v>
      </c>
      <c r="B263" s="44">
        <f>SUM('Step 1'!X262:Z262)</f>
        <v>6463</v>
      </c>
      <c r="C263" s="44">
        <f>SUM('Step 1'!Y262:AA262)</f>
        <v>6629</v>
      </c>
      <c r="D263" s="44">
        <f>SUM('Step 1'!Z262:AB262)</f>
        <v>6739</v>
      </c>
      <c r="E263" s="44">
        <f>SUM('Step 1'!AA262:AC262)</f>
        <v>6754</v>
      </c>
      <c r="F263" s="44">
        <f>SUM('Step 1'!AB262:AD262)</f>
        <v>6694</v>
      </c>
      <c r="G263" s="44">
        <f>SUM('Step 1'!AC262:AE262)</f>
        <v>6605</v>
      </c>
      <c r="H263" s="44"/>
      <c r="I263" s="44"/>
      <c r="J263" s="44"/>
      <c r="K263" s="44">
        <f>SUM('Step 3'!X262:Z262)</f>
        <v>1146</v>
      </c>
      <c r="L263" s="44">
        <f>SUM('Step 3'!Y262:AA262)</f>
        <v>1386</v>
      </c>
      <c r="M263" s="44">
        <f>SUM('Step 3'!Z262:AB262)</f>
        <v>1508</v>
      </c>
      <c r="N263" s="44">
        <f>SUM('Step 3'!AA262:AC262)</f>
        <v>1431</v>
      </c>
      <c r="O263" s="44">
        <f>SUM('Step 3'!AB262:AD262)</f>
        <v>1166</v>
      </c>
      <c r="P263" s="44">
        <f>SUM('Step 3'!AC262:AE262)</f>
        <v>763</v>
      </c>
      <c r="Q263" s="44"/>
      <c r="R263" s="44"/>
      <c r="S263" s="44"/>
      <c r="T263" s="42">
        <f t="shared" si="40"/>
        <v>0.17731703543246172</v>
      </c>
      <c r="U263" s="42">
        <f t="shared" si="41"/>
        <v>0.20908130939809927</v>
      </c>
      <c r="V263" s="42">
        <f t="shared" si="42"/>
        <v>0.22377207300786467</v>
      </c>
      <c r="W263" s="42">
        <f t="shared" si="43"/>
        <v>0.21187444477346756</v>
      </c>
      <c r="X263" s="42">
        <f t="shared" si="44"/>
        <v>0.17418583806393786</v>
      </c>
      <c r="Y263" s="42">
        <f t="shared" si="45"/>
        <v>0.11551854655563967</v>
      </c>
      <c r="Z263" s="42"/>
      <c r="AA263" s="42"/>
      <c r="AB263" s="42"/>
      <c r="AC263" s="43">
        <f t="shared" si="46"/>
        <v>17.7</v>
      </c>
      <c r="AD263" s="43">
        <f t="shared" si="47"/>
        <v>20.9</v>
      </c>
      <c r="AE263" s="43">
        <f t="shared" si="48"/>
        <v>22.4</v>
      </c>
      <c r="AF263" s="43">
        <f t="shared" si="49"/>
        <v>21.2</v>
      </c>
      <c r="AG263" s="43">
        <f t="shared" si="49"/>
        <v>17.399999999999999</v>
      </c>
      <c r="AH263" s="43">
        <f t="shared" si="49"/>
        <v>11.6</v>
      </c>
    </row>
    <row r="264" spans="1:34" x14ac:dyDescent="0.25">
      <c r="A264" s="53" t="s">
        <v>335</v>
      </c>
      <c r="B264" s="44">
        <f>SUM('Step 1'!X263:Z263)</f>
        <v>160255</v>
      </c>
      <c r="C264" s="44">
        <f>SUM('Step 1'!Y263:AA263)</f>
        <v>161017</v>
      </c>
      <c r="D264" s="44">
        <f>SUM('Step 1'!Z263:AB263)</f>
        <v>162270</v>
      </c>
      <c r="E264" s="44">
        <f>SUM('Step 1'!AA263:AC263)</f>
        <v>163901</v>
      </c>
      <c r="F264" s="44">
        <f>SUM('Step 1'!AB263:AD263)</f>
        <v>165331</v>
      </c>
      <c r="G264" s="44">
        <f>SUM('Step 1'!AC263:AE263)</f>
        <v>167317</v>
      </c>
      <c r="H264" s="44"/>
      <c r="I264" s="44"/>
      <c r="J264" s="44"/>
      <c r="K264" s="44">
        <f>SUM('Step 3'!X263:Z263)</f>
        <v>4840</v>
      </c>
      <c r="L264" s="44">
        <f>SUM('Step 3'!Y263:AA263)</f>
        <v>5163</v>
      </c>
      <c r="M264" s="44">
        <f>SUM('Step 3'!Z263:AB263)</f>
        <v>5420</v>
      </c>
      <c r="N264" s="44">
        <f>SUM('Step 3'!AA263:AC263)</f>
        <v>5228</v>
      </c>
      <c r="O264" s="44">
        <f>SUM('Step 3'!AB263:AD263)</f>
        <v>5176</v>
      </c>
      <c r="P264" s="44">
        <f>SUM('Step 3'!AC263:AE263)</f>
        <v>5522</v>
      </c>
      <c r="Q264" s="44"/>
      <c r="R264" s="44"/>
      <c r="S264" s="44"/>
      <c r="T264" s="42">
        <f t="shared" si="40"/>
        <v>3.0201865776418833E-2</v>
      </c>
      <c r="U264" s="42">
        <f t="shared" si="41"/>
        <v>3.2064937242651394E-2</v>
      </c>
      <c r="V264" s="42">
        <f t="shared" si="42"/>
        <v>3.3401121587477663E-2</v>
      </c>
      <c r="W264" s="42">
        <f t="shared" si="43"/>
        <v>3.1897303860257104E-2</v>
      </c>
      <c r="X264" s="42">
        <f t="shared" si="44"/>
        <v>3.13068934440607E-2</v>
      </c>
      <c r="Y264" s="42">
        <f t="shared" si="45"/>
        <v>3.3003221429980217E-2</v>
      </c>
      <c r="Z264" s="42"/>
      <c r="AA264" s="42"/>
      <c r="AB264" s="42"/>
      <c r="AC264" s="43">
        <f t="shared" si="46"/>
        <v>3</v>
      </c>
      <c r="AD264" s="43">
        <f t="shared" si="47"/>
        <v>3.2</v>
      </c>
      <c r="AE264" s="43">
        <f t="shared" si="48"/>
        <v>3.3</v>
      </c>
      <c r="AF264" s="43">
        <f t="shared" si="49"/>
        <v>3.2</v>
      </c>
      <c r="AG264" s="43">
        <f t="shared" si="49"/>
        <v>3.1</v>
      </c>
      <c r="AH264" s="43">
        <f t="shared" si="49"/>
        <v>3.3</v>
      </c>
    </row>
    <row r="265" spans="1:34" x14ac:dyDescent="0.25">
      <c r="A265" s="53" t="s">
        <v>336</v>
      </c>
      <c r="B265" s="44">
        <f>SUM('Step 1'!X264:Z264)</f>
        <v>53104</v>
      </c>
      <c r="C265" s="44">
        <f>SUM('Step 1'!Y264:AA264)</f>
        <v>53329</v>
      </c>
      <c r="D265" s="44">
        <f>SUM('Step 1'!Z264:AB264)</f>
        <v>53774</v>
      </c>
      <c r="E265" s="44">
        <f>SUM('Step 1'!AA264:AC264)</f>
        <v>54276</v>
      </c>
      <c r="F265" s="44">
        <f>SUM('Step 1'!AB264:AD264)</f>
        <v>54724</v>
      </c>
      <c r="G265" s="44">
        <f>SUM('Step 1'!AC264:AE264)</f>
        <v>55348</v>
      </c>
      <c r="H265" s="44"/>
      <c r="I265" s="44"/>
      <c r="J265" s="44"/>
      <c r="K265" s="44">
        <f>SUM('Step 3'!X264:Z264)</f>
        <v>2099</v>
      </c>
      <c r="L265" s="44">
        <f>SUM('Step 3'!Y264:AA264)</f>
        <v>2180</v>
      </c>
      <c r="M265" s="44">
        <f>SUM('Step 3'!Z264:AB264)</f>
        <v>2298</v>
      </c>
      <c r="N265" s="44">
        <f>SUM('Step 3'!AA264:AC264)</f>
        <v>2202</v>
      </c>
      <c r="O265" s="44">
        <f>SUM('Step 3'!AB264:AD264)</f>
        <v>2163</v>
      </c>
      <c r="P265" s="44">
        <f>SUM('Step 3'!AC264:AE264)</f>
        <v>2249</v>
      </c>
      <c r="Q265" s="44"/>
      <c r="R265" s="44"/>
      <c r="S265" s="44"/>
      <c r="T265" s="42">
        <f t="shared" si="40"/>
        <v>3.9526212714673097E-2</v>
      </c>
      <c r="U265" s="42">
        <f t="shared" si="41"/>
        <v>4.0878321363610796E-2</v>
      </c>
      <c r="V265" s="42">
        <f t="shared" si="42"/>
        <v>4.2734406962472569E-2</v>
      </c>
      <c r="W265" s="42">
        <f t="shared" si="43"/>
        <v>4.0570417864249392E-2</v>
      </c>
      <c r="X265" s="42">
        <f t="shared" si="44"/>
        <v>3.9525619472260798E-2</v>
      </c>
      <c r="Y265" s="42">
        <f t="shared" si="45"/>
        <v>4.0633807906338082E-2</v>
      </c>
      <c r="Z265" s="42"/>
      <c r="AA265" s="42"/>
      <c r="AB265" s="42"/>
      <c r="AC265" s="43">
        <f t="shared" si="46"/>
        <v>4</v>
      </c>
      <c r="AD265" s="43">
        <f t="shared" si="47"/>
        <v>4.0999999999999996</v>
      </c>
      <c r="AE265" s="43">
        <f t="shared" si="48"/>
        <v>4.3</v>
      </c>
      <c r="AF265" s="43">
        <f t="shared" si="49"/>
        <v>4.0999999999999996</v>
      </c>
      <c r="AG265" s="43">
        <f t="shared" si="49"/>
        <v>4</v>
      </c>
      <c r="AH265" s="43">
        <f t="shared" si="49"/>
        <v>4.0999999999999996</v>
      </c>
    </row>
    <row r="266" spans="1:34" x14ac:dyDescent="0.25">
      <c r="A266" s="53" t="s">
        <v>337</v>
      </c>
      <c r="B266" s="44">
        <f>SUM('Step 1'!X265:Z265)</f>
        <v>21970</v>
      </c>
      <c r="C266" s="44">
        <f>SUM('Step 1'!Y265:AA265)</f>
        <v>22077</v>
      </c>
      <c r="D266" s="44">
        <f>SUM('Step 1'!Z265:AB265)</f>
        <v>22241</v>
      </c>
      <c r="E266" s="44">
        <f>SUM('Step 1'!AA265:AC265)</f>
        <v>22427</v>
      </c>
      <c r="F266" s="44">
        <f>SUM('Step 1'!AB265:AD265)</f>
        <v>22617</v>
      </c>
      <c r="G266" s="44">
        <f>SUM('Step 1'!AC265:AE265)</f>
        <v>22877</v>
      </c>
      <c r="H266" s="44"/>
      <c r="I266" s="44"/>
      <c r="J266" s="44"/>
      <c r="K266" s="44">
        <f>SUM('Step 3'!X265:Z265)</f>
        <v>742</v>
      </c>
      <c r="L266" s="44">
        <f>SUM('Step 3'!Y265:AA265)</f>
        <v>830</v>
      </c>
      <c r="M266" s="44">
        <f>SUM('Step 3'!Z265:AB265)</f>
        <v>860</v>
      </c>
      <c r="N266" s="44">
        <f>SUM('Step 3'!AA265:AC265)</f>
        <v>816</v>
      </c>
      <c r="O266" s="44">
        <f>SUM('Step 3'!AB265:AD265)</f>
        <v>775</v>
      </c>
      <c r="P266" s="44">
        <f>SUM('Step 3'!AC265:AE265)</f>
        <v>818</v>
      </c>
      <c r="Q266" s="44"/>
      <c r="R266" s="44"/>
      <c r="S266" s="44"/>
      <c r="T266" s="42">
        <f t="shared" si="40"/>
        <v>3.3773327264451522E-2</v>
      </c>
      <c r="U266" s="42">
        <f t="shared" si="41"/>
        <v>3.7595687819903065E-2</v>
      </c>
      <c r="V266" s="42">
        <f t="shared" si="42"/>
        <v>3.8667326109437523E-2</v>
      </c>
      <c r="W266" s="42">
        <f t="shared" si="43"/>
        <v>3.6384714852632984E-2</v>
      </c>
      <c r="X266" s="42">
        <f t="shared" si="44"/>
        <v>3.426625989300084E-2</v>
      </c>
      <c r="Y266" s="42">
        <f t="shared" si="45"/>
        <v>3.5756436595707479E-2</v>
      </c>
      <c r="Z266" s="42"/>
      <c r="AA266" s="42"/>
      <c r="AB266" s="42"/>
      <c r="AC266" s="43">
        <f t="shared" si="46"/>
        <v>3.4</v>
      </c>
      <c r="AD266" s="43">
        <f t="shared" si="47"/>
        <v>3.8</v>
      </c>
      <c r="AE266" s="43">
        <f t="shared" si="48"/>
        <v>3.9</v>
      </c>
      <c r="AF266" s="43">
        <f t="shared" si="49"/>
        <v>3.6</v>
      </c>
      <c r="AG266" s="43">
        <f t="shared" si="49"/>
        <v>3.4</v>
      </c>
      <c r="AH266" s="43">
        <f t="shared" si="49"/>
        <v>3.6</v>
      </c>
    </row>
    <row r="267" spans="1:34" x14ac:dyDescent="0.25">
      <c r="A267" s="53" t="s">
        <v>338</v>
      </c>
      <c r="B267" s="44">
        <f>SUM('Step 1'!X266:Z266)</f>
        <v>42823</v>
      </c>
      <c r="C267" s="44">
        <f>SUM('Step 1'!Y266:AA266)</f>
        <v>43014</v>
      </c>
      <c r="D267" s="44">
        <f>SUM('Step 1'!Z266:AB266)</f>
        <v>43290</v>
      </c>
      <c r="E267" s="44">
        <f>SUM('Step 1'!AA266:AC266)</f>
        <v>43702</v>
      </c>
      <c r="F267" s="44">
        <f>SUM('Step 1'!AB266:AD266)</f>
        <v>44041</v>
      </c>
      <c r="G267" s="44">
        <f>SUM('Step 1'!AC266:AE266)</f>
        <v>44564</v>
      </c>
      <c r="H267" s="44"/>
      <c r="I267" s="44"/>
      <c r="J267" s="44"/>
      <c r="K267" s="44">
        <f>SUM('Step 3'!X266:Z266)</f>
        <v>1111</v>
      </c>
      <c r="L267" s="44">
        <f>SUM('Step 3'!Y266:AA266)</f>
        <v>1184</v>
      </c>
      <c r="M267" s="44">
        <f>SUM('Step 3'!Z266:AB266)</f>
        <v>1192</v>
      </c>
      <c r="N267" s="44">
        <f>SUM('Step 3'!AA266:AC266)</f>
        <v>1115</v>
      </c>
      <c r="O267" s="44">
        <f>SUM('Step 3'!AB266:AD266)</f>
        <v>1057</v>
      </c>
      <c r="P267" s="44">
        <f>SUM('Step 3'!AC266:AE266)</f>
        <v>1140</v>
      </c>
      <c r="Q267" s="44"/>
      <c r="R267" s="44"/>
      <c r="S267" s="44"/>
      <c r="T267" s="42">
        <f t="shared" si="40"/>
        <v>2.5944002054970459E-2</v>
      </c>
      <c r="U267" s="42">
        <f t="shared" si="41"/>
        <v>2.7525921792904636E-2</v>
      </c>
      <c r="V267" s="42">
        <f t="shared" si="42"/>
        <v>2.7535227535227535E-2</v>
      </c>
      <c r="W267" s="42">
        <f t="shared" si="43"/>
        <v>2.5513706466523272E-2</v>
      </c>
      <c r="X267" s="42">
        <f t="shared" si="44"/>
        <v>2.4000363297836107E-2</v>
      </c>
      <c r="Y267" s="42">
        <f t="shared" si="45"/>
        <v>2.5581186608024414E-2</v>
      </c>
      <c r="Z267" s="42"/>
      <c r="AA267" s="42"/>
      <c r="AB267" s="42"/>
      <c r="AC267" s="43">
        <f t="shared" si="46"/>
        <v>2.6</v>
      </c>
      <c r="AD267" s="43">
        <f t="shared" si="47"/>
        <v>2.8</v>
      </c>
      <c r="AE267" s="43">
        <f t="shared" si="48"/>
        <v>2.8</v>
      </c>
      <c r="AF267" s="43">
        <f t="shared" si="49"/>
        <v>2.6</v>
      </c>
      <c r="AG267" s="43">
        <f t="shared" si="49"/>
        <v>2.4</v>
      </c>
      <c r="AH267" s="43">
        <f t="shared" si="49"/>
        <v>2.6</v>
      </c>
    </row>
    <row r="268" spans="1:34" x14ac:dyDescent="0.25">
      <c r="A268" s="53" t="s">
        <v>339</v>
      </c>
      <c r="B268" s="44">
        <f>SUM('Step 1'!X267:Z267)</f>
        <v>20876</v>
      </c>
      <c r="C268" s="44">
        <f>SUM('Step 1'!Y267:AA267)</f>
        <v>20994</v>
      </c>
      <c r="D268" s="44">
        <f>SUM('Step 1'!Z267:AB267)</f>
        <v>21188</v>
      </c>
      <c r="E268" s="44">
        <f>SUM('Step 1'!AA267:AC267)</f>
        <v>21355</v>
      </c>
      <c r="F268" s="44">
        <f>SUM('Step 1'!AB267:AD267)</f>
        <v>21507</v>
      </c>
      <c r="G268" s="44">
        <f>SUM('Step 1'!AC267:AE267)</f>
        <v>21691</v>
      </c>
      <c r="H268" s="44"/>
      <c r="I268" s="44"/>
      <c r="J268" s="44"/>
      <c r="K268" s="44">
        <f>SUM('Step 3'!X267:Z267)</f>
        <v>674</v>
      </c>
      <c r="L268" s="44">
        <f>SUM('Step 3'!Y267:AA267)</f>
        <v>783</v>
      </c>
      <c r="M268" s="44">
        <f>SUM('Step 3'!Z267:AB267)</f>
        <v>858</v>
      </c>
      <c r="N268" s="44">
        <f>SUM('Step 3'!AA267:AC267)</f>
        <v>805</v>
      </c>
      <c r="O268" s="44">
        <f>SUM('Step 3'!AB267:AD267)</f>
        <v>734</v>
      </c>
      <c r="P268" s="44">
        <f>SUM('Step 3'!AC267:AE267)</f>
        <v>728</v>
      </c>
      <c r="Q268" s="44"/>
      <c r="R268" s="44"/>
      <c r="S268" s="44"/>
      <c r="T268" s="42">
        <f t="shared" si="40"/>
        <v>3.2285878520789422E-2</v>
      </c>
      <c r="U268" s="42">
        <f t="shared" si="41"/>
        <v>3.7296370391540441E-2</v>
      </c>
      <c r="V268" s="42">
        <f t="shared" si="42"/>
        <v>4.0494619595997733E-2</v>
      </c>
      <c r="W268" s="42">
        <f t="shared" si="43"/>
        <v>3.7696089908686489E-2</v>
      </c>
      <c r="X268" s="42">
        <f t="shared" si="44"/>
        <v>3.4128423304040548E-2</v>
      </c>
      <c r="Y268" s="42">
        <f t="shared" si="45"/>
        <v>3.3562306947581944E-2</v>
      </c>
      <c r="Z268" s="42"/>
      <c r="AA268" s="42"/>
      <c r="AB268" s="42"/>
      <c r="AC268" s="43">
        <f t="shared" si="46"/>
        <v>3.2</v>
      </c>
      <c r="AD268" s="43">
        <f t="shared" si="47"/>
        <v>3.7</v>
      </c>
      <c r="AE268" s="43">
        <f t="shared" si="48"/>
        <v>4</v>
      </c>
      <c r="AF268" s="43">
        <f t="shared" si="49"/>
        <v>3.8</v>
      </c>
      <c r="AG268" s="43">
        <f t="shared" si="49"/>
        <v>3.4</v>
      </c>
      <c r="AH268" s="43">
        <f t="shared" si="49"/>
        <v>3.4</v>
      </c>
    </row>
    <row r="269" spans="1:34" x14ac:dyDescent="0.25">
      <c r="A269" s="53" t="s">
        <v>340</v>
      </c>
      <c r="B269" s="44">
        <f>SUM('Step 1'!X268:Z268)</f>
        <v>84982</v>
      </c>
      <c r="C269" s="44">
        <f>SUM('Step 1'!Y268:AA268)</f>
        <v>85482</v>
      </c>
      <c r="D269" s="44">
        <f>SUM('Step 1'!Z268:AB268)</f>
        <v>86208</v>
      </c>
      <c r="E269" s="44">
        <f>SUM('Step 1'!AA268:AC268)</f>
        <v>86944</v>
      </c>
      <c r="F269" s="44">
        <f>SUM('Step 1'!AB268:AD268)</f>
        <v>87550</v>
      </c>
      <c r="G269" s="44">
        <f>SUM('Step 1'!AC268:AE268)</f>
        <v>88546</v>
      </c>
      <c r="H269" s="44"/>
      <c r="I269" s="44"/>
      <c r="J269" s="44"/>
      <c r="K269" s="44">
        <f>SUM('Step 3'!X268:Z268)</f>
        <v>2865</v>
      </c>
      <c r="L269" s="44">
        <f>SUM('Step 3'!Y268:AA268)</f>
        <v>3133</v>
      </c>
      <c r="M269" s="44">
        <f>SUM('Step 3'!Z268:AB268)</f>
        <v>3332</v>
      </c>
      <c r="N269" s="44">
        <f>SUM('Step 3'!AA268:AC268)</f>
        <v>3104</v>
      </c>
      <c r="O269" s="44">
        <f>SUM('Step 3'!AB268:AD268)</f>
        <v>2927</v>
      </c>
      <c r="P269" s="44">
        <f>SUM('Step 3'!AC268:AE268)</f>
        <v>3057</v>
      </c>
      <c r="Q269" s="44"/>
      <c r="R269" s="44"/>
      <c r="S269" s="44"/>
      <c r="T269" s="42">
        <f t="shared" si="40"/>
        <v>3.3713021581040691E-2</v>
      </c>
      <c r="U269" s="42">
        <f t="shared" si="41"/>
        <v>3.6650990851875245E-2</v>
      </c>
      <c r="V269" s="42">
        <f t="shared" si="42"/>
        <v>3.865070527097253E-2</v>
      </c>
      <c r="W269" s="42">
        <f t="shared" si="43"/>
        <v>3.5701140964298862E-2</v>
      </c>
      <c r="X269" s="42">
        <f t="shared" si="44"/>
        <v>3.3432324386065103E-2</v>
      </c>
      <c r="Y269" s="42">
        <f t="shared" si="45"/>
        <v>3.452442798093646E-2</v>
      </c>
      <c r="Z269" s="42"/>
      <c r="AA269" s="42"/>
      <c r="AB269" s="42"/>
      <c r="AC269" s="43">
        <f t="shared" si="46"/>
        <v>3.4</v>
      </c>
      <c r="AD269" s="43">
        <f t="shared" si="47"/>
        <v>3.7</v>
      </c>
      <c r="AE269" s="43">
        <f t="shared" si="48"/>
        <v>3.9</v>
      </c>
      <c r="AF269" s="43">
        <f t="shared" si="49"/>
        <v>3.6</v>
      </c>
      <c r="AG269" s="43">
        <f t="shared" si="49"/>
        <v>3.3</v>
      </c>
      <c r="AH269" s="43">
        <f t="shared" si="49"/>
        <v>3.5</v>
      </c>
    </row>
    <row r="270" spans="1:34" x14ac:dyDescent="0.25">
      <c r="A270" s="53" t="s">
        <v>341</v>
      </c>
      <c r="B270" s="44">
        <f>SUM('Step 1'!X269:Z269)</f>
        <v>2277</v>
      </c>
      <c r="C270" s="44">
        <f>SUM('Step 1'!Y269:AA269)</f>
        <v>2276</v>
      </c>
      <c r="D270" s="44">
        <f>SUM('Step 1'!Z269:AB269)</f>
        <v>2270</v>
      </c>
      <c r="E270" s="44">
        <f>SUM('Step 1'!AA269:AC269)</f>
        <v>2273</v>
      </c>
      <c r="F270" s="44">
        <f>SUM('Step 1'!AB269:AD269)</f>
        <v>2288</v>
      </c>
      <c r="G270" s="44">
        <f>SUM('Step 1'!AC269:AE269)</f>
        <v>2342</v>
      </c>
      <c r="H270" s="44"/>
      <c r="I270" s="44"/>
      <c r="J270" s="44"/>
      <c r="K270" s="44">
        <f>SUM('Step 3'!X269:Z269)</f>
        <v>69</v>
      </c>
      <c r="L270" s="44">
        <f>SUM('Step 3'!Y269:AA269)</f>
        <v>79</v>
      </c>
      <c r="M270" s="44">
        <f>SUM('Step 3'!Z269:AB269)</f>
        <v>86</v>
      </c>
      <c r="N270" s="44">
        <f>SUM('Step 3'!AA269:AC269)</f>
        <v>82</v>
      </c>
      <c r="O270" s="44">
        <f>SUM('Step 3'!AB269:AD269)</f>
        <v>73</v>
      </c>
      <c r="P270" s="44">
        <f>SUM('Step 3'!AC269:AE269)</f>
        <v>70</v>
      </c>
      <c r="Q270" s="44"/>
      <c r="R270" s="44"/>
      <c r="S270" s="44"/>
      <c r="T270" s="42">
        <f t="shared" si="40"/>
        <v>3.0303030303030304E-2</v>
      </c>
      <c r="U270" s="42">
        <f t="shared" si="41"/>
        <v>3.4710017574692442E-2</v>
      </c>
      <c r="V270" s="42">
        <f t="shared" si="42"/>
        <v>3.7885462555066078E-2</v>
      </c>
      <c r="W270" s="42">
        <f t="shared" si="43"/>
        <v>3.6075670919489662E-2</v>
      </c>
      <c r="X270" s="42">
        <f t="shared" si="44"/>
        <v>3.1905594405594408E-2</v>
      </c>
      <c r="Y270" s="42">
        <f t="shared" si="45"/>
        <v>2.9888983774551667E-2</v>
      </c>
      <c r="Z270" s="42"/>
      <c r="AA270" s="42"/>
      <c r="AB270" s="42"/>
      <c r="AC270" s="43">
        <f t="shared" si="46"/>
        <v>3</v>
      </c>
      <c r="AD270" s="43">
        <f t="shared" si="47"/>
        <v>3.5</v>
      </c>
      <c r="AE270" s="43">
        <f t="shared" si="48"/>
        <v>3.8</v>
      </c>
      <c r="AF270" s="43">
        <f t="shared" si="49"/>
        <v>3.6</v>
      </c>
      <c r="AG270" s="43">
        <f t="shared" si="49"/>
        <v>3.2</v>
      </c>
      <c r="AH270" s="43">
        <f t="shared" si="49"/>
        <v>3</v>
      </c>
    </row>
    <row r="271" spans="1:34" x14ac:dyDescent="0.25">
      <c r="A271" s="53" t="s">
        <v>342</v>
      </c>
      <c r="B271" s="44">
        <f>SUM('Step 1'!X270:Z270)</f>
        <v>9700</v>
      </c>
      <c r="C271" s="44">
        <f>SUM('Step 1'!Y270:AA270)</f>
        <v>9771</v>
      </c>
      <c r="D271" s="44">
        <f>SUM('Step 1'!Z270:AB270)</f>
        <v>9884</v>
      </c>
      <c r="E271" s="44">
        <f>SUM('Step 1'!AA270:AC270)</f>
        <v>9954</v>
      </c>
      <c r="F271" s="44">
        <f>SUM('Step 1'!AB270:AD270)</f>
        <v>10001</v>
      </c>
      <c r="G271" s="44">
        <f>SUM('Step 1'!AC270:AE270)</f>
        <v>10066</v>
      </c>
      <c r="H271" s="44"/>
      <c r="I271" s="44"/>
      <c r="J271" s="44"/>
      <c r="K271" s="44">
        <f>SUM('Step 3'!X270:Z270)</f>
        <v>301</v>
      </c>
      <c r="L271" s="44">
        <f>SUM('Step 3'!Y270:AA270)</f>
        <v>364</v>
      </c>
      <c r="M271" s="44">
        <f>SUM('Step 3'!Z270:AB270)</f>
        <v>417</v>
      </c>
      <c r="N271" s="44">
        <f>SUM('Step 3'!AA270:AC270)</f>
        <v>385</v>
      </c>
      <c r="O271" s="44">
        <f>SUM('Step 3'!AB270:AD270)</f>
        <v>329</v>
      </c>
      <c r="P271" s="44">
        <f>SUM('Step 3'!AC270:AE270)</f>
        <v>298</v>
      </c>
      <c r="Q271" s="44"/>
      <c r="R271" s="44"/>
      <c r="S271" s="44"/>
      <c r="T271" s="42">
        <f t="shared" si="40"/>
        <v>3.1030927835051545E-2</v>
      </c>
      <c r="U271" s="42">
        <f t="shared" si="41"/>
        <v>3.7253095896018829E-2</v>
      </c>
      <c r="V271" s="42">
        <f t="shared" si="42"/>
        <v>4.2189397005261031E-2</v>
      </c>
      <c r="W271" s="42">
        <f t="shared" si="43"/>
        <v>3.867791842475387E-2</v>
      </c>
      <c r="X271" s="42">
        <f t="shared" si="44"/>
        <v>3.2896710328967106E-2</v>
      </c>
      <c r="Y271" s="42">
        <f t="shared" si="45"/>
        <v>2.9604609576793166E-2</v>
      </c>
      <c r="Z271" s="42"/>
      <c r="AA271" s="42"/>
      <c r="AB271" s="42"/>
      <c r="AC271" s="43">
        <f t="shared" si="46"/>
        <v>3.1</v>
      </c>
      <c r="AD271" s="43">
        <f t="shared" si="47"/>
        <v>3.7</v>
      </c>
      <c r="AE271" s="43">
        <f t="shared" si="48"/>
        <v>4.2</v>
      </c>
      <c r="AF271" s="43">
        <f t="shared" si="49"/>
        <v>3.9</v>
      </c>
      <c r="AG271" s="43">
        <f t="shared" si="49"/>
        <v>3.3</v>
      </c>
      <c r="AH271" s="43">
        <f t="shared" si="49"/>
        <v>3</v>
      </c>
    </row>
    <row r="272" spans="1:34" x14ac:dyDescent="0.25">
      <c r="A272" s="53" t="s">
        <v>343</v>
      </c>
      <c r="B272" s="44">
        <f>SUM('Step 1'!X271:Z271)</f>
        <v>29542</v>
      </c>
      <c r="C272" s="44">
        <f>SUM('Step 1'!Y271:AA271)</f>
        <v>29764</v>
      </c>
      <c r="D272" s="44">
        <f>SUM('Step 1'!Z271:AB271)</f>
        <v>30034</v>
      </c>
      <c r="E272" s="44">
        <f>SUM('Step 1'!AA271:AC271)</f>
        <v>30269</v>
      </c>
      <c r="F272" s="44">
        <f>SUM('Step 1'!AB271:AD271)</f>
        <v>30464</v>
      </c>
      <c r="G272" s="44">
        <f>SUM('Step 1'!AC271:AE271)</f>
        <v>30760</v>
      </c>
      <c r="H272" s="44"/>
      <c r="I272" s="44"/>
      <c r="J272" s="44"/>
      <c r="K272" s="44">
        <f>SUM('Step 3'!X271:Z271)</f>
        <v>1096</v>
      </c>
      <c r="L272" s="44">
        <f>SUM('Step 3'!Y271:AA271)</f>
        <v>1238</v>
      </c>
      <c r="M272" s="44">
        <f>SUM('Step 3'!Z271:AB271)</f>
        <v>1326</v>
      </c>
      <c r="N272" s="44">
        <f>SUM('Step 3'!AA271:AC271)</f>
        <v>1227</v>
      </c>
      <c r="O272" s="44">
        <f>SUM('Step 3'!AB271:AD271)</f>
        <v>1150</v>
      </c>
      <c r="P272" s="44">
        <f>SUM('Step 3'!AC271:AE271)</f>
        <v>1146</v>
      </c>
      <c r="Q272" s="44"/>
      <c r="R272" s="44"/>
      <c r="S272" s="44"/>
      <c r="T272" s="42">
        <f t="shared" si="40"/>
        <v>3.7099722429084013E-2</v>
      </c>
      <c r="U272" s="42">
        <f t="shared" si="41"/>
        <v>4.1593871791425881E-2</v>
      </c>
      <c r="V272" s="42">
        <f t="shared" si="42"/>
        <v>4.4149963374841845E-2</v>
      </c>
      <c r="W272" s="42">
        <f t="shared" si="43"/>
        <v>4.0536522514784103E-2</v>
      </c>
      <c r="X272" s="42">
        <f t="shared" si="44"/>
        <v>3.7749474789915964E-2</v>
      </c>
      <c r="Y272" s="42">
        <f t="shared" si="45"/>
        <v>3.725617685305592E-2</v>
      </c>
      <c r="Z272" s="42"/>
      <c r="AA272" s="42"/>
      <c r="AB272" s="42"/>
      <c r="AC272" s="43">
        <f t="shared" si="46"/>
        <v>3.7</v>
      </c>
      <c r="AD272" s="43">
        <f t="shared" si="47"/>
        <v>4.2</v>
      </c>
      <c r="AE272" s="43">
        <f t="shared" si="48"/>
        <v>4.4000000000000004</v>
      </c>
      <c r="AF272" s="43">
        <f t="shared" si="49"/>
        <v>4.0999999999999996</v>
      </c>
      <c r="AG272" s="43">
        <f t="shared" si="49"/>
        <v>3.8</v>
      </c>
      <c r="AH272" s="43">
        <f t="shared" si="49"/>
        <v>3.7</v>
      </c>
    </row>
    <row r="273" spans="1:34" x14ac:dyDescent="0.25">
      <c r="A273" s="53" t="s">
        <v>344</v>
      </c>
      <c r="B273" s="44">
        <f>SUM('Step 1'!X272:Z272)</f>
        <v>10788</v>
      </c>
      <c r="C273" s="44">
        <f>SUM('Step 1'!Y272:AA272)</f>
        <v>10874</v>
      </c>
      <c r="D273" s="44">
        <f>SUM('Step 1'!Z272:AB272)</f>
        <v>10974</v>
      </c>
      <c r="E273" s="44">
        <f>SUM('Step 1'!AA272:AC272)</f>
        <v>11060</v>
      </c>
      <c r="F273" s="44">
        <f>SUM('Step 1'!AB272:AD272)</f>
        <v>11100</v>
      </c>
      <c r="G273" s="44">
        <f>SUM('Step 1'!AC272:AE272)</f>
        <v>11152</v>
      </c>
      <c r="H273" s="44"/>
      <c r="I273" s="44"/>
      <c r="J273" s="44"/>
      <c r="K273" s="44">
        <f>SUM('Step 3'!X272:Z272)</f>
        <v>451</v>
      </c>
      <c r="L273" s="44">
        <f>SUM('Step 3'!Y272:AA272)</f>
        <v>508</v>
      </c>
      <c r="M273" s="44">
        <f>SUM('Step 3'!Z272:AB272)</f>
        <v>542</v>
      </c>
      <c r="N273" s="44">
        <f>SUM('Step 3'!AA272:AC272)</f>
        <v>507</v>
      </c>
      <c r="O273" s="44">
        <f>SUM('Step 3'!AB272:AD272)</f>
        <v>448</v>
      </c>
      <c r="P273" s="44">
        <f>SUM('Step 3'!AC272:AE272)</f>
        <v>391</v>
      </c>
      <c r="Q273" s="44"/>
      <c r="R273" s="44"/>
      <c r="S273" s="44"/>
      <c r="T273" s="42">
        <f t="shared" si="40"/>
        <v>4.1805710048201702E-2</v>
      </c>
      <c r="U273" s="42">
        <f t="shared" si="41"/>
        <v>4.6716939488688616E-2</v>
      </c>
      <c r="V273" s="42">
        <f t="shared" si="42"/>
        <v>4.938946601057044E-2</v>
      </c>
      <c r="W273" s="42">
        <f t="shared" si="43"/>
        <v>4.584086799276673E-2</v>
      </c>
      <c r="X273" s="42">
        <f t="shared" si="44"/>
        <v>4.0360360360360358E-2</v>
      </c>
      <c r="Y273" s="42">
        <f t="shared" si="45"/>
        <v>3.5060975609756101E-2</v>
      </c>
      <c r="Z273" s="42"/>
      <c r="AA273" s="42"/>
      <c r="AB273" s="42"/>
      <c r="AC273" s="43">
        <f t="shared" si="46"/>
        <v>4.2</v>
      </c>
      <c r="AD273" s="43">
        <f t="shared" si="47"/>
        <v>4.7</v>
      </c>
      <c r="AE273" s="43">
        <f t="shared" si="48"/>
        <v>4.9000000000000004</v>
      </c>
      <c r="AF273" s="43">
        <f t="shared" si="49"/>
        <v>4.5999999999999996</v>
      </c>
      <c r="AG273" s="43">
        <f t="shared" si="49"/>
        <v>4</v>
      </c>
      <c r="AH273" s="43">
        <f t="shared" si="49"/>
        <v>3.5</v>
      </c>
    </row>
    <row r="274" spans="1:34" x14ac:dyDescent="0.25">
      <c r="A274" s="53" t="s">
        <v>346</v>
      </c>
      <c r="B274" s="44">
        <f>SUM('Step 1'!X273:Z273)</f>
        <v>10351</v>
      </c>
      <c r="C274" s="44">
        <f>SUM('Step 1'!Y273:AA273)</f>
        <v>10426</v>
      </c>
      <c r="D274" s="44">
        <f>SUM('Step 1'!Z273:AB273)</f>
        <v>10518</v>
      </c>
      <c r="E274" s="44">
        <f>SUM('Step 1'!AA273:AC273)</f>
        <v>10597</v>
      </c>
      <c r="F274" s="44">
        <f>SUM('Step 1'!AB273:AD273)</f>
        <v>10655</v>
      </c>
      <c r="G274" s="44">
        <f>SUM('Step 1'!AC273:AE273)</f>
        <v>10744</v>
      </c>
      <c r="H274" s="44"/>
      <c r="I274" s="44"/>
      <c r="J274" s="44"/>
      <c r="K274" s="44">
        <f>SUM('Step 3'!X273:Z273)</f>
        <v>338</v>
      </c>
      <c r="L274" s="44">
        <f>SUM('Step 3'!Y273:AA273)</f>
        <v>385</v>
      </c>
      <c r="M274" s="44">
        <f>SUM('Step 3'!Z273:AB273)</f>
        <v>413</v>
      </c>
      <c r="N274" s="44">
        <f>SUM('Step 3'!AA273:AC273)</f>
        <v>374</v>
      </c>
      <c r="O274" s="44">
        <f>SUM('Step 3'!AB273:AD273)</f>
        <v>336</v>
      </c>
      <c r="P274" s="44">
        <f>SUM('Step 3'!AC273:AE273)</f>
        <v>319</v>
      </c>
      <c r="Q274" s="44"/>
      <c r="R274" s="44"/>
      <c r="S274" s="44"/>
      <c r="T274" s="42">
        <f t="shared" si="40"/>
        <v>3.2653849869577818E-2</v>
      </c>
      <c r="U274" s="42">
        <f t="shared" si="41"/>
        <v>3.6926913485516979E-2</v>
      </c>
      <c r="V274" s="42">
        <f t="shared" si="42"/>
        <v>3.9266020155923176E-2</v>
      </c>
      <c r="W274" s="42">
        <f t="shared" si="43"/>
        <v>3.529300745494008E-2</v>
      </c>
      <c r="X274" s="42">
        <f t="shared" si="44"/>
        <v>3.1534490849366492E-2</v>
      </c>
      <c r="Y274" s="42">
        <f t="shared" si="45"/>
        <v>2.9690990320178703E-2</v>
      </c>
      <c r="Z274" s="42"/>
      <c r="AA274" s="42"/>
      <c r="AB274" s="42"/>
      <c r="AC274" s="43">
        <f t="shared" si="46"/>
        <v>3.3</v>
      </c>
      <c r="AD274" s="43">
        <f t="shared" si="47"/>
        <v>3.7</v>
      </c>
      <c r="AE274" s="43">
        <f t="shared" si="48"/>
        <v>3.9</v>
      </c>
      <c r="AF274" s="43">
        <f t="shared" si="49"/>
        <v>3.5</v>
      </c>
      <c r="AG274" s="43">
        <f t="shared" si="49"/>
        <v>3.2</v>
      </c>
      <c r="AH274" s="43">
        <f t="shared" si="49"/>
        <v>3</v>
      </c>
    </row>
    <row r="275" spans="1:34" x14ac:dyDescent="0.25">
      <c r="A275" s="53" t="s">
        <v>347</v>
      </c>
      <c r="B275" s="44">
        <f>SUM('Step 1'!X274:Z274)</f>
        <v>2182</v>
      </c>
      <c r="C275" s="44">
        <f>SUM('Step 1'!Y274:AA274)</f>
        <v>2196</v>
      </c>
      <c r="D275" s="44">
        <f>SUM('Step 1'!Z274:AB274)</f>
        <v>2219</v>
      </c>
      <c r="E275" s="44">
        <f>SUM('Step 1'!AA274:AC274)</f>
        <v>2233</v>
      </c>
      <c r="F275" s="44">
        <f>SUM('Step 1'!AB274:AD274)</f>
        <v>2250</v>
      </c>
      <c r="G275" s="44">
        <f>SUM('Step 1'!AC274:AE274)</f>
        <v>2265</v>
      </c>
      <c r="H275" s="44"/>
      <c r="I275" s="44"/>
      <c r="J275" s="44"/>
      <c r="K275" s="44">
        <f>SUM('Step 3'!X274:Z274)</f>
        <v>73</v>
      </c>
      <c r="L275" s="44">
        <f>SUM('Step 3'!Y274:AA274)</f>
        <v>82</v>
      </c>
      <c r="M275" s="44">
        <f>SUM('Step 3'!Z274:AB274)</f>
        <v>95</v>
      </c>
      <c r="N275" s="44">
        <f>SUM('Step 3'!AA274:AC274)</f>
        <v>89</v>
      </c>
      <c r="O275" s="44">
        <f>SUM('Step 3'!AB274:AD274)</f>
        <v>88</v>
      </c>
      <c r="P275" s="44">
        <f>SUM('Step 3'!AC274:AE274)</f>
        <v>89</v>
      </c>
      <c r="Q275" s="44"/>
      <c r="R275" s="44"/>
      <c r="S275" s="44"/>
      <c r="T275" s="42">
        <f t="shared" si="40"/>
        <v>3.3455545371219066E-2</v>
      </c>
      <c r="U275" s="42">
        <f t="shared" si="41"/>
        <v>3.7340619307832425E-2</v>
      </c>
      <c r="V275" s="42">
        <f t="shared" si="42"/>
        <v>4.2812077512392972E-2</v>
      </c>
      <c r="W275" s="42">
        <f t="shared" si="43"/>
        <v>3.9856695029108824E-2</v>
      </c>
      <c r="X275" s="42">
        <f t="shared" si="44"/>
        <v>3.911111111111111E-2</v>
      </c>
      <c r="Y275" s="42">
        <f t="shared" si="45"/>
        <v>3.9293598233995586E-2</v>
      </c>
      <c r="Z275" s="42"/>
      <c r="AA275" s="42"/>
      <c r="AB275" s="42"/>
      <c r="AC275" s="43">
        <f t="shared" si="46"/>
        <v>3.3</v>
      </c>
      <c r="AD275" s="43">
        <f t="shared" si="47"/>
        <v>3.7</v>
      </c>
      <c r="AE275" s="43">
        <f t="shared" si="48"/>
        <v>4.3</v>
      </c>
      <c r="AF275" s="43">
        <f t="shared" si="49"/>
        <v>4</v>
      </c>
      <c r="AG275" s="43">
        <f t="shared" si="49"/>
        <v>3.9</v>
      </c>
      <c r="AH275" s="43">
        <f t="shared" si="49"/>
        <v>3.9</v>
      </c>
    </row>
    <row r="276" spans="1:34" x14ac:dyDescent="0.25">
      <c r="A276" s="53" t="s">
        <v>348</v>
      </c>
      <c r="B276" s="44">
        <f>SUM('Step 1'!X275:Z275)</f>
        <v>3011</v>
      </c>
      <c r="C276" s="44">
        <f>SUM('Step 1'!Y275:AA275)</f>
        <v>3031</v>
      </c>
      <c r="D276" s="44">
        <f>SUM('Step 1'!Z275:AB275)</f>
        <v>3062</v>
      </c>
      <c r="E276" s="44">
        <f>SUM('Step 1'!AA275:AC275)</f>
        <v>3100</v>
      </c>
      <c r="F276" s="44">
        <f>SUM('Step 1'!AB275:AD275)</f>
        <v>3115</v>
      </c>
      <c r="G276" s="44">
        <f>SUM('Step 1'!AC275:AE275)</f>
        <v>3137</v>
      </c>
      <c r="H276" s="44"/>
      <c r="I276" s="44"/>
      <c r="J276" s="44"/>
      <c r="K276" s="44">
        <f>SUM('Step 3'!X275:Z275)</f>
        <v>97</v>
      </c>
      <c r="L276" s="44">
        <f>SUM('Step 3'!Y275:AA275)</f>
        <v>113</v>
      </c>
      <c r="M276" s="44">
        <f>SUM('Step 3'!Z275:AB275)</f>
        <v>125</v>
      </c>
      <c r="N276" s="44">
        <f>SUM('Step 3'!AA275:AC275)</f>
        <v>123</v>
      </c>
      <c r="O276" s="44">
        <f>SUM('Step 3'!AB275:AD275)</f>
        <v>117</v>
      </c>
      <c r="P276" s="44">
        <f>SUM('Step 3'!AC275:AE275)</f>
        <v>127</v>
      </c>
      <c r="Q276" s="44"/>
      <c r="R276" s="44"/>
      <c r="S276" s="44"/>
      <c r="T276" s="42">
        <f t="shared" si="40"/>
        <v>3.2215210893390897E-2</v>
      </c>
      <c r="U276" s="42">
        <f t="shared" si="41"/>
        <v>3.7281425272187398E-2</v>
      </c>
      <c r="V276" s="42">
        <f t="shared" si="42"/>
        <v>4.0822991508817769E-2</v>
      </c>
      <c r="W276" s="42">
        <f t="shared" si="43"/>
        <v>3.9677419354838712E-2</v>
      </c>
      <c r="X276" s="42">
        <f t="shared" si="44"/>
        <v>3.756019261637239E-2</v>
      </c>
      <c r="Y276" s="42">
        <f t="shared" si="45"/>
        <v>4.0484539368823715E-2</v>
      </c>
      <c r="Z276" s="42"/>
      <c r="AA276" s="42"/>
      <c r="AB276" s="42"/>
      <c r="AC276" s="43">
        <f t="shared" si="46"/>
        <v>3.2</v>
      </c>
      <c r="AD276" s="43">
        <f t="shared" si="47"/>
        <v>3.7</v>
      </c>
      <c r="AE276" s="43">
        <f t="shared" si="48"/>
        <v>4.0999999999999996</v>
      </c>
      <c r="AF276" s="43">
        <f t="shared" si="49"/>
        <v>4</v>
      </c>
      <c r="AG276" s="43">
        <f t="shared" si="49"/>
        <v>3.8</v>
      </c>
      <c r="AH276" s="43">
        <f t="shared" si="49"/>
        <v>4</v>
      </c>
    </row>
    <row r="277" spans="1:34" x14ac:dyDescent="0.25">
      <c r="A277" s="53" t="s">
        <v>349</v>
      </c>
      <c r="B277" s="44">
        <f>SUM('Step 1'!X276:Z276)</f>
        <v>13983</v>
      </c>
      <c r="C277" s="44">
        <f>SUM('Step 1'!Y276:AA276)</f>
        <v>14091</v>
      </c>
      <c r="D277" s="44">
        <f>SUM('Step 1'!Z276:AB276)</f>
        <v>14214</v>
      </c>
      <c r="E277" s="44">
        <f>SUM('Step 1'!AA276:AC276)</f>
        <v>14333</v>
      </c>
      <c r="F277" s="44">
        <f>SUM('Step 1'!AB276:AD276)</f>
        <v>14395</v>
      </c>
      <c r="G277" s="44">
        <f>SUM('Step 1'!AC276:AE276)</f>
        <v>14483</v>
      </c>
      <c r="H277" s="44"/>
      <c r="I277" s="44"/>
      <c r="J277" s="44"/>
      <c r="K277" s="44">
        <f>SUM('Step 3'!X276:Z276)</f>
        <v>437</v>
      </c>
      <c r="L277" s="44">
        <f>SUM('Step 3'!Y276:AA276)</f>
        <v>500</v>
      </c>
      <c r="M277" s="44">
        <f>SUM('Step 3'!Z276:AB276)</f>
        <v>542</v>
      </c>
      <c r="N277" s="44">
        <f>SUM('Step 3'!AA276:AC276)</f>
        <v>522</v>
      </c>
      <c r="O277" s="44">
        <f>SUM('Step 3'!AB276:AD276)</f>
        <v>473</v>
      </c>
      <c r="P277" s="44">
        <f>SUM('Step 3'!AC276:AE276)</f>
        <v>471</v>
      </c>
      <c r="Q277" s="44"/>
      <c r="R277" s="44"/>
      <c r="S277" s="44"/>
      <c r="T277" s="42">
        <f t="shared" si="40"/>
        <v>3.1252234856611598E-2</v>
      </c>
      <c r="U277" s="42">
        <f t="shared" si="41"/>
        <v>3.5483642041019094E-2</v>
      </c>
      <c r="V277" s="42">
        <f t="shared" si="42"/>
        <v>3.8131419727029686E-2</v>
      </c>
      <c r="W277" s="42">
        <f t="shared" si="43"/>
        <v>3.6419451615153843E-2</v>
      </c>
      <c r="X277" s="42">
        <f t="shared" si="44"/>
        <v>3.2858631469260158E-2</v>
      </c>
      <c r="Y277" s="42">
        <f t="shared" si="45"/>
        <v>3.2520886556652626E-2</v>
      </c>
      <c r="Z277" s="42"/>
      <c r="AA277" s="42"/>
      <c r="AB277" s="42"/>
      <c r="AC277" s="43">
        <f t="shared" si="46"/>
        <v>3.1</v>
      </c>
      <c r="AD277" s="43">
        <f t="shared" si="47"/>
        <v>3.5</v>
      </c>
      <c r="AE277" s="43">
        <f t="shared" si="48"/>
        <v>3.8</v>
      </c>
      <c r="AF277" s="43">
        <f t="shared" si="49"/>
        <v>3.6</v>
      </c>
      <c r="AG277" s="43">
        <f t="shared" si="49"/>
        <v>3.3</v>
      </c>
      <c r="AH277" s="43">
        <f t="shared" si="49"/>
        <v>3.3</v>
      </c>
    </row>
    <row r="278" spans="1:34" x14ac:dyDescent="0.25">
      <c r="A278" s="53" t="s">
        <v>350</v>
      </c>
      <c r="B278" s="44">
        <f>SUM('Step 1'!X277:Z277)</f>
        <v>71875</v>
      </c>
      <c r="C278" s="44">
        <f>SUM('Step 1'!Y277:AA277)</f>
        <v>72186</v>
      </c>
      <c r="D278" s="44">
        <f>SUM('Step 1'!Z277:AB277)</f>
        <v>72664</v>
      </c>
      <c r="E278" s="44">
        <f>SUM('Step 1'!AA277:AC277)</f>
        <v>73239</v>
      </c>
      <c r="F278" s="44">
        <f>SUM('Step 1'!AB277:AD277)</f>
        <v>73762</v>
      </c>
      <c r="G278" s="44">
        <f>SUM('Step 1'!AC277:AE277)</f>
        <v>74317</v>
      </c>
      <c r="H278" s="44"/>
      <c r="I278" s="44"/>
      <c r="J278" s="44"/>
      <c r="K278" s="44">
        <f>SUM('Step 3'!X277:Z277)</f>
        <v>2589</v>
      </c>
      <c r="L278" s="44">
        <f>SUM('Step 3'!Y277:AA277)</f>
        <v>2740</v>
      </c>
      <c r="M278" s="44">
        <f>SUM('Step 3'!Z277:AB277)</f>
        <v>2883</v>
      </c>
      <c r="N278" s="44">
        <f>SUM('Step 3'!AA277:AC277)</f>
        <v>2724</v>
      </c>
      <c r="O278" s="44">
        <f>SUM('Step 3'!AB277:AD277)</f>
        <v>2645</v>
      </c>
      <c r="P278" s="44">
        <f>SUM('Step 3'!AC277:AE277)</f>
        <v>2746</v>
      </c>
      <c r="Q278" s="44"/>
      <c r="R278" s="44"/>
      <c r="S278" s="44"/>
      <c r="T278" s="42">
        <f t="shared" si="40"/>
        <v>3.6020869565217391E-2</v>
      </c>
      <c r="U278" s="42">
        <f t="shared" si="41"/>
        <v>3.7957498683955336E-2</v>
      </c>
      <c r="V278" s="42">
        <f t="shared" si="42"/>
        <v>3.9675767918088738E-2</v>
      </c>
      <c r="W278" s="42">
        <f t="shared" si="43"/>
        <v>3.7193298652357348E-2</v>
      </c>
      <c r="X278" s="42">
        <f t="shared" si="44"/>
        <v>3.5858572164529159E-2</v>
      </c>
      <c r="Y278" s="42">
        <f t="shared" si="45"/>
        <v>3.6949823055290175E-2</v>
      </c>
      <c r="Z278" s="42"/>
      <c r="AA278" s="42"/>
      <c r="AB278" s="42"/>
      <c r="AC278" s="43">
        <f t="shared" si="46"/>
        <v>3.6</v>
      </c>
      <c r="AD278" s="43">
        <f t="shared" si="47"/>
        <v>3.8</v>
      </c>
      <c r="AE278" s="43">
        <f t="shared" si="48"/>
        <v>4</v>
      </c>
      <c r="AF278" s="43">
        <f t="shared" si="49"/>
        <v>3.7</v>
      </c>
      <c r="AG278" s="43">
        <f t="shared" si="49"/>
        <v>3.6</v>
      </c>
      <c r="AH278" s="43">
        <f t="shared" si="49"/>
        <v>3.7</v>
      </c>
    </row>
    <row r="279" spans="1:34" x14ac:dyDescent="0.25">
      <c r="A279" s="53" t="s">
        <v>351</v>
      </c>
      <c r="B279" s="44">
        <f>SUM('Step 1'!X278:Z278)</f>
        <v>16998</v>
      </c>
      <c r="C279" s="44">
        <f>SUM('Step 1'!Y278:AA278)</f>
        <v>17154</v>
      </c>
      <c r="D279" s="44">
        <f>SUM('Step 1'!Z278:AB278)</f>
        <v>17324</v>
      </c>
      <c r="E279" s="44">
        <f>SUM('Step 1'!AA278:AC278)</f>
        <v>17478</v>
      </c>
      <c r="F279" s="44">
        <f>SUM('Step 1'!AB278:AD278)</f>
        <v>17646</v>
      </c>
      <c r="G279" s="44">
        <f>SUM('Step 1'!AC278:AE278)</f>
        <v>17855</v>
      </c>
      <c r="H279" s="44"/>
      <c r="I279" s="44"/>
      <c r="J279" s="44"/>
      <c r="K279" s="44">
        <f>SUM('Step 3'!X278:Z278)</f>
        <v>563</v>
      </c>
      <c r="L279" s="44">
        <f>SUM('Step 3'!Y278:AA278)</f>
        <v>662</v>
      </c>
      <c r="M279" s="44">
        <f>SUM('Step 3'!Z278:AB278)</f>
        <v>709</v>
      </c>
      <c r="N279" s="44">
        <f>SUM('Step 3'!AA278:AC278)</f>
        <v>649</v>
      </c>
      <c r="O279" s="44">
        <f>SUM('Step 3'!AB278:AD278)</f>
        <v>582</v>
      </c>
      <c r="P279" s="44">
        <f>SUM('Step 3'!AC278:AE278)</f>
        <v>563</v>
      </c>
      <c r="Q279" s="44"/>
      <c r="R279" s="44"/>
      <c r="S279" s="44"/>
      <c r="T279" s="42">
        <f t="shared" si="40"/>
        <v>3.3121543711024826E-2</v>
      </c>
      <c r="U279" s="42">
        <f t="shared" si="41"/>
        <v>3.8591582138276785E-2</v>
      </c>
      <c r="V279" s="42">
        <f t="shared" si="42"/>
        <v>4.0925883167859618E-2</v>
      </c>
      <c r="W279" s="42">
        <f t="shared" si="43"/>
        <v>3.713239501087081E-2</v>
      </c>
      <c r="X279" s="42">
        <f t="shared" si="44"/>
        <v>3.2981978918735125E-2</v>
      </c>
      <c r="Y279" s="42">
        <f t="shared" si="45"/>
        <v>3.153178381405769E-2</v>
      </c>
      <c r="Z279" s="42"/>
      <c r="AA279" s="42"/>
      <c r="AB279" s="42"/>
      <c r="AC279" s="43">
        <f t="shared" si="46"/>
        <v>3.3</v>
      </c>
      <c r="AD279" s="43">
        <f t="shared" si="47"/>
        <v>3.9</v>
      </c>
      <c r="AE279" s="43">
        <f t="shared" si="48"/>
        <v>4.0999999999999996</v>
      </c>
      <c r="AF279" s="43">
        <f t="shared" si="49"/>
        <v>3.7</v>
      </c>
      <c r="AG279" s="43">
        <f t="shared" si="49"/>
        <v>3.3</v>
      </c>
      <c r="AH279" s="43">
        <f t="shared" si="49"/>
        <v>3.2</v>
      </c>
    </row>
    <row r="280" spans="1:34" x14ac:dyDescent="0.25">
      <c r="A280" s="53" t="s">
        <v>353</v>
      </c>
      <c r="B280" s="44">
        <f>SUM('Step 1'!X279:Z279)</f>
        <v>32452</v>
      </c>
      <c r="C280" s="44">
        <f>SUM('Step 1'!Y279:AA279)</f>
        <v>32248</v>
      </c>
      <c r="D280" s="44">
        <f>SUM('Step 1'!Z279:AB279)</f>
        <v>32314</v>
      </c>
      <c r="E280" s="44">
        <f>SUM('Step 1'!AA279:AC279)</f>
        <v>32706</v>
      </c>
      <c r="F280" s="44">
        <f>SUM('Step 1'!AB279:AD279)</f>
        <v>33727</v>
      </c>
      <c r="G280" s="44">
        <f>SUM('Step 1'!AC279:AE279)</f>
        <v>35488</v>
      </c>
      <c r="H280" s="44"/>
      <c r="I280" s="44"/>
      <c r="J280" s="44"/>
      <c r="K280" s="44">
        <f>SUM('Step 3'!X279:Z279)</f>
        <v>1213</v>
      </c>
      <c r="L280" s="44">
        <f>SUM('Step 3'!Y279:AA279)</f>
        <v>1443</v>
      </c>
      <c r="M280" s="44">
        <f>SUM('Step 3'!Z279:AB279)</f>
        <v>1583</v>
      </c>
      <c r="N280" s="44">
        <f>SUM('Step 3'!AA279:AC279)</f>
        <v>1430</v>
      </c>
      <c r="O280" s="44">
        <f>SUM('Step 3'!AB279:AD279)</f>
        <v>1250</v>
      </c>
      <c r="P280" s="44">
        <f>SUM('Step 3'!AC279:AE279)</f>
        <v>1162</v>
      </c>
      <c r="Q280" s="44"/>
      <c r="R280" s="44"/>
      <c r="S280" s="44"/>
      <c r="T280" s="42">
        <f t="shared" si="40"/>
        <v>3.7378281769998765E-2</v>
      </c>
      <c r="U280" s="42">
        <f t="shared" si="41"/>
        <v>4.4746961051848173E-2</v>
      </c>
      <c r="V280" s="42">
        <f t="shared" si="42"/>
        <v>4.8988054713127435E-2</v>
      </c>
      <c r="W280" s="42">
        <f t="shared" si="43"/>
        <v>4.3722864306243503E-2</v>
      </c>
      <c r="X280" s="42">
        <f t="shared" si="44"/>
        <v>3.7062294304266614E-2</v>
      </c>
      <c r="Y280" s="42">
        <f t="shared" si="45"/>
        <v>3.2743462578899908E-2</v>
      </c>
      <c r="Z280" s="42"/>
      <c r="AA280" s="42"/>
      <c r="AB280" s="42"/>
      <c r="AC280" s="43">
        <f t="shared" si="46"/>
        <v>3.7</v>
      </c>
      <c r="AD280" s="43">
        <f t="shared" si="47"/>
        <v>4.5</v>
      </c>
      <c r="AE280" s="43">
        <f t="shared" si="48"/>
        <v>4.9000000000000004</v>
      </c>
      <c r="AF280" s="43">
        <f t="shared" si="49"/>
        <v>4.4000000000000004</v>
      </c>
      <c r="AG280" s="43">
        <f t="shared" si="49"/>
        <v>3.7</v>
      </c>
      <c r="AH280" s="43">
        <f t="shared" si="49"/>
        <v>3.3</v>
      </c>
    </row>
    <row r="281" spans="1:34" x14ac:dyDescent="0.25">
      <c r="A281" s="53" t="s">
        <v>354</v>
      </c>
      <c r="B281" s="44">
        <f>SUM('Step 1'!X280:Z280)</f>
        <v>47432</v>
      </c>
      <c r="C281" s="44">
        <f>SUM('Step 1'!Y280:AA280)</f>
        <v>47672</v>
      </c>
      <c r="D281" s="44">
        <f>SUM('Step 1'!Z280:AB280)</f>
        <v>48077</v>
      </c>
      <c r="E281" s="44">
        <f>SUM('Step 1'!AA280:AC280)</f>
        <v>48490</v>
      </c>
      <c r="F281" s="44">
        <f>SUM('Step 1'!AB280:AD280)</f>
        <v>48933</v>
      </c>
      <c r="G281" s="44">
        <f>SUM('Step 1'!AC280:AE280)</f>
        <v>49581</v>
      </c>
      <c r="H281" s="44"/>
      <c r="I281" s="44"/>
      <c r="J281" s="44"/>
      <c r="K281" s="44">
        <f>SUM('Step 3'!X280:Z280)</f>
        <v>1385</v>
      </c>
      <c r="L281" s="44">
        <f>SUM('Step 3'!Y280:AA280)</f>
        <v>1515</v>
      </c>
      <c r="M281" s="44">
        <f>SUM('Step 3'!Z280:AB280)</f>
        <v>1603</v>
      </c>
      <c r="N281" s="44">
        <f>SUM('Step 3'!AA280:AC280)</f>
        <v>1525</v>
      </c>
      <c r="O281" s="44">
        <f>SUM('Step 3'!AB280:AD280)</f>
        <v>1485</v>
      </c>
      <c r="P281" s="44">
        <f>SUM('Step 3'!AC280:AE280)</f>
        <v>1601</v>
      </c>
      <c r="Q281" s="44"/>
      <c r="R281" s="44"/>
      <c r="S281" s="44"/>
      <c r="T281" s="42">
        <f t="shared" si="40"/>
        <v>2.9199696407488616E-2</v>
      </c>
      <c r="U281" s="42">
        <f t="shared" si="41"/>
        <v>3.1779661016949151E-2</v>
      </c>
      <c r="V281" s="42">
        <f t="shared" si="42"/>
        <v>3.3342346652245357E-2</v>
      </c>
      <c r="W281" s="42">
        <f t="shared" si="43"/>
        <v>3.1449783460507322E-2</v>
      </c>
      <c r="X281" s="42">
        <f t="shared" si="44"/>
        <v>3.0347618171785912E-2</v>
      </c>
      <c r="Y281" s="42">
        <f t="shared" si="45"/>
        <v>3.2290595187672695E-2</v>
      </c>
      <c r="Z281" s="42"/>
      <c r="AA281" s="42"/>
      <c r="AB281" s="42"/>
      <c r="AC281" s="43">
        <f t="shared" si="46"/>
        <v>2.9</v>
      </c>
      <c r="AD281" s="43">
        <f t="shared" si="47"/>
        <v>3.2</v>
      </c>
      <c r="AE281" s="43">
        <f t="shared" si="48"/>
        <v>3.3</v>
      </c>
      <c r="AF281" s="43">
        <f t="shared" si="49"/>
        <v>3.1</v>
      </c>
      <c r="AG281" s="43">
        <f t="shared" si="49"/>
        <v>3</v>
      </c>
      <c r="AH281" s="43">
        <f t="shared" si="49"/>
        <v>3.2</v>
      </c>
    </row>
    <row r="282" spans="1:34" x14ac:dyDescent="0.25">
      <c r="A282" s="53" t="s">
        <v>356</v>
      </c>
      <c r="B282" s="44">
        <f>SUM('Step 1'!X281:Z281)</f>
        <v>28216</v>
      </c>
      <c r="C282" s="44">
        <f>SUM('Step 1'!Y281:AA281)</f>
        <v>28390</v>
      </c>
      <c r="D282" s="44">
        <f>SUM('Step 1'!Z281:AB281)</f>
        <v>28641</v>
      </c>
      <c r="E282" s="44">
        <f>SUM('Step 1'!AA281:AC281)</f>
        <v>28902</v>
      </c>
      <c r="F282" s="44">
        <f>SUM('Step 1'!AB281:AD281)</f>
        <v>29109</v>
      </c>
      <c r="G282" s="44">
        <f>SUM('Step 1'!AC281:AE281)</f>
        <v>29390</v>
      </c>
      <c r="H282" s="44"/>
      <c r="I282" s="44"/>
      <c r="J282" s="44"/>
      <c r="K282" s="44">
        <f>SUM('Step 3'!X281:Z281)</f>
        <v>910</v>
      </c>
      <c r="L282" s="44">
        <f>SUM('Step 3'!Y281:AA281)</f>
        <v>1007</v>
      </c>
      <c r="M282" s="44">
        <f>SUM('Step 3'!Z281:AB281)</f>
        <v>1083</v>
      </c>
      <c r="N282" s="44">
        <f>SUM('Step 3'!AA281:AC281)</f>
        <v>1023</v>
      </c>
      <c r="O282" s="44">
        <f>SUM('Step 3'!AB281:AD281)</f>
        <v>969</v>
      </c>
      <c r="P282" s="44">
        <f>SUM('Step 3'!AC281:AE281)</f>
        <v>962</v>
      </c>
      <c r="Q282" s="44"/>
      <c r="R282" s="44"/>
      <c r="S282" s="44"/>
      <c r="T282" s="42">
        <f t="shared" si="40"/>
        <v>3.2251204990076554E-2</v>
      </c>
      <c r="U282" s="42">
        <f t="shared" si="41"/>
        <v>3.5470235998591053E-2</v>
      </c>
      <c r="V282" s="42">
        <f t="shared" si="42"/>
        <v>3.7812925526343355E-2</v>
      </c>
      <c r="W282" s="42">
        <f t="shared" si="43"/>
        <v>3.539547436163587E-2</v>
      </c>
      <c r="X282" s="42">
        <f t="shared" si="44"/>
        <v>3.3288673606101209E-2</v>
      </c>
      <c r="Y282" s="42">
        <f t="shared" si="45"/>
        <v>3.2732221844164681E-2</v>
      </c>
      <c r="Z282" s="42"/>
      <c r="AA282" s="42"/>
      <c r="AB282" s="42"/>
      <c r="AC282" s="43">
        <f t="shared" si="46"/>
        <v>3.2</v>
      </c>
      <c r="AD282" s="43">
        <f t="shared" si="47"/>
        <v>3.5</v>
      </c>
      <c r="AE282" s="43">
        <f t="shared" si="48"/>
        <v>3.8</v>
      </c>
      <c r="AF282" s="43">
        <f t="shared" si="49"/>
        <v>3.5</v>
      </c>
      <c r="AG282" s="43">
        <f t="shared" si="49"/>
        <v>3.3</v>
      </c>
      <c r="AH282" s="43">
        <f t="shared" si="49"/>
        <v>3.3</v>
      </c>
    </row>
    <row r="283" spans="1:34" x14ac:dyDescent="0.25">
      <c r="A283" s="53" t="s">
        <v>357</v>
      </c>
      <c r="B283" s="44">
        <f>SUM('Step 1'!X282:Z282)</f>
        <v>25323</v>
      </c>
      <c r="C283" s="44">
        <f>SUM('Step 1'!Y282:AA282)</f>
        <v>25470</v>
      </c>
      <c r="D283" s="44">
        <f>SUM('Step 1'!Z282:AB282)</f>
        <v>25732</v>
      </c>
      <c r="E283" s="44">
        <f>SUM('Step 1'!AA282:AC282)</f>
        <v>25941</v>
      </c>
      <c r="F283" s="44">
        <f>SUM('Step 1'!AB282:AD282)</f>
        <v>26111</v>
      </c>
      <c r="G283" s="44">
        <f>SUM('Step 1'!AC282:AE282)</f>
        <v>26319</v>
      </c>
      <c r="H283" s="44"/>
      <c r="I283" s="44"/>
      <c r="J283" s="44"/>
      <c r="K283" s="44">
        <f>SUM('Step 3'!X282:Z282)</f>
        <v>858</v>
      </c>
      <c r="L283" s="44">
        <f>SUM('Step 3'!Y282:AA282)</f>
        <v>994</v>
      </c>
      <c r="M283" s="44">
        <f>SUM('Step 3'!Z282:AB282)</f>
        <v>1110</v>
      </c>
      <c r="N283" s="44">
        <f>SUM('Step 3'!AA282:AC282)</f>
        <v>1054</v>
      </c>
      <c r="O283" s="44">
        <f>SUM('Step 3'!AB282:AD282)</f>
        <v>954</v>
      </c>
      <c r="P283" s="44">
        <f>SUM('Step 3'!AC282:AE282)</f>
        <v>933</v>
      </c>
      <c r="Q283" s="44"/>
      <c r="R283" s="44"/>
      <c r="S283" s="44"/>
      <c r="T283" s="42">
        <f t="shared" si="40"/>
        <v>3.3882241440587609E-2</v>
      </c>
      <c r="U283" s="42">
        <f t="shared" si="41"/>
        <v>3.9026305457400864E-2</v>
      </c>
      <c r="V283" s="42">
        <f t="shared" si="42"/>
        <v>4.3136950101041502E-2</v>
      </c>
      <c r="W283" s="42">
        <f t="shared" si="43"/>
        <v>4.0630661886588801E-2</v>
      </c>
      <c r="X283" s="42">
        <f t="shared" si="44"/>
        <v>3.6536325686492281E-2</v>
      </c>
      <c r="Y283" s="42">
        <f t="shared" si="45"/>
        <v>3.5449675139632965E-2</v>
      </c>
      <c r="Z283" s="42"/>
      <c r="AA283" s="42"/>
      <c r="AB283" s="42"/>
      <c r="AC283" s="43">
        <f t="shared" si="46"/>
        <v>3.4</v>
      </c>
      <c r="AD283" s="43">
        <f t="shared" si="47"/>
        <v>3.9</v>
      </c>
      <c r="AE283" s="43">
        <f t="shared" si="48"/>
        <v>4.3</v>
      </c>
      <c r="AF283" s="43">
        <f t="shared" si="49"/>
        <v>4.0999999999999996</v>
      </c>
      <c r="AG283" s="43">
        <f t="shared" si="49"/>
        <v>3.7</v>
      </c>
      <c r="AH283" s="43">
        <f t="shared" si="49"/>
        <v>3.5</v>
      </c>
    </row>
    <row r="284" spans="1:34" x14ac:dyDescent="0.25">
      <c r="A284" s="53" t="s">
        <v>358</v>
      </c>
      <c r="B284" s="44">
        <f>SUM('Step 1'!X283:Z283)</f>
        <v>29942</v>
      </c>
      <c r="C284" s="44">
        <f>SUM('Step 1'!Y283:AA283)</f>
        <v>30048</v>
      </c>
      <c r="D284" s="44">
        <f>SUM('Step 1'!Z283:AB283)</f>
        <v>30282</v>
      </c>
      <c r="E284" s="44">
        <f>SUM('Step 1'!AA283:AC283)</f>
        <v>30601</v>
      </c>
      <c r="F284" s="44">
        <f>SUM('Step 1'!AB283:AD283)</f>
        <v>30855</v>
      </c>
      <c r="G284" s="44">
        <f>SUM('Step 1'!AC283:AE283)</f>
        <v>31227</v>
      </c>
      <c r="H284" s="44"/>
      <c r="I284" s="44"/>
      <c r="J284" s="44"/>
      <c r="K284" s="44">
        <f>SUM('Step 3'!X283:Z283)</f>
        <v>754</v>
      </c>
      <c r="L284" s="44">
        <f>SUM('Step 3'!Y283:AA283)</f>
        <v>778</v>
      </c>
      <c r="M284" s="44">
        <f>SUM('Step 3'!Z283:AB283)</f>
        <v>825</v>
      </c>
      <c r="N284" s="44">
        <f>SUM('Step 3'!AA283:AC283)</f>
        <v>802</v>
      </c>
      <c r="O284" s="44">
        <f>SUM('Step 3'!AB283:AD283)</f>
        <v>777</v>
      </c>
      <c r="P284" s="44">
        <f>SUM('Step 3'!AC283:AE283)</f>
        <v>841</v>
      </c>
      <c r="Q284" s="44"/>
      <c r="R284" s="44"/>
      <c r="S284" s="44"/>
      <c r="T284" s="42">
        <f t="shared" si="40"/>
        <v>2.5182018569233851E-2</v>
      </c>
      <c r="U284" s="42">
        <f t="shared" si="41"/>
        <v>2.5891906283280086E-2</v>
      </c>
      <c r="V284" s="42">
        <f t="shared" si="42"/>
        <v>2.7243907271646522E-2</v>
      </c>
      <c r="W284" s="42">
        <f t="shared" si="43"/>
        <v>2.620829384660632E-2</v>
      </c>
      <c r="X284" s="42">
        <f t="shared" si="44"/>
        <v>2.5182304326689352E-2</v>
      </c>
      <c r="Y284" s="42">
        <f t="shared" si="45"/>
        <v>2.6931821820860152E-2</v>
      </c>
      <c r="Z284" s="42"/>
      <c r="AA284" s="42"/>
      <c r="AB284" s="42"/>
      <c r="AC284" s="43">
        <f t="shared" si="46"/>
        <v>2.5</v>
      </c>
      <c r="AD284" s="43">
        <f t="shared" si="47"/>
        <v>2.6</v>
      </c>
      <c r="AE284" s="43">
        <f t="shared" si="48"/>
        <v>2.7</v>
      </c>
      <c r="AF284" s="43">
        <f t="shared" si="49"/>
        <v>2.6</v>
      </c>
      <c r="AG284" s="43">
        <f t="shared" si="49"/>
        <v>2.5</v>
      </c>
      <c r="AH284" s="43">
        <f t="shared" si="49"/>
        <v>2.7</v>
      </c>
    </row>
    <row r="285" spans="1:34" x14ac:dyDescent="0.25">
      <c r="A285" s="53" t="s">
        <v>359</v>
      </c>
      <c r="B285" s="44">
        <f>SUM('Step 1'!X284:Z284)</f>
        <v>5633</v>
      </c>
      <c r="C285" s="44">
        <f>SUM('Step 1'!Y284:AA284)</f>
        <v>5645</v>
      </c>
      <c r="D285" s="44">
        <f>SUM('Step 1'!Z284:AB284)</f>
        <v>5628</v>
      </c>
      <c r="E285" s="44">
        <f>SUM('Step 1'!AA284:AC284)</f>
        <v>5578</v>
      </c>
      <c r="F285" s="44">
        <f>SUM('Step 1'!AB284:AD284)</f>
        <v>5596</v>
      </c>
      <c r="G285" s="44">
        <f>SUM('Step 1'!AC284:AE284)</f>
        <v>5687</v>
      </c>
      <c r="H285" s="44"/>
      <c r="I285" s="44"/>
      <c r="J285" s="44"/>
      <c r="K285" s="44">
        <f>SUM('Step 3'!X284:Z284)</f>
        <v>202</v>
      </c>
      <c r="L285" s="44">
        <f>SUM('Step 3'!Y284:AA284)</f>
        <v>255</v>
      </c>
      <c r="M285" s="44">
        <f>SUM('Step 3'!Z284:AB284)</f>
        <v>287</v>
      </c>
      <c r="N285" s="44">
        <f>SUM('Step 3'!AA284:AC284)</f>
        <v>264</v>
      </c>
      <c r="O285" s="44">
        <f>SUM('Step 3'!AB284:AD284)</f>
        <v>224</v>
      </c>
      <c r="P285" s="44">
        <f>SUM('Step 3'!AC284:AE284)</f>
        <v>185</v>
      </c>
      <c r="Q285" s="44"/>
      <c r="R285" s="44"/>
      <c r="S285" s="44"/>
      <c r="T285" s="42">
        <f t="shared" si="40"/>
        <v>3.5860110065684361E-2</v>
      </c>
      <c r="U285" s="42">
        <f t="shared" si="41"/>
        <v>4.5172719220549155E-2</v>
      </c>
      <c r="V285" s="42">
        <f t="shared" si="42"/>
        <v>5.0995024875621887E-2</v>
      </c>
      <c r="W285" s="42">
        <f t="shared" si="43"/>
        <v>4.7328791681606308E-2</v>
      </c>
      <c r="X285" s="42">
        <f t="shared" si="44"/>
        <v>4.0028591851322376E-2</v>
      </c>
      <c r="Y285" s="42">
        <f t="shared" si="45"/>
        <v>3.2530332336908739E-2</v>
      </c>
      <c r="Z285" s="42"/>
      <c r="AA285" s="42"/>
      <c r="AB285" s="42"/>
      <c r="AC285" s="43">
        <f t="shared" si="46"/>
        <v>3.6</v>
      </c>
      <c r="AD285" s="43">
        <f t="shared" si="47"/>
        <v>4.5</v>
      </c>
      <c r="AE285" s="43">
        <f t="shared" si="48"/>
        <v>5.0999999999999996</v>
      </c>
      <c r="AF285" s="43">
        <f t="shared" si="49"/>
        <v>4.7</v>
      </c>
      <c r="AG285" s="43">
        <f t="shared" si="49"/>
        <v>4</v>
      </c>
      <c r="AH285" s="43">
        <f t="shared" si="49"/>
        <v>3.3</v>
      </c>
    </row>
    <row r="286" spans="1:34" x14ac:dyDescent="0.25">
      <c r="A286" s="53" t="s">
        <v>360</v>
      </c>
      <c r="B286" s="44">
        <f>SUM('Step 1'!X285:Z285)</f>
        <v>3383</v>
      </c>
      <c r="C286" s="44">
        <f>SUM('Step 1'!Y285:AA285)</f>
        <v>3403</v>
      </c>
      <c r="D286" s="44">
        <f>SUM('Step 1'!Z285:AB285)</f>
        <v>3429</v>
      </c>
      <c r="E286" s="44">
        <f>SUM('Step 1'!AA285:AC285)</f>
        <v>3472</v>
      </c>
      <c r="F286" s="44">
        <f>SUM('Step 1'!AB285:AD285)</f>
        <v>3519</v>
      </c>
      <c r="G286" s="44">
        <f>SUM('Step 1'!AC285:AE285)</f>
        <v>3600</v>
      </c>
      <c r="H286" s="44"/>
      <c r="I286" s="44"/>
      <c r="J286" s="44"/>
      <c r="K286" s="44">
        <f>SUM('Step 3'!X285:Z285)</f>
        <v>97</v>
      </c>
      <c r="L286" s="44">
        <f>SUM('Step 3'!Y285:AA285)</f>
        <v>121</v>
      </c>
      <c r="M286" s="44">
        <f>SUM('Step 3'!Z285:AB285)</f>
        <v>137</v>
      </c>
      <c r="N286" s="44">
        <f>SUM('Step 3'!AA285:AC285)</f>
        <v>133</v>
      </c>
      <c r="O286" s="44">
        <f>SUM('Step 3'!AB285:AD285)</f>
        <v>118</v>
      </c>
      <c r="P286" s="44">
        <f>SUM('Step 3'!AC285:AE285)</f>
        <v>116</v>
      </c>
      <c r="Q286" s="44"/>
      <c r="R286" s="44"/>
      <c r="S286" s="44"/>
      <c r="T286" s="42">
        <f t="shared" si="40"/>
        <v>2.8672775642920485E-2</v>
      </c>
      <c r="U286" s="42">
        <f t="shared" si="41"/>
        <v>3.5556861592712312E-2</v>
      </c>
      <c r="V286" s="42">
        <f t="shared" si="42"/>
        <v>3.9953339165937594E-2</v>
      </c>
      <c r="W286" s="42">
        <f t="shared" si="43"/>
        <v>3.8306451612903226E-2</v>
      </c>
      <c r="X286" s="42">
        <f t="shared" si="44"/>
        <v>3.3532253481102586E-2</v>
      </c>
      <c r="Y286" s="42">
        <f t="shared" si="45"/>
        <v>3.2222222222222222E-2</v>
      </c>
      <c r="Z286" s="42"/>
      <c r="AA286" s="42"/>
      <c r="AB286" s="42"/>
      <c r="AC286" s="43">
        <f t="shared" si="46"/>
        <v>2.9</v>
      </c>
      <c r="AD286" s="43">
        <f t="shared" si="47"/>
        <v>3.6</v>
      </c>
      <c r="AE286" s="43">
        <f t="shared" si="48"/>
        <v>4</v>
      </c>
      <c r="AF286" s="43">
        <f t="shared" si="49"/>
        <v>3.8</v>
      </c>
      <c r="AG286" s="43">
        <f t="shared" si="49"/>
        <v>3.4</v>
      </c>
      <c r="AH286" s="43">
        <f t="shared" si="49"/>
        <v>3.2</v>
      </c>
    </row>
    <row r="287" spans="1:34" x14ac:dyDescent="0.25">
      <c r="A287" s="53" t="s">
        <v>361</v>
      </c>
      <c r="B287" s="44">
        <f>SUM('Step 1'!X286:Z286)</f>
        <v>6730</v>
      </c>
      <c r="C287" s="44">
        <f>SUM('Step 1'!Y286:AA286)</f>
        <v>6759</v>
      </c>
      <c r="D287" s="44">
        <f>SUM('Step 1'!Z286:AB286)</f>
        <v>6818</v>
      </c>
      <c r="E287" s="44">
        <f>SUM('Step 1'!AA286:AC286)</f>
        <v>6902</v>
      </c>
      <c r="F287" s="44">
        <f>SUM('Step 1'!AB286:AD286)</f>
        <v>6967</v>
      </c>
      <c r="G287" s="44">
        <f>SUM('Step 1'!AC286:AE286)</f>
        <v>7040</v>
      </c>
      <c r="H287" s="44"/>
      <c r="I287" s="44"/>
      <c r="J287" s="44"/>
      <c r="K287" s="44">
        <f>SUM('Step 3'!X286:Z286)</f>
        <v>144</v>
      </c>
      <c r="L287" s="44">
        <f>SUM('Step 3'!Y286:AA286)</f>
        <v>155</v>
      </c>
      <c r="M287" s="44">
        <f>SUM('Step 3'!Z286:AB286)</f>
        <v>172</v>
      </c>
      <c r="N287" s="44">
        <f>SUM('Step 3'!AA286:AC286)</f>
        <v>179</v>
      </c>
      <c r="O287" s="44">
        <f>SUM('Step 3'!AB286:AD286)</f>
        <v>181</v>
      </c>
      <c r="P287" s="44">
        <f>SUM('Step 3'!AC286:AE286)</f>
        <v>184</v>
      </c>
      <c r="Q287" s="44"/>
      <c r="R287" s="44"/>
      <c r="S287" s="44"/>
      <c r="T287" s="42">
        <f t="shared" si="40"/>
        <v>2.1396731054977712E-2</v>
      </c>
      <c r="U287" s="42">
        <f t="shared" si="41"/>
        <v>2.2932386447699363E-2</v>
      </c>
      <c r="V287" s="42">
        <f t="shared" si="42"/>
        <v>2.5227339395717221E-2</v>
      </c>
      <c r="W287" s="42">
        <f t="shared" si="43"/>
        <v>2.5934511735728773E-2</v>
      </c>
      <c r="X287" s="42">
        <f t="shared" si="44"/>
        <v>2.5979618200086121E-2</v>
      </c>
      <c r="Y287" s="42">
        <f t="shared" si="45"/>
        <v>2.6136363636363635E-2</v>
      </c>
      <c r="Z287" s="42"/>
      <c r="AA287" s="42"/>
      <c r="AB287" s="42"/>
      <c r="AC287" s="43">
        <f t="shared" si="46"/>
        <v>2.1</v>
      </c>
      <c r="AD287" s="43">
        <f t="shared" si="47"/>
        <v>2.2999999999999998</v>
      </c>
      <c r="AE287" s="43">
        <f t="shared" si="48"/>
        <v>2.5</v>
      </c>
      <c r="AF287" s="43">
        <f t="shared" si="49"/>
        <v>2.6</v>
      </c>
      <c r="AG287" s="43">
        <f t="shared" si="49"/>
        <v>2.6</v>
      </c>
      <c r="AH287" s="43">
        <f t="shared" si="49"/>
        <v>2.6</v>
      </c>
    </row>
    <row r="288" spans="1:34" x14ac:dyDescent="0.25">
      <c r="A288" s="53" t="s">
        <v>362</v>
      </c>
      <c r="B288" s="44">
        <f>SUM('Step 1'!X287:Z287)</f>
        <v>8770</v>
      </c>
      <c r="C288" s="44">
        <f>SUM('Step 1'!Y287:AA287)</f>
        <v>8830</v>
      </c>
      <c r="D288" s="44">
        <f>SUM('Step 1'!Z287:AB287)</f>
        <v>8931</v>
      </c>
      <c r="E288" s="44">
        <f>SUM('Step 1'!AA287:AC287)</f>
        <v>9007</v>
      </c>
      <c r="F288" s="44">
        <f>SUM('Step 1'!AB287:AD287)</f>
        <v>9066</v>
      </c>
      <c r="G288" s="44">
        <f>SUM('Step 1'!AC287:AE287)</f>
        <v>9150</v>
      </c>
      <c r="H288" s="44"/>
      <c r="I288" s="44"/>
      <c r="J288" s="44"/>
      <c r="K288" s="44">
        <f>SUM('Step 3'!X287:Z287)</f>
        <v>320</v>
      </c>
      <c r="L288" s="44">
        <f>SUM('Step 3'!Y287:AA287)</f>
        <v>357</v>
      </c>
      <c r="M288" s="44">
        <f>SUM('Step 3'!Z287:AB287)</f>
        <v>402</v>
      </c>
      <c r="N288" s="44">
        <f>SUM('Step 3'!AA287:AC287)</f>
        <v>393</v>
      </c>
      <c r="O288" s="44">
        <f>SUM('Step 3'!AB287:AD287)</f>
        <v>375</v>
      </c>
      <c r="P288" s="44">
        <f>SUM('Step 3'!AC287:AE287)</f>
        <v>370</v>
      </c>
      <c r="Q288" s="44"/>
      <c r="R288" s="44"/>
      <c r="S288" s="44"/>
      <c r="T288" s="42">
        <f t="shared" si="40"/>
        <v>3.6488027366020526E-2</v>
      </c>
      <c r="U288" s="42">
        <f t="shared" si="41"/>
        <v>4.0430351075877689E-2</v>
      </c>
      <c r="V288" s="42">
        <f t="shared" si="42"/>
        <v>4.5011756802149812E-2</v>
      </c>
      <c r="W288" s="42">
        <f t="shared" si="43"/>
        <v>4.3632730098812036E-2</v>
      </c>
      <c r="X288" s="42">
        <f t="shared" si="44"/>
        <v>4.1363335539377898E-2</v>
      </c>
      <c r="Y288" s="42">
        <f t="shared" si="45"/>
        <v>4.0437158469945354E-2</v>
      </c>
      <c r="Z288" s="42"/>
      <c r="AA288" s="42"/>
      <c r="AB288" s="42"/>
      <c r="AC288" s="43">
        <f t="shared" si="46"/>
        <v>3.6</v>
      </c>
      <c r="AD288" s="43">
        <f t="shared" si="47"/>
        <v>4</v>
      </c>
      <c r="AE288" s="43">
        <f t="shared" si="48"/>
        <v>4.5</v>
      </c>
      <c r="AF288" s="43">
        <f t="shared" si="49"/>
        <v>4.4000000000000004</v>
      </c>
      <c r="AG288" s="43">
        <f t="shared" si="49"/>
        <v>4.0999999999999996</v>
      </c>
      <c r="AH288" s="43">
        <f t="shared" si="49"/>
        <v>4</v>
      </c>
    </row>
    <row r="289" spans="1:34" x14ac:dyDescent="0.25">
      <c r="A289" s="53" t="s">
        <v>363</v>
      </c>
      <c r="B289" s="44">
        <f>SUM('Step 1'!X288:Z288)</f>
        <v>60486</v>
      </c>
      <c r="C289" s="44">
        <f>SUM('Step 1'!Y288:AA288)</f>
        <v>60785</v>
      </c>
      <c r="D289" s="44">
        <f>SUM('Step 1'!Z288:AB288)</f>
        <v>61239</v>
      </c>
      <c r="E289" s="44">
        <f>SUM('Step 1'!AA288:AC288)</f>
        <v>61770</v>
      </c>
      <c r="F289" s="44">
        <f>SUM('Step 1'!AB288:AD288)</f>
        <v>62180</v>
      </c>
      <c r="G289" s="44">
        <f>SUM('Step 1'!AC288:AE288)</f>
        <v>62668</v>
      </c>
      <c r="H289" s="44"/>
      <c r="I289" s="44"/>
      <c r="J289" s="44"/>
      <c r="K289" s="44">
        <f>SUM('Step 3'!X288:Z288)</f>
        <v>1698</v>
      </c>
      <c r="L289" s="44">
        <f>SUM('Step 3'!Y288:AA288)</f>
        <v>1804</v>
      </c>
      <c r="M289" s="44">
        <f>SUM('Step 3'!Z288:AB288)</f>
        <v>1909</v>
      </c>
      <c r="N289" s="44">
        <f>SUM('Step 3'!AA288:AC288)</f>
        <v>1840</v>
      </c>
      <c r="O289" s="44">
        <f>SUM('Step 3'!AB288:AD288)</f>
        <v>1770</v>
      </c>
      <c r="P289" s="44">
        <f>SUM('Step 3'!AC288:AE288)</f>
        <v>1866</v>
      </c>
      <c r="Q289" s="44"/>
      <c r="R289" s="44"/>
      <c r="S289" s="44"/>
      <c r="T289" s="42">
        <f t="shared" si="40"/>
        <v>2.8072611844063088E-2</v>
      </c>
      <c r="U289" s="42">
        <f t="shared" si="41"/>
        <v>2.9678374598996464E-2</v>
      </c>
      <c r="V289" s="42">
        <f t="shared" si="42"/>
        <v>3.1172945345286501E-2</v>
      </c>
      <c r="W289" s="42">
        <f t="shared" si="43"/>
        <v>2.9787922939938483E-2</v>
      </c>
      <c r="X289" s="42">
        <f t="shared" si="44"/>
        <v>2.8465744612415567E-2</v>
      </c>
      <c r="Y289" s="42">
        <f t="shared" si="45"/>
        <v>2.9775962213569925E-2</v>
      </c>
      <c r="Z289" s="42"/>
      <c r="AA289" s="42"/>
      <c r="AB289" s="42"/>
      <c r="AC289" s="43">
        <f t="shared" si="46"/>
        <v>2.8</v>
      </c>
      <c r="AD289" s="43">
        <f t="shared" si="47"/>
        <v>3</v>
      </c>
      <c r="AE289" s="43">
        <f t="shared" si="48"/>
        <v>3.1</v>
      </c>
      <c r="AF289" s="43">
        <f t="shared" si="49"/>
        <v>3</v>
      </c>
      <c r="AG289" s="43">
        <f t="shared" si="49"/>
        <v>2.8</v>
      </c>
      <c r="AH289" s="43">
        <f t="shared" si="49"/>
        <v>3</v>
      </c>
    </row>
    <row r="290" spans="1:34" x14ac:dyDescent="0.25">
      <c r="A290" s="53" t="s">
        <v>364</v>
      </c>
      <c r="B290" s="44">
        <f>SUM('Step 1'!X289:Z289)</f>
        <v>3268</v>
      </c>
      <c r="C290" s="44">
        <f>SUM('Step 1'!Y289:AA289)</f>
        <v>3282</v>
      </c>
      <c r="D290" s="44">
        <f>SUM('Step 1'!Z289:AB289)</f>
        <v>3316</v>
      </c>
      <c r="E290" s="44">
        <f>SUM('Step 1'!AA289:AC289)</f>
        <v>3359</v>
      </c>
      <c r="F290" s="44">
        <f>SUM('Step 1'!AB289:AD289)</f>
        <v>3375</v>
      </c>
      <c r="G290" s="44">
        <f>SUM('Step 1'!AC289:AE289)</f>
        <v>3382</v>
      </c>
      <c r="H290" s="44"/>
      <c r="I290" s="44"/>
      <c r="J290" s="44"/>
      <c r="K290" s="44">
        <f>SUM('Step 3'!X289:Z289)</f>
        <v>58</v>
      </c>
      <c r="L290" s="44">
        <f>SUM('Step 3'!Y289:AA289)</f>
        <v>67</v>
      </c>
      <c r="M290" s="44">
        <f>SUM('Step 3'!Z289:AB289)</f>
        <v>80</v>
      </c>
      <c r="N290" s="44">
        <f>SUM('Step 3'!AA289:AC289)</f>
        <v>79</v>
      </c>
      <c r="O290" s="44">
        <f>SUM('Step 3'!AB289:AD289)</f>
        <v>72</v>
      </c>
      <c r="P290" s="44">
        <f>SUM('Step 3'!AC289:AE289)</f>
        <v>66</v>
      </c>
      <c r="Q290" s="44"/>
      <c r="R290" s="44"/>
      <c r="S290" s="44"/>
      <c r="T290" s="42">
        <f t="shared" si="40"/>
        <v>1.7747858017135864E-2</v>
      </c>
      <c r="U290" s="42">
        <f t="shared" si="41"/>
        <v>2.0414381474710544E-2</v>
      </c>
      <c r="V290" s="42">
        <f t="shared" si="42"/>
        <v>2.4125452352231604E-2</v>
      </c>
      <c r="W290" s="42">
        <f t="shared" si="43"/>
        <v>2.3518904435844E-2</v>
      </c>
      <c r="X290" s="42">
        <f t="shared" si="44"/>
        <v>2.1333333333333333E-2</v>
      </c>
      <c r="Y290" s="42">
        <f t="shared" si="45"/>
        <v>1.9515079834417505E-2</v>
      </c>
      <c r="Z290" s="42"/>
      <c r="AA290" s="42"/>
      <c r="AB290" s="42"/>
      <c r="AC290" s="43">
        <f t="shared" si="46"/>
        <v>1.8</v>
      </c>
      <c r="AD290" s="43">
        <f t="shared" si="47"/>
        <v>2</v>
      </c>
      <c r="AE290" s="43">
        <f t="shared" si="48"/>
        <v>2.4</v>
      </c>
      <c r="AF290" s="43">
        <f t="shared" si="49"/>
        <v>2.4</v>
      </c>
      <c r="AG290" s="43">
        <f t="shared" si="49"/>
        <v>2.1</v>
      </c>
      <c r="AH290" s="43">
        <f t="shared" si="49"/>
        <v>2</v>
      </c>
    </row>
    <row r="291" spans="1:34" x14ac:dyDescent="0.25">
      <c r="A291" s="53" t="s">
        <v>365</v>
      </c>
      <c r="B291" s="44">
        <f>SUM('Step 1'!X290:Z290)</f>
        <v>27518</v>
      </c>
      <c r="C291" s="44">
        <f>SUM('Step 1'!Y290:AA290)</f>
        <v>27697</v>
      </c>
      <c r="D291" s="44">
        <f>SUM('Step 1'!Z290:AB290)</f>
        <v>27964</v>
      </c>
      <c r="E291" s="44">
        <f>SUM('Step 1'!AA290:AC290)</f>
        <v>28150</v>
      </c>
      <c r="F291" s="44">
        <f>SUM('Step 1'!AB290:AD290)</f>
        <v>28321</v>
      </c>
      <c r="G291" s="44">
        <f>SUM('Step 1'!AC290:AE290)</f>
        <v>28546</v>
      </c>
      <c r="H291" s="44"/>
      <c r="I291" s="44"/>
      <c r="J291" s="44"/>
      <c r="K291" s="44">
        <f>SUM('Step 3'!X290:Z290)</f>
        <v>990</v>
      </c>
      <c r="L291" s="44">
        <f>SUM('Step 3'!Y290:AA290)</f>
        <v>1157</v>
      </c>
      <c r="M291" s="44">
        <f>SUM('Step 3'!Z290:AB290)</f>
        <v>1267</v>
      </c>
      <c r="N291" s="44">
        <f>SUM('Step 3'!AA290:AC290)</f>
        <v>1165</v>
      </c>
      <c r="O291" s="44">
        <f>SUM('Step 3'!AB290:AD290)</f>
        <v>1044</v>
      </c>
      <c r="P291" s="44">
        <f>SUM('Step 3'!AC290:AE290)</f>
        <v>1020</v>
      </c>
      <c r="Q291" s="44"/>
      <c r="R291" s="44"/>
      <c r="S291" s="44"/>
      <c r="T291" s="42">
        <f t="shared" si="40"/>
        <v>3.5976451777018678E-2</v>
      </c>
      <c r="U291" s="42">
        <f t="shared" si="41"/>
        <v>4.1773477271906702E-2</v>
      </c>
      <c r="V291" s="42">
        <f t="shared" si="42"/>
        <v>4.5308253468745528E-2</v>
      </c>
      <c r="W291" s="42">
        <f t="shared" si="43"/>
        <v>4.1385435168738896E-2</v>
      </c>
      <c r="X291" s="42">
        <f t="shared" si="44"/>
        <v>3.686310511634476E-2</v>
      </c>
      <c r="Y291" s="42">
        <f t="shared" si="45"/>
        <v>3.573180130315981E-2</v>
      </c>
      <c r="Z291" s="42"/>
      <c r="AA291" s="42"/>
      <c r="AB291" s="42"/>
      <c r="AC291" s="43">
        <f t="shared" si="46"/>
        <v>3.6</v>
      </c>
      <c r="AD291" s="43">
        <f t="shared" si="47"/>
        <v>4.2</v>
      </c>
      <c r="AE291" s="43">
        <f t="shared" si="48"/>
        <v>4.5</v>
      </c>
      <c r="AF291" s="43">
        <f t="shared" si="49"/>
        <v>4.0999999999999996</v>
      </c>
      <c r="AG291" s="43">
        <f t="shared" si="49"/>
        <v>3.7</v>
      </c>
      <c r="AH291" s="43">
        <f t="shared" si="49"/>
        <v>3.6</v>
      </c>
    </row>
    <row r="292" spans="1:34" x14ac:dyDescent="0.25">
      <c r="A292" s="53" t="s">
        <v>366</v>
      </c>
      <c r="B292" s="44">
        <f>SUM('Step 1'!X291:Z291)</f>
        <v>155782</v>
      </c>
      <c r="C292" s="44">
        <f>SUM('Step 1'!Y291:AA291)</f>
        <v>156391</v>
      </c>
      <c r="D292" s="44">
        <f>SUM('Step 1'!Z291:AB291)</f>
        <v>157504</v>
      </c>
      <c r="E292" s="44">
        <f>SUM('Step 1'!AA291:AC291)</f>
        <v>159160</v>
      </c>
      <c r="F292" s="44">
        <f>SUM('Step 1'!AB291:AD291)</f>
        <v>160596</v>
      </c>
      <c r="G292" s="44">
        <f>SUM('Step 1'!AC291:AE291)</f>
        <v>162509</v>
      </c>
      <c r="H292" s="44"/>
      <c r="I292" s="44"/>
      <c r="J292" s="44"/>
      <c r="K292" s="44">
        <f>SUM('Step 3'!X291:Z291)</f>
        <v>3441</v>
      </c>
      <c r="L292" s="44">
        <f>SUM('Step 3'!Y291:AA291)</f>
        <v>3620</v>
      </c>
      <c r="M292" s="44">
        <f>SUM('Step 3'!Z291:AB291)</f>
        <v>3757</v>
      </c>
      <c r="N292" s="44">
        <f>SUM('Step 3'!AA291:AC291)</f>
        <v>3626</v>
      </c>
      <c r="O292" s="44">
        <f>SUM('Step 3'!AB291:AD291)</f>
        <v>3609</v>
      </c>
      <c r="P292" s="44">
        <f>SUM('Step 3'!AC291:AE291)</f>
        <v>3914</v>
      </c>
      <c r="Q292" s="44"/>
      <c r="R292" s="44"/>
      <c r="S292" s="44"/>
      <c r="T292" s="42">
        <f t="shared" si="40"/>
        <v>2.2088559653875288E-2</v>
      </c>
      <c r="U292" s="42">
        <f t="shared" si="41"/>
        <v>2.3147112046089609E-2</v>
      </c>
      <c r="V292" s="42">
        <f t="shared" si="42"/>
        <v>2.3853362454286875E-2</v>
      </c>
      <c r="W292" s="42">
        <f t="shared" si="43"/>
        <v>2.2782106056798191E-2</v>
      </c>
      <c r="X292" s="42">
        <f t="shared" si="44"/>
        <v>2.2472539789284915E-2</v>
      </c>
      <c r="Y292" s="42">
        <f t="shared" si="45"/>
        <v>2.40848199176661E-2</v>
      </c>
      <c r="Z292" s="42"/>
      <c r="AA292" s="42"/>
      <c r="AB292" s="42"/>
      <c r="AC292" s="43">
        <f t="shared" si="46"/>
        <v>2.2000000000000002</v>
      </c>
      <c r="AD292" s="43">
        <f t="shared" si="47"/>
        <v>2.2999999999999998</v>
      </c>
      <c r="AE292" s="43">
        <f t="shared" si="48"/>
        <v>2.4</v>
      </c>
      <c r="AF292" s="43">
        <f t="shared" si="49"/>
        <v>2.2999999999999998</v>
      </c>
      <c r="AG292" s="43">
        <f t="shared" si="49"/>
        <v>2.2000000000000002</v>
      </c>
      <c r="AH292" s="43">
        <f t="shared" si="49"/>
        <v>2.4</v>
      </c>
    </row>
    <row r="293" spans="1:34" x14ac:dyDescent="0.25">
      <c r="A293" s="53" t="s">
        <v>367</v>
      </c>
      <c r="B293" s="44">
        <f>SUM('Step 1'!X292:Z292)</f>
        <v>29069</v>
      </c>
      <c r="C293" s="44">
        <f>SUM('Step 1'!Y292:AA292)</f>
        <v>29228</v>
      </c>
      <c r="D293" s="44">
        <f>SUM('Step 1'!Z292:AB292)</f>
        <v>29528</v>
      </c>
      <c r="E293" s="44">
        <f>SUM('Step 1'!AA292:AC292)</f>
        <v>29872</v>
      </c>
      <c r="F293" s="44">
        <f>SUM('Step 1'!AB292:AD292)</f>
        <v>30032</v>
      </c>
      <c r="G293" s="44">
        <f>SUM('Step 1'!AC292:AE292)</f>
        <v>30198</v>
      </c>
      <c r="H293" s="44"/>
      <c r="I293" s="44"/>
      <c r="J293" s="44"/>
      <c r="K293" s="44">
        <f>SUM('Step 3'!X292:Z292)</f>
        <v>895</v>
      </c>
      <c r="L293" s="44">
        <f>SUM('Step 3'!Y292:AA292)</f>
        <v>1009</v>
      </c>
      <c r="M293" s="44">
        <f>SUM('Step 3'!Z292:AB292)</f>
        <v>1123</v>
      </c>
      <c r="N293" s="44">
        <f>SUM('Step 3'!AA292:AC292)</f>
        <v>1080</v>
      </c>
      <c r="O293" s="44">
        <f>SUM('Step 3'!AB292:AD292)</f>
        <v>1040</v>
      </c>
      <c r="P293" s="44">
        <f>SUM('Step 3'!AC292:AE292)</f>
        <v>1089</v>
      </c>
      <c r="Q293" s="44"/>
      <c r="R293" s="44"/>
      <c r="S293" s="44"/>
      <c r="T293" s="42">
        <f t="shared" si="40"/>
        <v>3.0788812824658569E-2</v>
      </c>
      <c r="U293" s="42">
        <f t="shared" si="41"/>
        <v>3.4521691528671135E-2</v>
      </c>
      <c r="V293" s="42">
        <f t="shared" si="42"/>
        <v>3.8031698726632347E-2</v>
      </c>
      <c r="W293" s="42">
        <f t="shared" si="43"/>
        <v>3.6154258168184253E-2</v>
      </c>
      <c r="X293" s="42">
        <f t="shared" si="44"/>
        <v>3.4629728289824191E-2</v>
      </c>
      <c r="Y293" s="42">
        <f t="shared" si="45"/>
        <v>3.6061990860321878E-2</v>
      </c>
      <c r="Z293" s="42"/>
      <c r="AA293" s="42"/>
      <c r="AB293" s="42"/>
      <c r="AC293" s="43">
        <f t="shared" si="46"/>
        <v>3.1</v>
      </c>
      <c r="AD293" s="43">
        <f t="shared" si="47"/>
        <v>3.5</v>
      </c>
      <c r="AE293" s="43">
        <f t="shared" si="48"/>
        <v>3.8</v>
      </c>
      <c r="AF293" s="43">
        <f t="shared" si="49"/>
        <v>3.6</v>
      </c>
      <c r="AG293" s="43">
        <f t="shared" si="49"/>
        <v>3.5</v>
      </c>
      <c r="AH293" s="43">
        <f t="shared" si="49"/>
        <v>3.6</v>
      </c>
    </row>
    <row r="294" spans="1:34" x14ac:dyDescent="0.25">
      <c r="A294" s="53" t="s">
        <v>368</v>
      </c>
      <c r="B294" s="44">
        <f>SUM('Step 1'!X293:Z293)</f>
        <v>11451</v>
      </c>
      <c r="C294" s="44">
        <f>SUM('Step 1'!Y293:AA293)</f>
        <v>11521</v>
      </c>
      <c r="D294" s="44">
        <f>SUM('Step 1'!Z293:AB293)</f>
        <v>11657</v>
      </c>
      <c r="E294" s="44">
        <f>SUM('Step 1'!AA293:AC293)</f>
        <v>11788</v>
      </c>
      <c r="F294" s="44">
        <f>SUM('Step 1'!AB293:AD293)</f>
        <v>11828</v>
      </c>
      <c r="G294" s="44">
        <f>SUM('Step 1'!AC293:AE293)</f>
        <v>11858</v>
      </c>
      <c r="H294" s="44"/>
      <c r="I294" s="44"/>
      <c r="J294" s="44"/>
      <c r="K294" s="44">
        <f>SUM('Step 3'!X293:Z293)</f>
        <v>290</v>
      </c>
      <c r="L294" s="44">
        <f>SUM('Step 3'!Y293:AA293)</f>
        <v>342</v>
      </c>
      <c r="M294" s="44">
        <f>SUM('Step 3'!Z293:AB293)</f>
        <v>405</v>
      </c>
      <c r="N294" s="44">
        <f>SUM('Step 3'!AA293:AC293)</f>
        <v>383</v>
      </c>
      <c r="O294" s="44">
        <f>SUM('Step 3'!AB293:AD293)</f>
        <v>343</v>
      </c>
      <c r="P294" s="44">
        <f>SUM('Step 3'!AC293:AE293)</f>
        <v>326</v>
      </c>
      <c r="Q294" s="44"/>
      <c r="R294" s="44"/>
      <c r="S294" s="44"/>
      <c r="T294" s="42">
        <f t="shared" si="40"/>
        <v>2.5325299100515238E-2</v>
      </c>
      <c r="U294" s="42">
        <f t="shared" si="41"/>
        <v>2.9684923183751412E-2</v>
      </c>
      <c r="V294" s="42">
        <f t="shared" si="42"/>
        <v>3.4743072831774899E-2</v>
      </c>
      <c r="W294" s="42">
        <f t="shared" si="43"/>
        <v>3.2490668476416698E-2</v>
      </c>
      <c r="X294" s="42">
        <f t="shared" si="44"/>
        <v>2.8998985458234698E-2</v>
      </c>
      <c r="Y294" s="42">
        <f t="shared" si="45"/>
        <v>2.7491988530949571E-2</v>
      </c>
      <c r="Z294" s="42"/>
      <c r="AA294" s="42"/>
      <c r="AB294" s="42"/>
      <c r="AC294" s="43">
        <f t="shared" si="46"/>
        <v>2.5</v>
      </c>
      <c r="AD294" s="43">
        <f t="shared" si="47"/>
        <v>3</v>
      </c>
      <c r="AE294" s="43">
        <f t="shared" si="48"/>
        <v>3.5</v>
      </c>
      <c r="AF294" s="43">
        <f t="shared" si="49"/>
        <v>3.2</v>
      </c>
      <c r="AG294" s="43">
        <f t="shared" si="49"/>
        <v>2.9</v>
      </c>
      <c r="AH294" s="43">
        <f t="shared" si="49"/>
        <v>2.7</v>
      </c>
    </row>
    <row r="295" spans="1:34" x14ac:dyDescent="0.25">
      <c r="A295" s="53" t="s">
        <v>369</v>
      </c>
      <c r="B295" s="44">
        <f>SUM('Step 1'!X294:Z294)</f>
        <v>16127</v>
      </c>
      <c r="C295" s="44">
        <f>SUM('Step 1'!Y294:AA294)</f>
        <v>16154</v>
      </c>
      <c r="D295" s="44">
        <f>SUM('Step 1'!Z294:AB294)</f>
        <v>16232</v>
      </c>
      <c r="E295" s="44">
        <f>SUM('Step 1'!AA294:AC294)</f>
        <v>16348</v>
      </c>
      <c r="F295" s="44">
        <f>SUM('Step 1'!AB294:AD294)</f>
        <v>16487</v>
      </c>
      <c r="G295" s="44">
        <f>SUM('Step 1'!AC294:AE294)</f>
        <v>16688</v>
      </c>
      <c r="H295" s="44"/>
      <c r="I295" s="44"/>
      <c r="J295" s="44"/>
      <c r="K295" s="44">
        <f>SUM('Step 3'!X294:Z294)</f>
        <v>420</v>
      </c>
      <c r="L295" s="44">
        <f>SUM('Step 3'!Y294:AA294)</f>
        <v>425</v>
      </c>
      <c r="M295" s="44">
        <f>SUM('Step 3'!Z294:AB294)</f>
        <v>434</v>
      </c>
      <c r="N295" s="44">
        <f>SUM('Step 3'!AA294:AC294)</f>
        <v>415</v>
      </c>
      <c r="O295" s="44">
        <f>SUM('Step 3'!AB294:AD294)</f>
        <v>416</v>
      </c>
      <c r="P295" s="44">
        <f>SUM('Step 3'!AC294:AE294)</f>
        <v>467</v>
      </c>
      <c r="Q295" s="44"/>
      <c r="R295" s="44"/>
      <c r="S295" s="44"/>
      <c r="T295" s="42">
        <f t="shared" si="40"/>
        <v>2.6043281453463137E-2</v>
      </c>
      <c r="U295" s="42">
        <f t="shared" si="41"/>
        <v>2.6309273245016713E-2</v>
      </c>
      <c r="V295" s="42">
        <f t="shared" si="42"/>
        <v>2.6737309019221292E-2</v>
      </c>
      <c r="W295" s="42">
        <f t="shared" si="43"/>
        <v>2.5385368240763397E-2</v>
      </c>
      <c r="X295" s="42">
        <f t="shared" si="44"/>
        <v>2.5232000970461577E-2</v>
      </c>
      <c r="Y295" s="42">
        <f t="shared" si="45"/>
        <v>2.798418024928092E-2</v>
      </c>
      <c r="Z295" s="42"/>
      <c r="AA295" s="42"/>
      <c r="AB295" s="42"/>
      <c r="AC295" s="43">
        <f t="shared" si="46"/>
        <v>2.6</v>
      </c>
      <c r="AD295" s="43">
        <f t="shared" si="47"/>
        <v>2.6</v>
      </c>
      <c r="AE295" s="43">
        <f t="shared" si="48"/>
        <v>2.7</v>
      </c>
      <c r="AF295" s="43">
        <f t="shared" si="49"/>
        <v>2.5</v>
      </c>
      <c r="AG295" s="43">
        <f t="shared" si="49"/>
        <v>2.5</v>
      </c>
      <c r="AH295" s="43">
        <f t="shared" si="49"/>
        <v>2.8</v>
      </c>
    </row>
    <row r="296" spans="1:34" x14ac:dyDescent="0.25">
      <c r="A296" s="53" t="s">
        <v>370</v>
      </c>
      <c r="B296" s="44">
        <f>SUM('Step 1'!X295:Z295)</f>
        <v>24206</v>
      </c>
      <c r="C296" s="44">
        <f>SUM('Step 1'!Y295:AA295)</f>
        <v>24454</v>
      </c>
      <c r="D296" s="44">
        <f>SUM('Step 1'!Z295:AB295)</f>
        <v>24717</v>
      </c>
      <c r="E296" s="44">
        <f>SUM('Step 1'!AA295:AC295)</f>
        <v>24882</v>
      </c>
      <c r="F296" s="44">
        <f>SUM('Step 1'!AB295:AD295)</f>
        <v>24951</v>
      </c>
      <c r="G296" s="44">
        <f>SUM('Step 1'!AC295:AE295)</f>
        <v>25076</v>
      </c>
      <c r="H296" s="44"/>
      <c r="I296" s="44"/>
      <c r="J296" s="44"/>
      <c r="K296" s="44">
        <f>SUM('Step 3'!X295:Z295)</f>
        <v>1178</v>
      </c>
      <c r="L296" s="44">
        <f>SUM('Step 3'!Y295:AA295)</f>
        <v>1350</v>
      </c>
      <c r="M296" s="44">
        <f>SUM('Step 3'!Z295:AB295)</f>
        <v>1476</v>
      </c>
      <c r="N296" s="44">
        <f>SUM('Step 3'!AA295:AC295)</f>
        <v>1406</v>
      </c>
      <c r="O296" s="44">
        <f>SUM('Step 3'!AB295:AD295)</f>
        <v>1287</v>
      </c>
      <c r="P296" s="44">
        <f>SUM('Step 3'!AC295:AE295)</f>
        <v>1259</v>
      </c>
      <c r="Q296" s="44"/>
      <c r="R296" s="44"/>
      <c r="S296" s="44"/>
      <c r="T296" s="42">
        <f t="shared" si="40"/>
        <v>4.8665620094191522E-2</v>
      </c>
      <c r="U296" s="42">
        <f t="shared" si="41"/>
        <v>5.52056923202748E-2</v>
      </c>
      <c r="V296" s="42">
        <f t="shared" si="42"/>
        <v>5.9715984949629812E-2</v>
      </c>
      <c r="W296" s="42">
        <f t="shared" si="43"/>
        <v>5.6506711679125472E-2</v>
      </c>
      <c r="X296" s="42">
        <f t="shared" si="44"/>
        <v>5.1581098953949744E-2</v>
      </c>
      <c r="Y296" s="42">
        <f t="shared" si="45"/>
        <v>5.0207369596426861E-2</v>
      </c>
      <c r="Z296" s="42"/>
      <c r="AA296" s="42"/>
      <c r="AB296" s="42"/>
      <c r="AC296" s="43">
        <f t="shared" si="46"/>
        <v>4.9000000000000004</v>
      </c>
      <c r="AD296" s="43">
        <f t="shared" si="47"/>
        <v>5.5</v>
      </c>
      <c r="AE296" s="43">
        <f t="shared" si="48"/>
        <v>6</v>
      </c>
      <c r="AF296" s="43">
        <f t="shared" si="49"/>
        <v>5.7</v>
      </c>
      <c r="AG296" s="43">
        <f t="shared" si="49"/>
        <v>5.2</v>
      </c>
      <c r="AH296" s="43">
        <f t="shared" si="49"/>
        <v>5</v>
      </c>
    </row>
    <row r="297" spans="1:34" x14ac:dyDescent="0.25">
      <c r="A297" s="53" t="s">
        <v>371</v>
      </c>
      <c r="B297" s="44">
        <f>SUM('Step 1'!X296:Z296)</f>
        <v>16726</v>
      </c>
      <c r="C297" s="44">
        <f>SUM('Step 1'!Y296:AA296)</f>
        <v>16856</v>
      </c>
      <c r="D297" s="44">
        <f>SUM('Step 1'!Z296:AB296)</f>
        <v>17032</v>
      </c>
      <c r="E297" s="44">
        <f>SUM('Step 1'!AA296:AC296)</f>
        <v>17168</v>
      </c>
      <c r="F297" s="44">
        <f>SUM('Step 1'!AB296:AD296)</f>
        <v>17195</v>
      </c>
      <c r="G297" s="44">
        <f>SUM('Step 1'!AC296:AE296)</f>
        <v>17249</v>
      </c>
      <c r="H297" s="44"/>
      <c r="I297" s="44"/>
      <c r="J297" s="44"/>
      <c r="K297" s="44">
        <f>SUM('Step 3'!X296:Z296)</f>
        <v>641</v>
      </c>
      <c r="L297" s="44">
        <f>SUM('Step 3'!Y296:AA296)</f>
        <v>746</v>
      </c>
      <c r="M297" s="44">
        <f>SUM('Step 3'!Z296:AB296)</f>
        <v>816</v>
      </c>
      <c r="N297" s="44">
        <f>SUM('Step 3'!AA296:AC296)</f>
        <v>732</v>
      </c>
      <c r="O297" s="44">
        <f>SUM('Step 3'!AB296:AD296)</f>
        <v>644</v>
      </c>
      <c r="P297" s="44">
        <f>SUM('Step 3'!AC296:AE296)</f>
        <v>631</v>
      </c>
      <c r="Q297" s="44"/>
      <c r="R297" s="44"/>
      <c r="S297" s="44"/>
      <c r="T297" s="42">
        <f t="shared" si="40"/>
        <v>3.832356809757264E-2</v>
      </c>
      <c r="U297" s="42">
        <f t="shared" si="41"/>
        <v>4.4257237778832462E-2</v>
      </c>
      <c r="V297" s="42">
        <f t="shared" si="42"/>
        <v>4.7909816815406292E-2</v>
      </c>
      <c r="W297" s="42">
        <f t="shared" si="43"/>
        <v>4.2637465051258157E-2</v>
      </c>
      <c r="X297" s="42">
        <f t="shared" si="44"/>
        <v>3.7452747891829022E-2</v>
      </c>
      <c r="Y297" s="42">
        <f t="shared" si="45"/>
        <v>3.65818308307728E-2</v>
      </c>
      <c r="Z297" s="42"/>
      <c r="AA297" s="42"/>
      <c r="AB297" s="42"/>
      <c r="AC297" s="43">
        <f t="shared" si="46"/>
        <v>3.8</v>
      </c>
      <c r="AD297" s="43">
        <f t="shared" si="47"/>
        <v>4.4000000000000004</v>
      </c>
      <c r="AE297" s="43">
        <f t="shared" si="48"/>
        <v>4.8</v>
      </c>
      <c r="AF297" s="43">
        <f t="shared" si="49"/>
        <v>4.3</v>
      </c>
      <c r="AG297" s="43">
        <f t="shared" si="49"/>
        <v>3.7</v>
      </c>
      <c r="AH297" s="43">
        <f t="shared" si="49"/>
        <v>3.7</v>
      </c>
    </row>
    <row r="298" spans="1:34" x14ac:dyDescent="0.25">
      <c r="A298" s="53" t="s">
        <v>372</v>
      </c>
      <c r="B298" s="44">
        <f>SUM('Step 1'!X297:Z297)</f>
        <v>18353</v>
      </c>
      <c r="C298" s="44">
        <f>SUM('Step 1'!Y297:AA297)</f>
        <v>18531</v>
      </c>
      <c r="D298" s="44">
        <f>SUM('Step 1'!Z297:AB297)</f>
        <v>18729</v>
      </c>
      <c r="E298" s="44">
        <f>SUM('Step 1'!AA297:AC297)</f>
        <v>18824</v>
      </c>
      <c r="F298" s="44">
        <f>SUM('Step 1'!AB297:AD297)</f>
        <v>18871</v>
      </c>
      <c r="G298" s="44">
        <f>SUM('Step 1'!AC297:AE297)</f>
        <v>18932</v>
      </c>
      <c r="H298" s="44"/>
      <c r="I298" s="44"/>
      <c r="J298" s="44"/>
      <c r="K298" s="44">
        <f>SUM('Step 3'!X297:Z297)</f>
        <v>814</v>
      </c>
      <c r="L298" s="44">
        <f>SUM('Step 3'!Y297:AA297)</f>
        <v>935</v>
      </c>
      <c r="M298" s="44">
        <f>SUM('Step 3'!Z297:AB297)</f>
        <v>1029</v>
      </c>
      <c r="N298" s="44">
        <f>SUM('Step 3'!AA297:AC297)</f>
        <v>945</v>
      </c>
      <c r="O298" s="44">
        <f>SUM('Step 3'!AB297:AD297)</f>
        <v>848</v>
      </c>
      <c r="P298" s="44">
        <f>SUM('Step 3'!AC297:AE297)</f>
        <v>792</v>
      </c>
      <c r="Q298" s="44"/>
      <c r="R298" s="44"/>
      <c r="S298" s="44"/>
      <c r="T298" s="42">
        <f t="shared" si="40"/>
        <v>4.435242194736555E-2</v>
      </c>
      <c r="U298" s="42">
        <f t="shared" si="41"/>
        <v>5.0455992660946525E-2</v>
      </c>
      <c r="V298" s="42">
        <f t="shared" si="42"/>
        <v>5.4941534518660899E-2</v>
      </c>
      <c r="W298" s="42">
        <f t="shared" si="43"/>
        <v>5.0201869953251169E-2</v>
      </c>
      <c r="X298" s="42">
        <f t="shared" si="44"/>
        <v>4.4936675321922526E-2</v>
      </c>
      <c r="Y298" s="42">
        <f t="shared" si="45"/>
        <v>4.1833931967039932E-2</v>
      </c>
      <c r="Z298" s="42"/>
      <c r="AA298" s="42"/>
      <c r="AB298" s="42"/>
      <c r="AC298" s="43">
        <f t="shared" si="46"/>
        <v>4.4000000000000004</v>
      </c>
      <c r="AD298" s="43">
        <f t="shared" si="47"/>
        <v>5</v>
      </c>
      <c r="AE298" s="43">
        <f t="shared" si="48"/>
        <v>5.5</v>
      </c>
      <c r="AF298" s="43">
        <f t="shared" si="49"/>
        <v>5</v>
      </c>
      <c r="AG298" s="43">
        <f t="shared" si="49"/>
        <v>4.5</v>
      </c>
      <c r="AH298" s="43">
        <f t="shared" si="49"/>
        <v>4.2</v>
      </c>
    </row>
    <row r="299" spans="1:34" x14ac:dyDescent="0.25">
      <c r="A299" s="53" t="s">
        <v>373</v>
      </c>
      <c r="B299" s="44">
        <f>SUM('Step 1'!X298:Z298)</f>
        <v>188974</v>
      </c>
      <c r="C299" s="44">
        <f>SUM('Step 1'!Y298:AA298)</f>
        <v>189962</v>
      </c>
      <c r="D299" s="44">
        <f>SUM('Step 1'!Z298:AB298)</f>
        <v>191870</v>
      </c>
      <c r="E299" s="44">
        <f>SUM('Step 1'!AA298:AC298)</f>
        <v>193948</v>
      </c>
      <c r="F299" s="44">
        <f>SUM('Step 1'!AB298:AD298)</f>
        <v>195184</v>
      </c>
      <c r="G299" s="44">
        <f>SUM('Step 1'!AC298:AE298)</f>
        <v>196766</v>
      </c>
      <c r="H299" s="44"/>
      <c r="I299" s="44"/>
      <c r="J299" s="44"/>
      <c r="K299" s="44">
        <f>SUM('Step 3'!X298:Z298)</f>
        <v>11182</v>
      </c>
      <c r="L299" s="44">
        <f>SUM('Step 3'!Y298:AA298)</f>
        <v>11884</v>
      </c>
      <c r="M299" s="44">
        <f>SUM('Step 3'!Z298:AB298)</f>
        <v>12616</v>
      </c>
      <c r="N299" s="44">
        <f>SUM('Step 3'!AA298:AC298)</f>
        <v>12254</v>
      </c>
      <c r="O299" s="44">
        <f>SUM('Step 3'!AB298:AD298)</f>
        <v>12225</v>
      </c>
      <c r="P299" s="44">
        <f>SUM('Step 3'!AC298:AE298)</f>
        <v>13072</v>
      </c>
      <c r="Q299" s="44"/>
      <c r="R299" s="44"/>
      <c r="S299" s="44"/>
      <c r="T299" s="42">
        <f t="shared" si="40"/>
        <v>5.9172161249695723E-2</v>
      </c>
      <c r="U299" s="42">
        <f t="shared" si="41"/>
        <v>6.2559880397132062E-2</v>
      </c>
      <c r="V299" s="42">
        <f t="shared" si="42"/>
        <v>6.5752853494553606E-2</v>
      </c>
      <c r="W299" s="42">
        <f t="shared" si="43"/>
        <v>6.31818838039062E-2</v>
      </c>
      <c r="X299" s="42">
        <f t="shared" si="44"/>
        <v>6.263320763997049E-2</v>
      </c>
      <c r="Y299" s="42">
        <f t="shared" si="45"/>
        <v>6.6434241688096515E-2</v>
      </c>
      <c r="Z299" s="42"/>
      <c r="AA299" s="42"/>
      <c r="AB299" s="42"/>
      <c r="AC299" s="43">
        <f t="shared" si="46"/>
        <v>5.9</v>
      </c>
      <c r="AD299" s="43">
        <f t="shared" si="47"/>
        <v>6.3</v>
      </c>
      <c r="AE299" s="43">
        <f t="shared" si="48"/>
        <v>6.6</v>
      </c>
      <c r="AF299" s="43">
        <f t="shared" si="49"/>
        <v>6.3</v>
      </c>
      <c r="AG299" s="43">
        <f t="shared" si="49"/>
        <v>6.3</v>
      </c>
      <c r="AH299" s="43">
        <f t="shared" si="49"/>
        <v>6.6</v>
      </c>
    </row>
    <row r="300" spans="1:34" x14ac:dyDescent="0.25">
      <c r="A300" s="53" t="s">
        <v>374</v>
      </c>
      <c r="B300" s="44">
        <f>SUM('Step 1'!X299:Z299)</f>
        <v>1105258</v>
      </c>
      <c r="C300" s="44">
        <f>SUM('Step 1'!Y299:AA299)</f>
        <v>1110313</v>
      </c>
      <c r="D300" s="44">
        <f>SUM('Step 1'!Z299:AB299)</f>
        <v>1119787</v>
      </c>
      <c r="E300" s="44">
        <f>SUM('Step 1'!AA299:AC299)</f>
        <v>1131056</v>
      </c>
      <c r="F300" s="44">
        <f>SUM('Step 1'!AB299:AD299)</f>
        <v>1135871</v>
      </c>
      <c r="G300" s="44">
        <f>SUM('Step 1'!AC299:AE299)</f>
        <v>1141114</v>
      </c>
      <c r="H300" s="44"/>
      <c r="I300" s="44"/>
      <c r="J300" s="44"/>
      <c r="K300" s="44">
        <f>SUM('Step 3'!X299:Z299)</f>
        <v>44602</v>
      </c>
      <c r="L300" s="44">
        <f>SUM('Step 3'!Y299:AA299)</f>
        <v>49123</v>
      </c>
      <c r="M300" s="44">
        <f>SUM('Step 3'!Z299:AB299)</f>
        <v>52918</v>
      </c>
      <c r="N300" s="44">
        <f>SUM('Step 3'!AA299:AC299)</f>
        <v>50462</v>
      </c>
      <c r="O300" s="44">
        <f>SUM('Step 3'!AB299:AD299)</f>
        <v>48082</v>
      </c>
      <c r="P300" s="44">
        <f>SUM('Step 3'!AC299:AE299)</f>
        <v>49297</v>
      </c>
      <c r="Q300" s="44"/>
      <c r="R300" s="44"/>
      <c r="S300" s="44"/>
      <c r="T300" s="42">
        <f t="shared" si="40"/>
        <v>4.035437879662486E-2</v>
      </c>
      <c r="U300" s="42">
        <f t="shared" si="41"/>
        <v>4.4242479372933581E-2</v>
      </c>
      <c r="V300" s="42">
        <f t="shared" si="42"/>
        <v>4.7257201592802917E-2</v>
      </c>
      <c r="W300" s="42">
        <f t="shared" si="43"/>
        <v>4.4614943910823157E-2</v>
      </c>
      <c r="X300" s="42">
        <f t="shared" si="44"/>
        <v>4.2330511123182119E-2</v>
      </c>
      <c r="Y300" s="42">
        <f t="shared" si="45"/>
        <v>4.3200766969820718E-2</v>
      </c>
      <c r="Z300" s="42"/>
      <c r="AA300" s="42"/>
      <c r="AB300" s="42"/>
      <c r="AC300" s="43">
        <f t="shared" si="46"/>
        <v>4</v>
      </c>
      <c r="AD300" s="43">
        <f t="shared" si="47"/>
        <v>4.4000000000000004</v>
      </c>
      <c r="AE300" s="43">
        <f t="shared" si="48"/>
        <v>4.7</v>
      </c>
      <c r="AF300" s="43">
        <f t="shared" si="49"/>
        <v>4.5</v>
      </c>
      <c r="AG300" s="43">
        <f t="shared" si="49"/>
        <v>4.2</v>
      </c>
      <c r="AH300" s="43">
        <f t="shared" si="49"/>
        <v>4.3</v>
      </c>
    </row>
    <row r="301" spans="1:34" x14ac:dyDescent="0.25">
      <c r="A301" s="53" t="s">
        <v>375</v>
      </c>
      <c r="B301" s="44">
        <f>SUM('Step 1'!X300:Z300)</f>
        <v>954466</v>
      </c>
      <c r="C301" s="44">
        <f>SUM('Step 1'!Y300:AA300)</f>
        <v>959899</v>
      </c>
      <c r="D301" s="44">
        <f>SUM('Step 1'!Z300:AB300)</f>
        <v>969451</v>
      </c>
      <c r="E301" s="44">
        <f>SUM('Step 1'!AA300:AC300)</f>
        <v>979972</v>
      </c>
      <c r="F301" s="44">
        <f>SUM('Step 1'!AB300:AD300)</f>
        <v>984637</v>
      </c>
      <c r="G301" s="44">
        <f>SUM('Step 1'!AC300:AE300)</f>
        <v>989761</v>
      </c>
      <c r="H301" s="44"/>
      <c r="I301" s="44"/>
      <c r="J301" s="44"/>
      <c r="K301" s="44">
        <f>SUM('Step 3'!X300:Z300)</f>
        <v>38100</v>
      </c>
      <c r="L301" s="44">
        <f>SUM('Step 3'!Y300:AA300)</f>
        <v>42061</v>
      </c>
      <c r="M301" s="44">
        <f>SUM('Step 3'!Z300:AB300)</f>
        <v>45555</v>
      </c>
      <c r="N301" s="44">
        <f>SUM('Step 3'!AA300:AC300)</f>
        <v>43500</v>
      </c>
      <c r="O301" s="44">
        <f>SUM('Step 3'!AB300:AD300)</f>
        <v>41645</v>
      </c>
      <c r="P301" s="44">
        <f>SUM('Step 3'!AC300:AE300)</f>
        <v>42977</v>
      </c>
      <c r="Q301" s="44"/>
      <c r="R301" s="44"/>
      <c r="S301" s="44"/>
      <c r="T301" s="42">
        <f t="shared" si="40"/>
        <v>3.9917608379973726E-2</v>
      </c>
      <c r="U301" s="42">
        <f t="shared" si="41"/>
        <v>4.3818151701376915E-2</v>
      </c>
      <c r="V301" s="42">
        <f t="shared" si="42"/>
        <v>4.699051318736068E-2</v>
      </c>
      <c r="W301" s="42">
        <f t="shared" si="43"/>
        <v>4.43890233598511E-2</v>
      </c>
      <c r="X301" s="42">
        <f t="shared" si="44"/>
        <v>4.2294774622525864E-2</v>
      </c>
      <c r="Y301" s="42">
        <f t="shared" si="45"/>
        <v>4.3421593697872518E-2</v>
      </c>
      <c r="Z301" s="42"/>
      <c r="AA301" s="42"/>
      <c r="AB301" s="42"/>
      <c r="AC301" s="43">
        <f t="shared" si="46"/>
        <v>4</v>
      </c>
      <c r="AD301" s="43">
        <f t="shared" si="47"/>
        <v>4.4000000000000004</v>
      </c>
      <c r="AE301" s="43">
        <f t="shared" si="48"/>
        <v>4.7</v>
      </c>
      <c r="AF301" s="43">
        <f t="shared" si="49"/>
        <v>4.4000000000000004</v>
      </c>
      <c r="AG301" s="43">
        <f t="shared" si="49"/>
        <v>4.2</v>
      </c>
      <c r="AH301" s="43">
        <f t="shared" si="49"/>
        <v>4.3</v>
      </c>
    </row>
    <row r="302" spans="1:34" x14ac:dyDescent="0.25">
      <c r="A302" s="53" t="s">
        <v>376</v>
      </c>
      <c r="B302" s="44">
        <f>SUM('Step 1'!X301:Z301)</f>
        <v>13172</v>
      </c>
      <c r="C302" s="44">
        <f>SUM('Step 1'!Y301:AA301)</f>
        <v>13257</v>
      </c>
      <c r="D302" s="44">
        <f>SUM('Step 1'!Z301:AB301)</f>
        <v>13360</v>
      </c>
      <c r="E302" s="44">
        <f>SUM('Step 1'!AA301:AC301)</f>
        <v>13439</v>
      </c>
      <c r="F302" s="44">
        <f>SUM('Step 1'!AB301:AD301)</f>
        <v>13508</v>
      </c>
      <c r="G302" s="44">
        <f>SUM('Step 1'!AC301:AE301)</f>
        <v>13602</v>
      </c>
      <c r="H302" s="44"/>
      <c r="I302" s="44"/>
      <c r="J302" s="44"/>
      <c r="K302" s="44">
        <f>SUM('Step 3'!X301:Z301)</f>
        <v>420</v>
      </c>
      <c r="L302" s="44">
        <f>SUM('Step 3'!Y301:AA301)</f>
        <v>463</v>
      </c>
      <c r="M302" s="44">
        <f>SUM('Step 3'!Z301:AB301)</f>
        <v>490</v>
      </c>
      <c r="N302" s="44">
        <f>SUM('Step 3'!AA301:AC301)</f>
        <v>439</v>
      </c>
      <c r="O302" s="44">
        <f>SUM('Step 3'!AB301:AD301)</f>
        <v>404</v>
      </c>
      <c r="P302" s="44">
        <f>SUM('Step 3'!AC301:AE301)</f>
        <v>414</v>
      </c>
      <c r="Q302" s="44"/>
      <c r="R302" s="44"/>
      <c r="S302" s="44"/>
      <c r="T302" s="42">
        <f t="shared" si="40"/>
        <v>3.1885818402672336E-2</v>
      </c>
      <c r="U302" s="42">
        <f t="shared" si="41"/>
        <v>3.4924945311910691E-2</v>
      </c>
      <c r="V302" s="42">
        <f t="shared" si="42"/>
        <v>3.6676646706586824E-2</v>
      </c>
      <c r="W302" s="42">
        <f t="shared" si="43"/>
        <v>3.2666120991145173E-2</v>
      </c>
      <c r="X302" s="42">
        <f t="shared" si="44"/>
        <v>2.9908202546639027E-2</v>
      </c>
      <c r="Y302" s="42">
        <f t="shared" si="45"/>
        <v>3.0436700485222762E-2</v>
      </c>
      <c r="Z302" s="42"/>
      <c r="AA302" s="42"/>
      <c r="AB302" s="42"/>
      <c r="AC302" s="43">
        <f t="shared" si="46"/>
        <v>3.2</v>
      </c>
      <c r="AD302" s="43">
        <f t="shared" si="47"/>
        <v>3.5</v>
      </c>
      <c r="AE302" s="43">
        <f t="shared" si="48"/>
        <v>3.7</v>
      </c>
      <c r="AF302" s="43">
        <f t="shared" si="49"/>
        <v>3.3</v>
      </c>
      <c r="AG302" s="43">
        <f t="shared" si="49"/>
        <v>3</v>
      </c>
      <c r="AH302" s="43">
        <f t="shared" si="49"/>
        <v>3</v>
      </c>
    </row>
    <row r="303" spans="1:34" x14ac:dyDescent="0.25">
      <c r="A303" s="53" t="s">
        <v>377</v>
      </c>
      <c r="B303" s="44">
        <f>SUM('Step 1'!X302:Z302)</f>
        <v>2835</v>
      </c>
      <c r="C303" s="44">
        <f>SUM('Step 1'!Y302:AA302)</f>
        <v>2829</v>
      </c>
      <c r="D303" s="44">
        <f>SUM('Step 1'!Z302:AB302)</f>
        <v>2814</v>
      </c>
      <c r="E303" s="44">
        <f>SUM('Step 1'!AA302:AC302)</f>
        <v>2792</v>
      </c>
      <c r="F303" s="44">
        <f>SUM('Step 1'!AB302:AD302)</f>
        <v>2807</v>
      </c>
      <c r="G303" s="44">
        <f>SUM('Step 1'!AC302:AE302)</f>
        <v>2868</v>
      </c>
      <c r="H303" s="44"/>
      <c r="I303" s="44"/>
      <c r="J303" s="44"/>
      <c r="K303" s="44">
        <f>SUM('Step 3'!X302:Z302)</f>
        <v>109</v>
      </c>
      <c r="L303" s="44">
        <f>SUM('Step 3'!Y302:AA302)</f>
        <v>123</v>
      </c>
      <c r="M303" s="44">
        <f>SUM('Step 3'!Z302:AB302)</f>
        <v>133</v>
      </c>
      <c r="N303" s="44">
        <f>SUM('Step 3'!AA302:AC302)</f>
        <v>124</v>
      </c>
      <c r="O303" s="44">
        <f>SUM('Step 3'!AB302:AD302)</f>
        <v>110</v>
      </c>
      <c r="P303" s="44">
        <f>SUM('Step 3'!AC302:AE302)</f>
        <v>105</v>
      </c>
      <c r="Q303" s="44"/>
      <c r="R303" s="44"/>
      <c r="S303" s="44"/>
      <c r="T303" s="42">
        <f t="shared" si="40"/>
        <v>3.8447971781305115E-2</v>
      </c>
      <c r="U303" s="42">
        <f t="shared" si="41"/>
        <v>4.3478260869565216E-2</v>
      </c>
      <c r="V303" s="42">
        <f t="shared" si="42"/>
        <v>4.7263681592039801E-2</v>
      </c>
      <c r="W303" s="42">
        <f t="shared" si="43"/>
        <v>4.4412607449856735E-2</v>
      </c>
      <c r="X303" s="42">
        <f t="shared" si="44"/>
        <v>3.9187744923405772E-2</v>
      </c>
      <c r="Y303" s="42">
        <f t="shared" si="45"/>
        <v>3.6610878661087864E-2</v>
      </c>
      <c r="Z303" s="42"/>
      <c r="AA303" s="42"/>
      <c r="AB303" s="42"/>
      <c r="AC303" s="43">
        <f t="shared" si="46"/>
        <v>3.8</v>
      </c>
      <c r="AD303" s="43">
        <f t="shared" si="47"/>
        <v>4.3</v>
      </c>
      <c r="AE303" s="43">
        <f t="shared" si="48"/>
        <v>4.7</v>
      </c>
      <c r="AF303" s="43">
        <f t="shared" si="49"/>
        <v>4.4000000000000004</v>
      </c>
      <c r="AG303" s="43">
        <f t="shared" si="49"/>
        <v>3.9</v>
      </c>
      <c r="AH303" s="43">
        <f t="shared" si="49"/>
        <v>3.7</v>
      </c>
    </row>
    <row r="304" spans="1:34" x14ac:dyDescent="0.25">
      <c r="A304" s="53" t="s">
        <v>378</v>
      </c>
      <c r="B304" s="44">
        <f>SUM('Step 1'!X303:Z303)</f>
        <v>38172</v>
      </c>
      <c r="C304" s="44">
        <f>SUM('Step 1'!Y303:AA303)</f>
        <v>38367</v>
      </c>
      <c r="D304" s="44">
        <f>SUM('Step 1'!Z303:AB303)</f>
        <v>38695</v>
      </c>
      <c r="E304" s="44">
        <f>SUM('Step 1'!AA303:AC303)</f>
        <v>39133</v>
      </c>
      <c r="F304" s="44">
        <f>SUM('Step 1'!AB303:AD303)</f>
        <v>39465</v>
      </c>
      <c r="G304" s="44">
        <f>SUM('Step 1'!AC303:AE303)</f>
        <v>39902</v>
      </c>
      <c r="H304" s="44"/>
      <c r="I304" s="44"/>
      <c r="J304" s="44"/>
      <c r="K304" s="44">
        <f>SUM('Step 3'!X303:Z303)</f>
        <v>1114</v>
      </c>
      <c r="L304" s="44">
        <f>SUM('Step 3'!Y303:AA303)</f>
        <v>1205</v>
      </c>
      <c r="M304" s="44">
        <f>SUM('Step 3'!Z303:AB303)</f>
        <v>1295</v>
      </c>
      <c r="N304" s="44">
        <f>SUM('Step 3'!AA303:AC303)</f>
        <v>1298</v>
      </c>
      <c r="O304" s="44">
        <f>SUM('Step 3'!AB303:AD303)</f>
        <v>1276</v>
      </c>
      <c r="P304" s="44">
        <f>SUM('Step 3'!AC303:AE303)</f>
        <v>1322</v>
      </c>
      <c r="Q304" s="44"/>
      <c r="R304" s="44"/>
      <c r="S304" s="44"/>
      <c r="T304" s="42">
        <f t="shared" si="40"/>
        <v>2.9183694854867444E-2</v>
      </c>
      <c r="U304" s="42">
        <f t="shared" si="41"/>
        <v>3.1407198894883623E-2</v>
      </c>
      <c r="V304" s="42">
        <f t="shared" si="42"/>
        <v>3.3466856182969379E-2</v>
      </c>
      <c r="W304" s="42">
        <f t="shared" si="43"/>
        <v>3.316893670303836E-2</v>
      </c>
      <c r="X304" s="42">
        <f t="shared" si="44"/>
        <v>3.2332446471557079E-2</v>
      </c>
      <c r="Y304" s="42">
        <f t="shared" si="45"/>
        <v>3.3131171369856147E-2</v>
      </c>
      <c r="Z304" s="42"/>
      <c r="AA304" s="42"/>
      <c r="AB304" s="42"/>
      <c r="AC304" s="43">
        <f t="shared" si="46"/>
        <v>2.9</v>
      </c>
      <c r="AD304" s="43">
        <f t="shared" si="47"/>
        <v>3.1</v>
      </c>
      <c r="AE304" s="43">
        <f t="shared" si="48"/>
        <v>3.3</v>
      </c>
      <c r="AF304" s="43">
        <f t="shared" si="49"/>
        <v>3.3</v>
      </c>
      <c r="AG304" s="43">
        <f t="shared" si="49"/>
        <v>3.2</v>
      </c>
      <c r="AH304" s="43">
        <f t="shared" si="49"/>
        <v>3.3</v>
      </c>
    </row>
    <row r="305" spans="1:34" x14ac:dyDescent="0.25">
      <c r="A305" s="53" t="s">
        <v>379</v>
      </c>
      <c r="B305" s="44">
        <f>SUM('Step 1'!X304:Z304)</f>
        <v>48016</v>
      </c>
      <c r="C305" s="44">
        <f>SUM('Step 1'!Y304:AA304)</f>
        <v>48292</v>
      </c>
      <c r="D305" s="44">
        <f>SUM('Step 1'!Z304:AB304)</f>
        <v>48769</v>
      </c>
      <c r="E305" s="44">
        <f>SUM('Step 1'!AA304:AC304)</f>
        <v>49259</v>
      </c>
      <c r="F305" s="44">
        <f>SUM('Step 1'!AB304:AD304)</f>
        <v>49614</v>
      </c>
      <c r="G305" s="44">
        <f>SUM('Step 1'!AC304:AE304)</f>
        <v>50127</v>
      </c>
      <c r="H305" s="44"/>
      <c r="I305" s="44"/>
      <c r="J305" s="44"/>
      <c r="K305" s="44">
        <f>SUM('Step 3'!X304:Z304)</f>
        <v>1585</v>
      </c>
      <c r="L305" s="44">
        <f>SUM('Step 3'!Y304:AA304)</f>
        <v>1730</v>
      </c>
      <c r="M305" s="44">
        <f>SUM('Step 3'!Z304:AB304)</f>
        <v>1909</v>
      </c>
      <c r="N305" s="44">
        <f>SUM('Step 3'!AA304:AC304)</f>
        <v>1854</v>
      </c>
      <c r="O305" s="44">
        <f>SUM('Step 3'!AB304:AD304)</f>
        <v>1766</v>
      </c>
      <c r="P305" s="44">
        <f>SUM('Step 3'!AC304:AE304)</f>
        <v>1789</v>
      </c>
      <c r="Q305" s="44"/>
      <c r="R305" s="44"/>
      <c r="S305" s="44"/>
      <c r="T305" s="42">
        <f t="shared" si="40"/>
        <v>3.3009830056647781E-2</v>
      </c>
      <c r="U305" s="42">
        <f t="shared" si="41"/>
        <v>3.5823738921560509E-2</v>
      </c>
      <c r="V305" s="42">
        <f t="shared" si="42"/>
        <v>3.9143718345670403E-2</v>
      </c>
      <c r="W305" s="42">
        <f t="shared" si="43"/>
        <v>3.7637792078604924E-2</v>
      </c>
      <c r="X305" s="42">
        <f t="shared" si="44"/>
        <v>3.5594791792639177E-2</v>
      </c>
      <c r="Y305" s="42">
        <f t="shared" si="45"/>
        <v>3.5689349053404353E-2</v>
      </c>
      <c r="Z305" s="42"/>
      <c r="AA305" s="42"/>
      <c r="AB305" s="42"/>
      <c r="AC305" s="43">
        <f t="shared" si="46"/>
        <v>3.3</v>
      </c>
      <c r="AD305" s="43">
        <f t="shared" si="47"/>
        <v>3.6</v>
      </c>
      <c r="AE305" s="43">
        <f t="shared" si="48"/>
        <v>3.9</v>
      </c>
      <c r="AF305" s="43">
        <f t="shared" si="49"/>
        <v>3.8</v>
      </c>
      <c r="AG305" s="43">
        <f t="shared" si="49"/>
        <v>3.6</v>
      </c>
      <c r="AH305" s="43">
        <f t="shared" si="49"/>
        <v>3.6</v>
      </c>
    </row>
    <row r="306" spans="1:34" x14ac:dyDescent="0.25">
      <c r="A306" s="53" t="s">
        <v>380</v>
      </c>
      <c r="B306" s="44">
        <f>SUM('Step 1'!X305:Z305)</f>
        <v>11518</v>
      </c>
      <c r="C306" s="44">
        <f>SUM('Step 1'!Y305:AA305)</f>
        <v>11576</v>
      </c>
      <c r="D306" s="44">
        <f>SUM('Step 1'!Z305:AB305)</f>
        <v>11670</v>
      </c>
      <c r="E306" s="44">
        <f>SUM('Step 1'!AA305:AC305)</f>
        <v>11783</v>
      </c>
      <c r="F306" s="44">
        <f>SUM('Step 1'!AB305:AD305)</f>
        <v>11885</v>
      </c>
      <c r="G306" s="44">
        <f>SUM('Step 1'!AC305:AE305)</f>
        <v>12018</v>
      </c>
      <c r="H306" s="44"/>
      <c r="I306" s="44"/>
      <c r="J306" s="44"/>
      <c r="K306" s="44">
        <f>SUM('Step 3'!X305:Z305)</f>
        <v>281</v>
      </c>
      <c r="L306" s="44">
        <f>SUM('Step 3'!Y305:AA305)</f>
        <v>308</v>
      </c>
      <c r="M306" s="44">
        <f>SUM('Step 3'!Z305:AB305)</f>
        <v>330</v>
      </c>
      <c r="N306" s="44">
        <f>SUM('Step 3'!AA305:AC305)</f>
        <v>311</v>
      </c>
      <c r="O306" s="44">
        <f>SUM('Step 3'!AB305:AD305)</f>
        <v>305</v>
      </c>
      <c r="P306" s="44">
        <f>SUM('Step 3'!AC305:AE305)</f>
        <v>319</v>
      </c>
      <c r="Q306" s="44"/>
      <c r="R306" s="44"/>
      <c r="S306" s="44"/>
      <c r="T306" s="42">
        <f t="shared" si="40"/>
        <v>2.439659663135961E-2</v>
      </c>
      <c r="U306" s="42">
        <f t="shared" si="41"/>
        <v>2.6606772633033862E-2</v>
      </c>
      <c r="V306" s="42">
        <f t="shared" si="42"/>
        <v>2.8277634961439587E-2</v>
      </c>
      <c r="W306" s="42">
        <f t="shared" si="43"/>
        <v>2.6393957396248831E-2</v>
      </c>
      <c r="X306" s="42">
        <f t="shared" si="44"/>
        <v>2.566259991586033E-2</v>
      </c>
      <c r="Y306" s="42">
        <f t="shared" si="45"/>
        <v>2.6543518056248959E-2</v>
      </c>
      <c r="Z306" s="42"/>
      <c r="AA306" s="42"/>
      <c r="AB306" s="42"/>
      <c r="AC306" s="43">
        <f t="shared" si="46"/>
        <v>2.4</v>
      </c>
      <c r="AD306" s="43">
        <f t="shared" si="47"/>
        <v>2.7</v>
      </c>
      <c r="AE306" s="43">
        <f t="shared" si="48"/>
        <v>2.8</v>
      </c>
      <c r="AF306" s="43">
        <f t="shared" si="49"/>
        <v>2.6</v>
      </c>
      <c r="AG306" s="43">
        <f t="shared" si="49"/>
        <v>2.6</v>
      </c>
      <c r="AH306" s="43">
        <f t="shared" si="49"/>
        <v>2.7</v>
      </c>
    </row>
    <row r="307" spans="1:34" x14ac:dyDescent="0.25">
      <c r="A307" s="53" t="s">
        <v>381</v>
      </c>
      <c r="B307" s="44">
        <f>SUM('Step 1'!X306:Z306)</f>
        <v>15470</v>
      </c>
      <c r="C307" s="44">
        <f>SUM('Step 1'!Y306:AA306)</f>
        <v>15600</v>
      </c>
      <c r="D307" s="44">
        <f>SUM('Step 1'!Z306:AB306)</f>
        <v>15750</v>
      </c>
      <c r="E307" s="44">
        <f>SUM('Step 1'!AA306:AC306)</f>
        <v>15861</v>
      </c>
      <c r="F307" s="44">
        <f>SUM('Step 1'!AB306:AD306)</f>
        <v>15906</v>
      </c>
      <c r="G307" s="44">
        <f>SUM('Step 1'!AC306:AE306)</f>
        <v>15980</v>
      </c>
      <c r="H307" s="44"/>
      <c r="I307" s="44"/>
      <c r="J307" s="44"/>
      <c r="K307" s="44">
        <f>SUM('Step 3'!X306:Z306)</f>
        <v>544</v>
      </c>
      <c r="L307" s="44">
        <f>SUM('Step 3'!Y306:AA306)</f>
        <v>626</v>
      </c>
      <c r="M307" s="44">
        <f>SUM('Step 3'!Z306:AB306)</f>
        <v>687</v>
      </c>
      <c r="N307" s="44">
        <f>SUM('Step 3'!AA306:AC306)</f>
        <v>646</v>
      </c>
      <c r="O307" s="44">
        <f>SUM('Step 3'!AB306:AD306)</f>
        <v>569</v>
      </c>
      <c r="P307" s="44">
        <f>SUM('Step 3'!AC306:AE306)</f>
        <v>544</v>
      </c>
      <c r="Q307" s="44"/>
      <c r="R307" s="44"/>
      <c r="S307" s="44"/>
      <c r="T307" s="42">
        <f t="shared" si="40"/>
        <v>3.5164835164835165E-2</v>
      </c>
      <c r="U307" s="42">
        <f t="shared" si="41"/>
        <v>4.0128205128205127E-2</v>
      </c>
      <c r="V307" s="42">
        <f t="shared" si="42"/>
        <v>4.361904761904762E-2</v>
      </c>
      <c r="W307" s="42">
        <f t="shared" si="43"/>
        <v>4.0728831725616289E-2</v>
      </c>
      <c r="X307" s="42">
        <f t="shared" si="44"/>
        <v>3.5772664403369799E-2</v>
      </c>
      <c r="Y307" s="42">
        <f t="shared" si="45"/>
        <v>3.4042553191489362E-2</v>
      </c>
      <c r="Z307" s="42"/>
      <c r="AA307" s="42"/>
      <c r="AB307" s="42"/>
      <c r="AC307" s="43">
        <f t="shared" si="46"/>
        <v>3.5</v>
      </c>
      <c r="AD307" s="43">
        <f t="shared" si="47"/>
        <v>4</v>
      </c>
      <c r="AE307" s="43">
        <f t="shared" si="48"/>
        <v>4.4000000000000004</v>
      </c>
      <c r="AF307" s="43">
        <f t="shared" si="49"/>
        <v>4.0999999999999996</v>
      </c>
      <c r="AG307" s="43">
        <f t="shared" si="49"/>
        <v>3.6</v>
      </c>
      <c r="AH307" s="43">
        <f t="shared" si="49"/>
        <v>3.4</v>
      </c>
    </row>
    <row r="308" spans="1:34" x14ac:dyDescent="0.25">
      <c r="A308" s="53" t="s">
        <v>382</v>
      </c>
      <c r="B308" s="44">
        <f>SUM('Step 1'!X307:Z307)</f>
        <v>27559</v>
      </c>
      <c r="C308" s="44">
        <f>SUM('Step 1'!Y307:AA307)</f>
        <v>27607</v>
      </c>
      <c r="D308" s="44">
        <f>SUM('Step 1'!Z307:AB307)</f>
        <v>27752</v>
      </c>
      <c r="E308" s="44">
        <f>SUM('Step 1'!AA307:AC307)</f>
        <v>27971</v>
      </c>
      <c r="F308" s="44">
        <f>SUM('Step 1'!AB307:AD307)</f>
        <v>28224</v>
      </c>
      <c r="G308" s="44">
        <f>SUM('Step 1'!AC307:AE307)</f>
        <v>28559</v>
      </c>
      <c r="H308" s="44"/>
      <c r="I308" s="44"/>
      <c r="J308" s="44"/>
      <c r="K308" s="44">
        <f>SUM('Step 3'!X307:Z307)</f>
        <v>699</v>
      </c>
      <c r="L308" s="44">
        <f>SUM('Step 3'!Y307:AA307)</f>
        <v>710</v>
      </c>
      <c r="M308" s="44">
        <f>SUM('Step 3'!Z307:AB307)</f>
        <v>737</v>
      </c>
      <c r="N308" s="44">
        <f>SUM('Step 3'!AA307:AC307)</f>
        <v>726</v>
      </c>
      <c r="O308" s="44">
        <f>SUM('Step 3'!AB307:AD307)</f>
        <v>742</v>
      </c>
      <c r="P308" s="44">
        <f>SUM('Step 3'!AC307:AE307)</f>
        <v>821</v>
      </c>
      <c r="Q308" s="44"/>
      <c r="R308" s="44"/>
      <c r="S308" s="44"/>
      <c r="T308" s="42">
        <f t="shared" si="40"/>
        <v>2.5363765013244312E-2</v>
      </c>
      <c r="U308" s="42">
        <f t="shared" si="41"/>
        <v>2.5718114970840728E-2</v>
      </c>
      <c r="V308" s="42">
        <f t="shared" si="42"/>
        <v>2.6556644566157393E-2</v>
      </c>
      <c r="W308" s="42">
        <f t="shared" si="43"/>
        <v>2.5955453862929464E-2</v>
      </c>
      <c r="X308" s="42">
        <f t="shared" si="44"/>
        <v>2.628968253968254E-2</v>
      </c>
      <c r="Y308" s="42">
        <f t="shared" si="45"/>
        <v>2.8747505164746664E-2</v>
      </c>
      <c r="Z308" s="42"/>
      <c r="AA308" s="42"/>
      <c r="AB308" s="42"/>
      <c r="AC308" s="43">
        <f t="shared" si="46"/>
        <v>2.5</v>
      </c>
      <c r="AD308" s="43">
        <f t="shared" si="47"/>
        <v>2.6</v>
      </c>
      <c r="AE308" s="43">
        <f t="shared" si="48"/>
        <v>2.7</v>
      </c>
      <c r="AF308" s="43">
        <f t="shared" si="49"/>
        <v>2.6</v>
      </c>
      <c r="AG308" s="43">
        <f t="shared" si="49"/>
        <v>2.6</v>
      </c>
      <c r="AH308" s="43">
        <f t="shared" si="49"/>
        <v>2.9</v>
      </c>
    </row>
    <row r="309" spans="1:34" x14ac:dyDescent="0.25">
      <c r="A309" s="53" t="s">
        <v>383</v>
      </c>
      <c r="B309" s="44">
        <f>SUM('Step 1'!X308:Z308)</f>
        <v>1295987</v>
      </c>
      <c r="C309" s="44">
        <f>SUM('Step 1'!Y308:AA308)</f>
        <v>1301940</v>
      </c>
      <c r="D309" s="44">
        <f>SUM('Step 1'!Z308:AB308)</f>
        <v>1312314</v>
      </c>
      <c r="E309" s="44">
        <f>SUM('Step 1'!AA308:AC308)</f>
        <v>1325022</v>
      </c>
      <c r="F309" s="44">
        <f>SUM('Step 1'!AB308:AD308)</f>
        <v>1336313</v>
      </c>
      <c r="G309" s="44">
        <f>SUM('Step 1'!AC308:AE308)</f>
        <v>1353007</v>
      </c>
      <c r="H309" s="44"/>
      <c r="I309" s="44"/>
      <c r="J309" s="44"/>
      <c r="K309" s="44">
        <f>SUM('Step 3'!X308:Z308)</f>
        <v>38727</v>
      </c>
      <c r="L309" s="44">
        <f>SUM('Step 3'!Y308:AA308)</f>
        <v>41131</v>
      </c>
      <c r="M309" s="44">
        <f>SUM('Step 3'!Z308:AB308)</f>
        <v>43449</v>
      </c>
      <c r="N309" s="44">
        <f>SUM('Step 3'!AA308:AC308)</f>
        <v>41404</v>
      </c>
      <c r="O309" s="44">
        <f>SUM('Step 3'!AB308:AD308)</f>
        <v>40705</v>
      </c>
      <c r="P309" s="44">
        <f>SUM('Step 3'!AC308:AE308)</f>
        <v>44130</v>
      </c>
      <c r="Q309" s="44"/>
      <c r="R309" s="44"/>
      <c r="S309" s="44"/>
      <c r="T309" s="42">
        <f t="shared" si="40"/>
        <v>2.9882244189177825E-2</v>
      </c>
      <c r="U309" s="42">
        <f t="shared" si="41"/>
        <v>3.1592085656789101E-2</v>
      </c>
      <c r="V309" s="42">
        <f t="shared" si="42"/>
        <v>3.3108691974634119E-2</v>
      </c>
      <c r="W309" s="42">
        <f t="shared" si="43"/>
        <v>3.1247783055677564E-2</v>
      </c>
      <c r="X309" s="42">
        <f t="shared" si="44"/>
        <v>3.0460677999839859E-2</v>
      </c>
      <c r="Y309" s="42">
        <f t="shared" si="45"/>
        <v>3.2616239236012819E-2</v>
      </c>
      <c r="Z309" s="42"/>
      <c r="AA309" s="42"/>
      <c r="AB309" s="42"/>
      <c r="AC309" s="43">
        <f t="shared" si="46"/>
        <v>3</v>
      </c>
      <c r="AD309" s="43">
        <f t="shared" si="47"/>
        <v>3.2</v>
      </c>
      <c r="AE309" s="43">
        <f t="shared" si="48"/>
        <v>3.3</v>
      </c>
      <c r="AF309" s="43">
        <f t="shared" si="49"/>
        <v>3.1</v>
      </c>
      <c r="AG309" s="43">
        <f t="shared" si="49"/>
        <v>3</v>
      </c>
      <c r="AH309" s="43">
        <f t="shared" si="49"/>
        <v>3.3</v>
      </c>
    </row>
    <row r="310" spans="1:34" x14ac:dyDescent="0.25">
      <c r="A310" s="53" t="s">
        <v>384</v>
      </c>
      <c r="B310" s="44">
        <f>SUM('Step 1'!X309:Z309)</f>
        <v>7506</v>
      </c>
      <c r="C310" s="44">
        <f>SUM('Step 1'!Y309:AA309)</f>
        <v>7523</v>
      </c>
      <c r="D310" s="44">
        <f>SUM('Step 1'!Z309:AB309)</f>
        <v>7589</v>
      </c>
      <c r="E310" s="44">
        <f>SUM('Step 1'!AA309:AC309)</f>
        <v>7665</v>
      </c>
      <c r="F310" s="44">
        <f>SUM('Step 1'!AB309:AD309)</f>
        <v>7710</v>
      </c>
      <c r="G310" s="44">
        <f>SUM('Step 1'!AC309:AE309)</f>
        <v>7762</v>
      </c>
      <c r="H310" s="44"/>
      <c r="I310" s="44"/>
      <c r="J310" s="44"/>
      <c r="K310" s="44">
        <f>SUM('Step 3'!X309:Z309)</f>
        <v>194</v>
      </c>
      <c r="L310" s="44">
        <f>SUM('Step 3'!Y309:AA309)</f>
        <v>200</v>
      </c>
      <c r="M310" s="44">
        <f>SUM('Step 3'!Z309:AB309)</f>
        <v>217</v>
      </c>
      <c r="N310" s="44">
        <f>SUM('Step 3'!AA309:AC309)</f>
        <v>193</v>
      </c>
      <c r="O310" s="44">
        <f>SUM('Step 3'!AB309:AD309)</f>
        <v>186</v>
      </c>
      <c r="P310" s="44">
        <f>SUM('Step 3'!AC309:AE309)</f>
        <v>208</v>
      </c>
      <c r="Q310" s="44"/>
      <c r="R310" s="44"/>
      <c r="S310" s="44"/>
      <c r="T310" s="42">
        <f t="shared" si="40"/>
        <v>2.5845989874766852E-2</v>
      </c>
      <c r="U310" s="42">
        <f t="shared" si="41"/>
        <v>2.6585138907350789E-2</v>
      </c>
      <c r="V310" s="42">
        <f t="shared" si="42"/>
        <v>2.8594017657135328E-2</v>
      </c>
      <c r="W310" s="42">
        <f t="shared" si="43"/>
        <v>2.517938682322244E-2</v>
      </c>
      <c r="X310" s="42">
        <f t="shared" si="44"/>
        <v>2.4124513618677044E-2</v>
      </c>
      <c r="Y310" s="42">
        <f t="shared" si="45"/>
        <v>2.6797217212058747E-2</v>
      </c>
      <c r="Z310" s="42"/>
      <c r="AA310" s="42"/>
      <c r="AB310" s="42"/>
      <c r="AC310" s="43">
        <f t="shared" si="46"/>
        <v>2.6</v>
      </c>
      <c r="AD310" s="43">
        <f t="shared" si="47"/>
        <v>2.7</v>
      </c>
      <c r="AE310" s="43">
        <f t="shared" si="48"/>
        <v>2.9</v>
      </c>
      <c r="AF310" s="43">
        <f t="shared" si="49"/>
        <v>2.5</v>
      </c>
      <c r="AG310" s="43">
        <f t="shared" si="49"/>
        <v>2.4</v>
      </c>
      <c r="AH310" s="43">
        <f t="shared" si="49"/>
        <v>2.7</v>
      </c>
    </row>
    <row r="311" spans="1:34" x14ac:dyDescent="0.25">
      <c r="A311" s="53" t="s">
        <v>385</v>
      </c>
      <c r="B311" s="44">
        <f>SUM('Step 1'!X310:Z310)</f>
        <v>16167</v>
      </c>
      <c r="C311" s="44">
        <f>SUM('Step 1'!Y310:AA310)</f>
        <v>16281</v>
      </c>
      <c r="D311" s="44">
        <f>SUM('Step 1'!Z310:AB310)</f>
        <v>16406</v>
      </c>
      <c r="E311" s="44">
        <f>SUM('Step 1'!AA310:AC310)</f>
        <v>16538</v>
      </c>
      <c r="F311" s="44">
        <f>SUM('Step 1'!AB310:AD310)</f>
        <v>16634</v>
      </c>
      <c r="G311" s="44">
        <f>SUM('Step 1'!AC310:AE310)</f>
        <v>16750</v>
      </c>
      <c r="H311" s="44"/>
      <c r="I311" s="44"/>
      <c r="J311" s="44"/>
      <c r="K311" s="44">
        <f>SUM('Step 3'!X310:Z310)</f>
        <v>474</v>
      </c>
      <c r="L311" s="44">
        <f>SUM('Step 3'!Y310:AA310)</f>
        <v>537</v>
      </c>
      <c r="M311" s="44">
        <f>SUM('Step 3'!Z310:AB310)</f>
        <v>568</v>
      </c>
      <c r="N311" s="44">
        <f>SUM('Step 3'!AA310:AC310)</f>
        <v>540</v>
      </c>
      <c r="O311" s="44">
        <f>SUM('Step 3'!AB310:AD310)</f>
        <v>507</v>
      </c>
      <c r="P311" s="44">
        <f>SUM('Step 3'!AC310:AE310)</f>
        <v>519</v>
      </c>
      <c r="Q311" s="44"/>
      <c r="R311" s="44"/>
      <c r="S311" s="44"/>
      <c r="T311" s="42">
        <f t="shared" si="40"/>
        <v>2.9318983113750231E-2</v>
      </c>
      <c r="U311" s="42">
        <f t="shared" si="41"/>
        <v>3.2983231988207115E-2</v>
      </c>
      <c r="V311" s="42">
        <f t="shared" si="42"/>
        <v>3.462147994636109E-2</v>
      </c>
      <c r="W311" s="42">
        <f t="shared" si="43"/>
        <v>3.2652074011367757E-2</v>
      </c>
      <c r="X311" s="42">
        <f t="shared" si="44"/>
        <v>3.0479740290970302E-2</v>
      </c>
      <c r="Y311" s="42">
        <f t="shared" si="45"/>
        <v>3.0985074626865672E-2</v>
      </c>
      <c r="Z311" s="42"/>
      <c r="AA311" s="42"/>
      <c r="AB311" s="42"/>
      <c r="AC311" s="43">
        <f t="shared" si="46"/>
        <v>2.9</v>
      </c>
      <c r="AD311" s="43">
        <f t="shared" si="47"/>
        <v>3.3</v>
      </c>
      <c r="AE311" s="43">
        <f t="shared" si="48"/>
        <v>3.5</v>
      </c>
      <c r="AF311" s="43">
        <f t="shared" si="49"/>
        <v>3.3</v>
      </c>
      <c r="AG311" s="43">
        <f t="shared" si="49"/>
        <v>3</v>
      </c>
      <c r="AH311" s="43">
        <f t="shared" si="49"/>
        <v>3.1</v>
      </c>
    </row>
    <row r="312" spans="1:34" x14ac:dyDescent="0.25">
      <c r="A312" s="53" t="s">
        <v>386</v>
      </c>
      <c r="B312" s="44">
        <f>SUM('Step 1'!X311:Z311)</f>
        <v>25539</v>
      </c>
      <c r="C312" s="44">
        <f>SUM('Step 1'!Y311:AA311)</f>
        <v>25616</v>
      </c>
      <c r="D312" s="44">
        <f>SUM('Step 1'!Z311:AB311)</f>
        <v>25817</v>
      </c>
      <c r="E312" s="44">
        <f>SUM('Step 1'!AA311:AC311)</f>
        <v>26056</v>
      </c>
      <c r="F312" s="44">
        <f>SUM('Step 1'!AB311:AD311)</f>
        <v>26322</v>
      </c>
      <c r="G312" s="44">
        <f>SUM('Step 1'!AC311:AE311)</f>
        <v>26674</v>
      </c>
      <c r="H312" s="44"/>
      <c r="I312" s="44"/>
      <c r="J312" s="44"/>
      <c r="K312" s="44">
        <f>SUM('Step 3'!X311:Z311)</f>
        <v>696</v>
      </c>
      <c r="L312" s="44">
        <f>SUM('Step 3'!Y311:AA311)</f>
        <v>713</v>
      </c>
      <c r="M312" s="44">
        <f>SUM('Step 3'!Z311:AB311)</f>
        <v>743</v>
      </c>
      <c r="N312" s="44">
        <f>SUM('Step 3'!AA311:AC311)</f>
        <v>717</v>
      </c>
      <c r="O312" s="44">
        <f>SUM('Step 3'!AB311:AD311)</f>
        <v>723</v>
      </c>
      <c r="P312" s="44">
        <f>SUM('Step 3'!AC311:AE311)</f>
        <v>788</v>
      </c>
      <c r="Q312" s="44"/>
      <c r="R312" s="44"/>
      <c r="S312" s="44"/>
      <c r="T312" s="42">
        <f t="shared" si="40"/>
        <v>2.7252437448608013E-2</v>
      </c>
      <c r="U312" s="42">
        <f t="shared" si="41"/>
        <v>2.7834166146158652E-2</v>
      </c>
      <c r="V312" s="42">
        <f t="shared" si="42"/>
        <v>2.8779486384940156E-2</v>
      </c>
      <c r="W312" s="42">
        <f t="shared" si="43"/>
        <v>2.7517654283082591E-2</v>
      </c>
      <c r="X312" s="42">
        <f t="shared" si="44"/>
        <v>2.7467517665830863E-2</v>
      </c>
      <c r="Y312" s="42">
        <f t="shared" si="45"/>
        <v>2.954187598410437E-2</v>
      </c>
      <c r="Z312" s="42"/>
      <c r="AA312" s="42"/>
      <c r="AB312" s="42"/>
      <c r="AC312" s="43">
        <f t="shared" si="46"/>
        <v>2.7</v>
      </c>
      <c r="AD312" s="43">
        <f t="shared" si="47"/>
        <v>2.8</v>
      </c>
      <c r="AE312" s="43">
        <f t="shared" si="48"/>
        <v>2.9</v>
      </c>
      <c r="AF312" s="43">
        <f t="shared" si="49"/>
        <v>2.8</v>
      </c>
      <c r="AG312" s="43">
        <f t="shared" si="49"/>
        <v>2.7</v>
      </c>
      <c r="AH312" s="43">
        <f t="shared" si="49"/>
        <v>3</v>
      </c>
    </row>
    <row r="313" spans="1:34" x14ac:dyDescent="0.25">
      <c r="A313" s="53" t="s">
        <v>387</v>
      </c>
      <c r="B313" s="44">
        <f>SUM('Step 1'!X312:Z312)</f>
        <v>28759</v>
      </c>
      <c r="C313" s="44">
        <f>SUM('Step 1'!Y312:AA312)</f>
        <v>28953</v>
      </c>
      <c r="D313" s="44">
        <f>SUM('Step 1'!Z312:AB312)</f>
        <v>29239</v>
      </c>
      <c r="E313" s="44">
        <f>SUM('Step 1'!AA312:AC312)</f>
        <v>29402</v>
      </c>
      <c r="F313" s="44">
        <f>SUM('Step 1'!AB312:AD312)</f>
        <v>29522</v>
      </c>
      <c r="G313" s="44">
        <f>SUM('Step 1'!AC312:AE312)</f>
        <v>29683</v>
      </c>
      <c r="H313" s="44"/>
      <c r="I313" s="44"/>
      <c r="J313" s="44"/>
      <c r="K313" s="44">
        <f>SUM('Step 3'!X312:Z312)</f>
        <v>1150</v>
      </c>
      <c r="L313" s="44">
        <f>SUM('Step 3'!Y312:AA312)</f>
        <v>1331</v>
      </c>
      <c r="M313" s="44">
        <f>SUM('Step 3'!Z312:AB312)</f>
        <v>1453</v>
      </c>
      <c r="N313" s="44">
        <f>SUM('Step 3'!AA312:AC312)</f>
        <v>1317</v>
      </c>
      <c r="O313" s="44">
        <f>SUM('Step 3'!AB312:AD312)</f>
        <v>1133</v>
      </c>
      <c r="P313" s="44">
        <f>SUM('Step 3'!AC312:AE312)</f>
        <v>1035</v>
      </c>
      <c r="Q313" s="44"/>
      <c r="R313" s="44"/>
      <c r="S313" s="44"/>
      <c r="T313" s="42">
        <f t="shared" si="40"/>
        <v>3.9987482179491635E-2</v>
      </c>
      <c r="U313" s="42">
        <f t="shared" si="41"/>
        <v>4.5971056539909509E-2</v>
      </c>
      <c r="V313" s="42">
        <f t="shared" si="42"/>
        <v>4.969390198023188E-2</v>
      </c>
      <c r="W313" s="42">
        <f t="shared" si="43"/>
        <v>4.4792871233249439E-2</v>
      </c>
      <c r="X313" s="42">
        <f t="shared" si="44"/>
        <v>3.8378158661337307E-2</v>
      </c>
      <c r="Y313" s="42">
        <f t="shared" si="45"/>
        <v>3.4868443216655998E-2</v>
      </c>
      <c r="Z313" s="42"/>
      <c r="AA313" s="42"/>
      <c r="AB313" s="42"/>
      <c r="AC313" s="43">
        <f t="shared" si="46"/>
        <v>4</v>
      </c>
      <c r="AD313" s="43">
        <f t="shared" si="47"/>
        <v>4.5999999999999996</v>
      </c>
      <c r="AE313" s="43">
        <f t="shared" si="48"/>
        <v>5</v>
      </c>
      <c r="AF313" s="43">
        <f t="shared" si="49"/>
        <v>4.5</v>
      </c>
      <c r="AG313" s="43">
        <f t="shared" si="49"/>
        <v>3.8</v>
      </c>
      <c r="AH313" s="43">
        <f t="shared" si="49"/>
        <v>3.5</v>
      </c>
    </row>
    <row r="314" spans="1:34" x14ac:dyDescent="0.25">
      <c r="A314" s="53" t="s">
        <v>388</v>
      </c>
      <c r="B314" s="44">
        <f>SUM('Step 1'!X313:Z313)</f>
        <v>89262</v>
      </c>
      <c r="C314" s="44">
        <f>SUM('Step 1'!Y313:AA313)</f>
        <v>89798</v>
      </c>
      <c r="D314" s="44">
        <f>SUM('Step 1'!Z313:AB313)</f>
        <v>90703</v>
      </c>
      <c r="E314" s="44">
        <f>SUM('Step 1'!AA313:AC313)</f>
        <v>91310</v>
      </c>
      <c r="F314" s="44">
        <f>SUM('Step 1'!AB313:AD313)</f>
        <v>91879</v>
      </c>
      <c r="G314" s="44">
        <f>SUM('Step 1'!AC313:AE313)</f>
        <v>92684</v>
      </c>
      <c r="H314" s="44"/>
      <c r="I314" s="44"/>
      <c r="J314" s="44"/>
      <c r="K314" s="44">
        <f>SUM('Step 3'!X313:Z313)</f>
        <v>3689</v>
      </c>
      <c r="L314" s="44">
        <f>SUM('Step 3'!Y313:AA313)</f>
        <v>4149</v>
      </c>
      <c r="M314" s="44">
        <f>SUM('Step 3'!Z313:AB313)</f>
        <v>4511</v>
      </c>
      <c r="N314" s="44">
        <f>SUM('Step 3'!AA313:AC313)</f>
        <v>4192</v>
      </c>
      <c r="O314" s="44">
        <f>SUM('Step 3'!AB313:AD313)</f>
        <v>3830</v>
      </c>
      <c r="P314" s="44">
        <f>SUM('Step 3'!AC313:AE313)</f>
        <v>3762</v>
      </c>
      <c r="Q314" s="44"/>
      <c r="R314" s="44"/>
      <c r="S314" s="44"/>
      <c r="T314" s="42">
        <f t="shared" si="40"/>
        <v>4.1327776657480227E-2</v>
      </c>
      <c r="U314" s="42">
        <f t="shared" si="41"/>
        <v>4.6203701641461946E-2</v>
      </c>
      <c r="V314" s="42">
        <f t="shared" si="42"/>
        <v>4.9733746403095816E-2</v>
      </c>
      <c r="W314" s="42">
        <f t="shared" si="43"/>
        <v>4.5909538933304128E-2</v>
      </c>
      <c r="X314" s="42">
        <f t="shared" si="44"/>
        <v>4.1685259961471065E-2</v>
      </c>
      <c r="Y314" s="42">
        <f t="shared" si="45"/>
        <v>4.0589530015968239E-2</v>
      </c>
      <c r="Z314" s="42"/>
      <c r="AA314" s="42"/>
      <c r="AB314" s="42"/>
      <c r="AC314" s="43">
        <f t="shared" si="46"/>
        <v>4.0999999999999996</v>
      </c>
      <c r="AD314" s="43">
        <f t="shared" si="47"/>
        <v>4.5999999999999996</v>
      </c>
      <c r="AE314" s="43">
        <f t="shared" si="48"/>
        <v>5</v>
      </c>
      <c r="AF314" s="43">
        <f t="shared" si="49"/>
        <v>4.5999999999999996</v>
      </c>
      <c r="AG314" s="43">
        <f t="shared" si="49"/>
        <v>4.2</v>
      </c>
      <c r="AH314" s="43">
        <f t="shared" si="49"/>
        <v>4.0999999999999996</v>
      </c>
    </row>
    <row r="315" spans="1:34" x14ac:dyDescent="0.25">
      <c r="A315" s="53" t="s">
        <v>389</v>
      </c>
      <c r="B315" s="44">
        <f>SUM('Step 1'!X314:Z314)</f>
        <v>250349</v>
      </c>
      <c r="C315" s="44">
        <f>SUM('Step 1'!Y314:AA314)</f>
        <v>251817</v>
      </c>
      <c r="D315" s="44">
        <f>SUM('Step 1'!Z314:AB314)</f>
        <v>254250</v>
      </c>
      <c r="E315" s="44">
        <f>SUM('Step 1'!AA314:AC314)</f>
        <v>256053</v>
      </c>
      <c r="F315" s="44">
        <f>SUM('Step 1'!AB314:AD314)</f>
        <v>257836</v>
      </c>
      <c r="G315" s="44">
        <f>SUM('Step 1'!AC314:AE314)</f>
        <v>260284</v>
      </c>
      <c r="H315" s="44"/>
      <c r="I315" s="44"/>
      <c r="J315" s="44"/>
      <c r="K315" s="44">
        <f>SUM('Step 3'!X314:Z314)</f>
        <v>9297</v>
      </c>
      <c r="L315" s="44">
        <f>SUM('Step 3'!Y314:AA314)</f>
        <v>10551</v>
      </c>
      <c r="M315" s="44">
        <f>SUM('Step 3'!Z314:AB314)</f>
        <v>11454</v>
      </c>
      <c r="N315" s="44">
        <f>SUM('Step 3'!AA314:AC314)</f>
        <v>10646</v>
      </c>
      <c r="O315" s="44">
        <f>SUM('Step 3'!AB314:AD314)</f>
        <v>9807</v>
      </c>
      <c r="P315" s="44">
        <f>SUM('Step 3'!AC314:AE314)</f>
        <v>9797</v>
      </c>
      <c r="Q315" s="44"/>
      <c r="R315" s="44"/>
      <c r="S315" s="44"/>
      <c r="T315" s="42">
        <f t="shared" si="40"/>
        <v>3.7136157923538742E-2</v>
      </c>
      <c r="U315" s="42">
        <f t="shared" si="41"/>
        <v>4.1899474618472939E-2</v>
      </c>
      <c r="V315" s="42">
        <f t="shared" si="42"/>
        <v>4.505014749262537E-2</v>
      </c>
      <c r="W315" s="42">
        <f t="shared" si="43"/>
        <v>4.1577329693461902E-2</v>
      </c>
      <c r="X315" s="42">
        <f t="shared" si="44"/>
        <v>3.8035805705952622E-2</v>
      </c>
      <c r="Y315" s="42">
        <f t="shared" si="45"/>
        <v>3.7639655145917536E-2</v>
      </c>
      <c r="Z315" s="42"/>
      <c r="AA315" s="42"/>
      <c r="AB315" s="42"/>
      <c r="AC315" s="43">
        <f t="shared" si="46"/>
        <v>3.7</v>
      </c>
      <c r="AD315" s="43">
        <f t="shared" si="47"/>
        <v>4.2</v>
      </c>
      <c r="AE315" s="43">
        <f t="shared" si="48"/>
        <v>4.5</v>
      </c>
      <c r="AF315" s="43">
        <f t="shared" si="49"/>
        <v>4.2</v>
      </c>
      <c r="AG315" s="43">
        <f t="shared" si="49"/>
        <v>3.8</v>
      </c>
      <c r="AH315" s="43">
        <f t="shared" si="49"/>
        <v>3.8</v>
      </c>
    </row>
    <row r="316" spans="1:34" x14ac:dyDescent="0.25">
      <c r="A316" s="53" t="s">
        <v>390</v>
      </c>
      <c r="B316" s="44">
        <f>SUM('Step 1'!X315:Z315)</f>
        <v>13164</v>
      </c>
      <c r="C316" s="44">
        <f>SUM('Step 1'!Y315:AA315)</f>
        <v>13261</v>
      </c>
      <c r="D316" s="44">
        <f>SUM('Step 1'!Z315:AB315)</f>
        <v>13367</v>
      </c>
      <c r="E316" s="44">
        <f>SUM('Step 1'!AA315:AC315)</f>
        <v>13481</v>
      </c>
      <c r="F316" s="44">
        <f>SUM('Step 1'!AB315:AD315)</f>
        <v>13564</v>
      </c>
      <c r="G316" s="44">
        <f>SUM('Step 1'!AC315:AE315)</f>
        <v>13655</v>
      </c>
      <c r="H316" s="44"/>
      <c r="I316" s="44"/>
      <c r="J316" s="44"/>
      <c r="K316" s="44">
        <f>SUM('Step 3'!X315:Z315)</f>
        <v>428</v>
      </c>
      <c r="L316" s="44">
        <f>SUM('Step 3'!Y315:AA315)</f>
        <v>497</v>
      </c>
      <c r="M316" s="44">
        <f>SUM('Step 3'!Z315:AB315)</f>
        <v>545</v>
      </c>
      <c r="N316" s="44">
        <f>SUM('Step 3'!AA315:AC315)</f>
        <v>540</v>
      </c>
      <c r="O316" s="44">
        <f>SUM('Step 3'!AB315:AD315)</f>
        <v>510</v>
      </c>
      <c r="P316" s="44">
        <f>SUM('Step 3'!AC315:AE315)</f>
        <v>513</v>
      </c>
      <c r="Q316" s="44"/>
      <c r="R316" s="44"/>
      <c r="S316" s="44"/>
      <c r="T316" s="42">
        <f t="shared" si="40"/>
        <v>3.2512914007900337E-2</v>
      </c>
      <c r="U316" s="42">
        <f t="shared" si="41"/>
        <v>3.7478319885378177E-2</v>
      </c>
      <c r="V316" s="42">
        <f t="shared" si="42"/>
        <v>4.077205057230493E-2</v>
      </c>
      <c r="W316" s="42">
        <f t="shared" si="43"/>
        <v>4.0056375639789331E-2</v>
      </c>
      <c r="X316" s="42">
        <f t="shared" si="44"/>
        <v>3.7599528162783842E-2</v>
      </c>
      <c r="Y316" s="42">
        <f t="shared" si="45"/>
        <v>3.7568656169901134E-2</v>
      </c>
      <c r="Z316" s="42"/>
      <c r="AA316" s="42"/>
      <c r="AB316" s="42"/>
      <c r="AC316" s="43">
        <f t="shared" si="46"/>
        <v>3.3</v>
      </c>
      <c r="AD316" s="43">
        <f t="shared" si="47"/>
        <v>3.7</v>
      </c>
      <c r="AE316" s="43">
        <f t="shared" si="48"/>
        <v>4.0999999999999996</v>
      </c>
      <c r="AF316" s="43">
        <f t="shared" si="49"/>
        <v>4</v>
      </c>
      <c r="AG316" s="43">
        <f t="shared" si="49"/>
        <v>3.8</v>
      </c>
      <c r="AH316" s="43">
        <f t="shared" si="49"/>
        <v>3.8</v>
      </c>
    </row>
    <row r="317" spans="1:34" x14ac:dyDescent="0.25">
      <c r="A317" s="53" t="s">
        <v>391</v>
      </c>
      <c r="B317" s="44">
        <f>SUM('Step 1'!X316:Z316)</f>
        <v>51745</v>
      </c>
      <c r="C317" s="44">
        <f>SUM('Step 1'!Y316:AA316)</f>
        <v>52000</v>
      </c>
      <c r="D317" s="44">
        <f>SUM('Step 1'!Z316:AB316)</f>
        <v>52419</v>
      </c>
      <c r="E317" s="44">
        <f>SUM('Step 1'!AA316:AC316)</f>
        <v>52847</v>
      </c>
      <c r="F317" s="44">
        <f>SUM('Step 1'!AB316:AD316)</f>
        <v>53265</v>
      </c>
      <c r="G317" s="44">
        <f>SUM('Step 1'!AC316:AE316)</f>
        <v>53894</v>
      </c>
      <c r="H317" s="44"/>
      <c r="I317" s="44"/>
      <c r="J317" s="44"/>
      <c r="K317" s="44">
        <f>SUM('Step 3'!X316:Z316)</f>
        <v>1626</v>
      </c>
      <c r="L317" s="44">
        <f>SUM('Step 3'!Y316:AA316)</f>
        <v>1740</v>
      </c>
      <c r="M317" s="44">
        <f>SUM('Step 3'!Z316:AB316)</f>
        <v>1826</v>
      </c>
      <c r="N317" s="44">
        <f>SUM('Step 3'!AA316:AC316)</f>
        <v>1750</v>
      </c>
      <c r="O317" s="44">
        <f>SUM('Step 3'!AB316:AD316)</f>
        <v>1713</v>
      </c>
      <c r="P317" s="44">
        <f>SUM('Step 3'!AC316:AE316)</f>
        <v>1815</v>
      </c>
      <c r="Q317" s="44"/>
      <c r="R317" s="44"/>
      <c r="S317" s="44"/>
      <c r="T317" s="42">
        <f t="shared" si="40"/>
        <v>3.1423325925210167E-2</v>
      </c>
      <c r="U317" s="42">
        <f t="shared" si="41"/>
        <v>3.3461538461538459E-2</v>
      </c>
      <c r="V317" s="42">
        <f t="shared" si="42"/>
        <v>3.4834697342566626E-2</v>
      </c>
      <c r="W317" s="42">
        <f t="shared" si="43"/>
        <v>3.311446250496717E-2</v>
      </c>
      <c r="X317" s="42">
        <f t="shared" si="44"/>
        <v>3.2159954942269781E-2</v>
      </c>
      <c r="Y317" s="42">
        <f t="shared" si="45"/>
        <v>3.367721824321817E-2</v>
      </c>
      <c r="Z317" s="42"/>
      <c r="AA317" s="42"/>
      <c r="AB317" s="42"/>
      <c r="AC317" s="43">
        <f t="shared" si="46"/>
        <v>3.1</v>
      </c>
      <c r="AD317" s="43">
        <f t="shared" si="47"/>
        <v>3.3</v>
      </c>
      <c r="AE317" s="43">
        <f t="shared" si="48"/>
        <v>3.5</v>
      </c>
      <c r="AF317" s="43">
        <f t="shared" si="49"/>
        <v>3.3</v>
      </c>
      <c r="AG317" s="43">
        <f t="shared" si="49"/>
        <v>3.2</v>
      </c>
      <c r="AH317" s="43">
        <f t="shared" si="49"/>
        <v>3.4</v>
      </c>
    </row>
    <row r="318" spans="1:34" x14ac:dyDescent="0.25">
      <c r="A318" s="53" t="s">
        <v>392</v>
      </c>
      <c r="B318" s="44">
        <f>SUM('Step 1'!X317:Z317)</f>
        <v>5954</v>
      </c>
      <c r="C318" s="44">
        <f>SUM('Step 1'!Y317:AA317)</f>
        <v>5897</v>
      </c>
      <c r="D318" s="44">
        <f>SUM('Step 1'!Z317:AB317)</f>
        <v>5849</v>
      </c>
      <c r="E318" s="44">
        <f>SUM('Step 1'!AA317:AC317)</f>
        <v>5961</v>
      </c>
      <c r="F318" s="44">
        <f>SUM('Step 1'!AB317:AD317)</f>
        <v>6282</v>
      </c>
      <c r="G318" s="44">
        <f>SUM('Step 1'!AC317:AE317)</f>
        <v>7017</v>
      </c>
      <c r="H318" s="44"/>
      <c r="I318" s="44"/>
      <c r="J318" s="44"/>
      <c r="K318" s="44">
        <f>SUM('Step 3'!X317:Z317)</f>
        <v>432</v>
      </c>
      <c r="L318" s="44">
        <f>SUM('Step 3'!Y317:AA317)</f>
        <v>517</v>
      </c>
      <c r="M318" s="44">
        <f>SUM('Step 3'!Z317:AB317)</f>
        <v>567</v>
      </c>
      <c r="N318" s="44">
        <f>SUM('Step 3'!AA317:AC317)</f>
        <v>519</v>
      </c>
      <c r="O318" s="44">
        <f>SUM('Step 3'!AB317:AD317)</f>
        <v>452</v>
      </c>
      <c r="P318" s="44">
        <f>SUM('Step 3'!AC317:AE317)</f>
        <v>374</v>
      </c>
      <c r="Q318" s="44"/>
      <c r="R318" s="44"/>
      <c r="S318" s="44"/>
      <c r="T318" s="42">
        <f t="shared" si="40"/>
        <v>7.2556264696002681E-2</v>
      </c>
      <c r="U318" s="42">
        <f t="shared" si="41"/>
        <v>8.767169747329151E-2</v>
      </c>
      <c r="V318" s="42">
        <f t="shared" si="42"/>
        <v>9.6939647803043261E-2</v>
      </c>
      <c r="W318" s="42">
        <f t="shared" si="43"/>
        <v>8.7065928535480619E-2</v>
      </c>
      <c r="X318" s="42">
        <f t="shared" si="44"/>
        <v>7.1951607768226677E-2</v>
      </c>
      <c r="Y318" s="42">
        <f t="shared" si="45"/>
        <v>5.3299130682627906E-2</v>
      </c>
      <c r="Z318" s="42"/>
      <c r="AA318" s="42"/>
      <c r="AB318" s="42"/>
      <c r="AC318" s="43">
        <f t="shared" si="46"/>
        <v>7.3</v>
      </c>
      <c r="AD318" s="43">
        <f t="shared" si="47"/>
        <v>8.8000000000000007</v>
      </c>
      <c r="AE318" s="43">
        <f t="shared" si="48"/>
        <v>9.6999999999999993</v>
      </c>
      <c r="AF318" s="43">
        <f t="shared" si="49"/>
        <v>8.6999999999999993</v>
      </c>
      <c r="AG318" s="43">
        <f t="shared" si="49"/>
        <v>7.2</v>
      </c>
      <c r="AH318" s="43">
        <f t="shared" si="49"/>
        <v>5.3</v>
      </c>
    </row>
    <row r="319" spans="1:34" x14ac:dyDescent="0.25">
      <c r="A319" s="53" t="s">
        <v>394</v>
      </c>
      <c r="B319" s="44">
        <f>SUM('Step 1'!X318:Z318)</f>
        <v>10393</v>
      </c>
      <c r="C319" s="44">
        <f>SUM('Step 1'!Y318:AA318)</f>
        <v>10445</v>
      </c>
      <c r="D319" s="44">
        <f>SUM('Step 1'!Z318:AB318)</f>
        <v>10531</v>
      </c>
      <c r="E319" s="44">
        <f>SUM('Step 1'!AA318:AC318)</f>
        <v>10635</v>
      </c>
      <c r="F319" s="44">
        <f>SUM('Step 1'!AB318:AD318)</f>
        <v>10718</v>
      </c>
      <c r="G319" s="44">
        <f>SUM('Step 1'!AC318:AE318)</f>
        <v>10842</v>
      </c>
      <c r="H319" s="44"/>
      <c r="I319" s="44"/>
      <c r="J319" s="44"/>
      <c r="K319" s="44">
        <f>SUM('Step 3'!X318:Z318)</f>
        <v>235</v>
      </c>
      <c r="L319" s="44">
        <f>SUM('Step 3'!Y318:AA318)</f>
        <v>258</v>
      </c>
      <c r="M319" s="44">
        <f>SUM('Step 3'!Z318:AB318)</f>
        <v>278</v>
      </c>
      <c r="N319" s="44">
        <f>SUM('Step 3'!AA318:AC318)</f>
        <v>263</v>
      </c>
      <c r="O319" s="44">
        <f>SUM('Step 3'!AB318:AD318)</f>
        <v>249</v>
      </c>
      <c r="P319" s="44">
        <f>SUM('Step 3'!AC318:AE318)</f>
        <v>266</v>
      </c>
      <c r="Q319" s="44"/>
      <c r="R319" s="44"/>
      <c r="S319" s="44"/>
      <c r="T319" s="42">
        <f t="shared" si="40"/>
        <v>2.261137303954585E-2</v>
      </c>
      <c r="U319" s="42">
        <f t="shared" si="41"/>
        <v>2.4700813786500717E-2</v>
      </c>
      <c r="V319" s="42">
        <f t="shared" si="42"/>
        <v>2.6398252777514005E-2</v>
      </c>
      <c r="W319" s="42">
        <f t="shared" si="43"/>
        <v>2.4729666196520922E-2</v>
      </c>
      <c r="X319" s="42">
        <f t="shared" si="44"/>
        <v>2.3231946258630343E-2</v>
      </c>
      <c r="Y319" s="42">
        <f t="shared" si="45"/>
        <v>2.4534218778823096E-2</v>
      </c>
      <c r="Z319" s="42"/>
      <c r="AA319" s="42"/>
      <c r="AB319" s="42"/>
      <c r="AC319" s="43">
        <f t="shared" si="46"/>
        <v>2.2999999999999998</v>
      </c>
      <c r="AD319" s="43">
        <f t="shared" si="47"/>
        <v>2.5</v>
      </c>
      <c r="AE319" s="43">
        <f t="shared" si="48"/>
        <v>2.6</v>
      </c>
      <c r="AF319" s="43">
        <f t="shared" si="49"/>
        <v>2.5</v>
      </c>
      <c r="AG319" s="43">
        <f t="shared" si="49"/>
        <v>2.2999999999999998</v>
      </c>
      <c r="AH319" s="43">
        <f t="shared" si="49"/>
        <v>2.5</v>
      </c>
    </row>
    <row r="320" spans="1:34" x14ac:dyDescent="0.25">
      <c r="A320" s="53" t="s">
        <v>395</v>
      </c>
      <c r="B320" s="44">
        <f>SUM('Step 1'!X319:Z319)</f>
        <v>16598</v>
      </c>
      <c r="C320" s="44">
        <f>SUM('Step 1'!Y319:AA319)</f>
        <v>16744</v>
      </c>
      <c r="D320" s="44">
        <f>SUM('Step 1'!Z319:AB319)</f>
        <v>16923</v>
      </c>
      <c r="E320" s="44">
        <f>SUM('Step 1'!AA319:AC319)</f>
        <v>17029</v>
      </c>
      <c r="F320" s="44">
        <f>SUM('Step 1'!AB319:AD319)</f>
        <v>17108</v>
      </c>
      <c r="G320" s="44">
        <f>SUM('Step 1'!AC319:AE319)</f>
        <v>17259</v>
      </c>
      <c r="H320" s="44"/>
      <c r="I320" s="44"/>
      <c r="J320" s="44"/>
      <c r="K320" s="44">
        <f>SUM('Step 3'!X319:Z319)</f>
        <v>498</v>
      </c>
      <c r="L320" s="44">
        <f>SUM('Step 3'!Y319:AA319)</f>
        <v>599</v>
      </c>
      <c r="M320" s="44">
        <f>SUM('Step 3'!Z319:AB319)</f>
        <v>671</v>
      </c>
      <c r="N320" s="44">
        <f>SUM('Step 3'!AA319:AC319)</f>
        <v>615</v>
      </c>
      <c r="O320" s="44">
        <f>SUM('Step 3'!AB319:AD319)</f>
        <v>547</v>
      </c>
      <c r="P320" s="44">
        <f>SUM('Step 3'!AC319:AE319)</f>
        <v>529</v>
      </c>
      <c r="Q320" s="44"/>
      <c r="R320" s="44"/>
      <c r="S320" s="44"/>
      <c r="T320" s="42">
        <f t="shared" si="40"/>
        <v>3.0003614893360647E-2</v>
      </c>
      <c r="U320" s="42">
        <f t="shared" si="41"/>
        <v>3.577400860009556E-2</v>
      </c>
      <c r="V320" s="42">
        <f t="shared" si="42"/>
        <v>3.9650180228091948E-2</v>
      </c>
      <c r="W320" s="42">
        <f t="shared" si="43"/>
        <v>3.6114862880967762E-2</v>
      </c>
      <c r="X320" s="42">
        <f t="shared" si="44"/>
        <v>3.1973345803133039E-2</v>
      </c>
      <c r="Y320" s="42">
        <f t="shared" si="45"/>
        <v>3.0650675010139638E-2</v>
      </c>
      <c r="Z320" s="42"/>
      <c r="AA320" s="42"/>
      <c r="AB320" s="42"/>
      <c r="AC320" s="43">
        <f t="shared" si="46"/>
        <v>3</v>
      </c>
      <c r="AD320" s="43">
        <f t="shared" si="47"/>
        <v>3.6</v>
      </c>
      <c r="AE320" s="43">
        <f t="shared" si="48"/>
        <v>4</v>
      </c>
      <c r="AF320" s="43">
        <f t="shared" si="49"/>
        <v>3.6</v>
      </c>
      <c r="AG320" s="43">
        <f t="shared" si="49"/>
        <v>3.2</v>
      </c>
      <c r="AH320" s="43">
        <f t="shared" si="49"/>
        <v>3.1</v>
      </c>
    </row>
    <row r="321" spans="1:34" x14ac:dyDescent="0.25">
      <c r="A321" s="53" t="s">
        <v>396</v>
      </c>
      <c r="B321" s="44">
        <f>SUM('Step 1'!X320:Z320)</f>
        <v>3710</v>
      </c>
      <c r="C321" s="44">
        <f>SUM('Step 1'!Y320:AA320)</f>
        <v>3758</v>
      </c>
      <c r="D321" s="44">
        <f>SUM('Step 1'!Z320:AB320)</f>
        <v>3801</v>
      </c>
      <c r="E321" s="44">
        <f>SUM('Step 1'!AA320:AC320)</f>
        <v>3810</v>
      </c>
      <c r="F321" s="44">
        <f>SUM('Step 1'!AB320:AD320)</f>
        <v>3822</v>
      </c>
      <c r="G321" s="44">
        <f>SUM('Step 1'!AC320:AE320)</f>
        <v>3862</v>
      </c>
      <c r="H321" s="44"/>
      <c r="I321" s="44"/>
      <c r="J321" s="44"/>
      <c r="K321" s="44">
        <f>SUM('Step 3'!X320:Z320)</f>
        <v>421</v>
      </c>
      <c r="L321" s="44">
        <f>SUM('Step 3'!Y320:AA320)</f>
        <v>515</v>
      </c>
      <c r="M321" s="44">
        <f>SUM('Step 3'!Z320:AB320)</f>
        <v>566</v>
      </c>
      <c r="N321" s="44">
        <f>SUM('Step 3'!AA320:AC320)</f>
        <v>518</v>
      </c>
      <c r="O321" s="44">
        <f>SUM('Step 3'!AB320:AD320)</f>
        <v>404</v>
      </c>
      <c r="P321" s="44">
        <f>SUM('Step 3'!AC320:AE320)</f>
        <v>249</v>
      </c>
      <c r="Q321" s="44"/>
      <c r="R321" s="44"/>
      <c r="S321" s="44"/>
      <c r="T321" s="42">
        <f t="shared" si="40"/>
        <v>0.11347708894878707</v>
      </c>
      <c r="U321" s="42">
        <f t="shared" si="41"/>
        <v>0.13704097924427888</v>
      </c>
      <c r="V321" s="42">
        <f t="shared" si="42"/>
        <v>0.14890818205735332</v>
      </c>
      <c r="W321" s="42">
        <f t="shared" si="43"/>
        <v>0.13595800524934384</v>
      </c>
      <c r="X321" s="42">
        <f t="shared" si="44"/>
        <v>0.10570381998953428</v>
      </c>
      <c r="Y321" s="42">
        <f t="shared" si="45"/>
        <v>6.4474365613671675E-2</v>
      </c>
      <c r="Z321" s="42"/>
      <c r="AA321" s="42"/>
      <c r="AB321" s="42"/>
      <c r="AC321" s="43">
        <f t="shared" si="46"/>
        <v>11.3</v>
      </c>
      <c r="AD321" s="43">
        <f t="shared" si="47"/>
        <v>13.7</v>
      </c>
      <c r="AE321" s="43">
        <f t="shared" si="48"/>
        <v>14.9</v>
      </c>
      <c r="AF321" s="43">
        <f t="shared" si="49"/>
        <v>13.6</v>
      </c>
      <c r="AG321" s="43">
        <f t="shared" si="49"/>
        <v>10.6</v>
      </c>
      <c r="AH321" s="43">
        <f t="shared" si="49"/>
        <v>6.4</v>
      </c>
    </row>
    <row r="322" spans="1:34" x14ac:dyDescent="0.25">
      <c r="A322" s="53" t="s">
        <v>397</v>
      </c>
      <c r="B322" s="44">
        <f>SUM('Step 1'!X321:Z321)</f>
        <v>21020</v>
      </c>
      <c r="C322" s="44">
        <f>SUM('Step 1'!Y321:AA321)</f>
        <v>21162</v>
      </c>
      <c r="D322" s="44">
        <f>SUM('Step 1'!Z321:AB321)</f>
        <v>21373</v>
      </c>
      <c r="E322" s="44">
        <f>SUM('Step 1'!AA321:AC321)</f>
        <v>21524</v>
      </c>
      <c r="F322" s="44">
        <f>SUM('Step 1'!AB321:AD321)</f>
        <v>21637</v>
      </c>
      <c r="G322" s="44">
        <f>SUM('Step 1'!AC321:AE321)</f>
        <v>21819</v>
      </c>
      <c r="H322" s="44"/>
      <c r="I322" s="44"/>
      <c r="J322" s="44"/>
      <c r="K322" s="44">
        <f>SUM('Step 3'!X321:Z321)</f>
        <v>667</v>
      </c>
      <c r="L322" s="44">
        <f>SUM('Step 3'!Y321:AA321)</f>
        <v>752</v>
      </c>
      <c r="M322" s="44">
        <f>SUM('Step 3'!Z321:AB321)</f>
        <v>827</v>
      </c>
      <c r="N322" s="44">
        <f>SUM('Step 3'!AA321:AC321)</f>
        <v>773</v>
      </c>
      <c r="O322" s="44">
        <f>SUM('Step 3'!AB321:AD321)</f>
        <v>701</v>
      </c>
      <c r="P322" s="44">
        <f>SUM('Step 3'!AC321:AE321)</f>
        <v>669</v>
      </c>
      <c r="Q322" s="44"/>
      <c r="R322" s="44"/>
      <c r="S322" s="44"/>
      <c r="T322" s="42">
        <f t="shared" si="40"/>
        <v>3.1731684110371076E-2</v>
      </c>
      <c r="U322" s="42">
        <f t="shared" si="41"/>
        <v>3.5535393630091672E-2</v>
      </c>
      <c r="V322" s="42">
        <f t="shared" si="42"/>
        <v>3.8693678940719602E-2</v>
      </c>
      <c r="W322" s="42">
        <f t="shared" si="43"/>
        <v>3.5913398996469059E-2</v>
      </c>
      <c r="X322" s="42">
        <f t="shared" si="44"/>
        <v>3.2398206775430975E-2</v>
      </c>
      <c r="Y322" s="42">
        <f t="shared" si="45"/>
        <v>3.0661350199367523E-2</v>
      </c>
      <c r="Z322" s="42"/>
      <c r="AA322" s="42"/>
      <c r="AB322" s="42"/>
      <c r="AC322" s="43">
        <f t="shared" si="46"/>
        <v>3.2</v>
      </c>
      <c r="AD322" s="43">
        <f t="shared" si="47"/>
        <v>3.6</v>
      </c>
      <c r="AE322" s="43">
        <f t="shared" si="48"/>
        <v>3.9</v>
      </c>
      <c r="AF322" s="43">
        <f t="shared" si="49"/>
        <v>3.6</v>
      </c>
      <c r="AG322" s="43">
        <f t="shared" si="49"/>
        <v>3.2</v>
      </c>
      <c r="AH322" s="43">
        <f t="shared" si="49"/>
        <v>3.1</v>
      </c>
    </row>
    <row r="323" spans="1:34" x14ac:dyDescent="0.25">
      <c r="A323" s="53" t="s">
        <v>399</v>
      </c>
      <c r="B323" s="44">
        <f>SUM('Step 1'!X322:Z322)</f>
        <v>12805</v>
      </c>
      <c r="C323" s="44">
        <f>SUM('Step 1'!Y322:AA322)</f>
        <v>12883</v>
      </c>
      <c r="D323" s="44">
        <f>SUM('Step 1'!Z322:AB322)</f>
        <v>12991</v>
      </c>
      <c r="E323" s="44">
        <f>SUM('Step 1'!AA322:AC322)</f>
        <v>13111</v>
      </c>
      <c r="F323" s="44">
        <f>SUM('Step 1'!AB322:AD322)</f>
        <v>13198</v>
      </c>
      <c r="G323" s="44">
        <f>SUM('Step 1'!AC322:AE322)</f>
        <v>13280</v>
      </c>
      <c r="H323" s="44"/>
      <c r="I323" s="44"/>
      <c r="J323" s="44"/>
      <c r="K323" s="44">
        <f>SUM('Step 3'!X322:Z322)</f>
        <v>370</v>
      </c>
      <c r="L323" s="44">
        <f>SUM('Step 3'!Y322:AA322)</f>
        <v>407</v>
      </c>
      <c r="M323" s="44">
        <f>SUM('Step 3'!Z322:AB322)</f>
        <v>441</v>
      </c>
      <c r="N323" s="44">
        <f>SUM('Step 3'!AA322:AC322)</f>
        <v>435</v>
      </c>
      <c r="O323" s="44">
        <f>SUM('Step 3'!AB322:AD322)</f>
        <v>420</v>
      </c>
      <c r="P323" s="44">
        <f>SUM('Step 3'!AC322:AE322)</f>
        <v>419</v>
      </c>
      <c r="Q323" s="44"/>
      <c r="R323" s="44"/>
      <c r="S323" s="44"/>
      <c r="T323" s="42">
        <f t="shared" si="40"/>
        <v>2.8894962905115191E-2</v>
      </c>
      <c r="U323" s="42">
        <f t="shared" si="41"/>
        <v>3.1592020492121398E-2</v>
      </c>
      <c r="V323" s="42">
        <f t="shared" si="42"/>
        <v>3.3946578400431068E-2</v>
      </c>
      <c r="W323" s="42">
        <f t="shared" si="43"/>
        <v>3.3178247273281974E-2</v>
      </c>
      <c r="X323" s="42">
        <f t="shared" si="44"/>
        <v>3.1823003485376575E-2</v>
      </c>
      <c r="Y323" s="42">
        <f t="shared" si="45"/>
        <v>3.1551204819277111E-2</v>
      </c>
      <c r="Z323" s="42"/>
      <c r="AA323" s="42"/>
      <c r="AB323" s="42"/>
      <c r="AC323" s="43">
        <f t="shared" si="46"/>
        <v>2.9</v>
      </c>
      <c r="AD323" s="43">
        <f t="shared" si="47"/>
        <v>3.2</v>
      </c>
      <c r="AE323" s="43">
        <f t="shared" si="48"/>
        <v>3.4</v>
      </c>
      <c r="AF323" s="43">
        <f t="shared" si="49"/>
        <v>3.3</v>
      </c>
      <c r="AG323" s="43">
        <f t="shared" si="49"/>
        <v>3.2</v>
      </c>
      <c r="AH323" s="43">
        <f t="shared" si="49"/>
        <v>3.2</v>
      </c>
    </row>
    <row r="324" spans="1:34" x14ac:dyDescent="0.25">
      <c r="A324" s="53" t="s">
        <v>400</v>
      </c>
      <c r="B324" s="44">
        <f>SUM('Step 1'!X323:Z323)</f>
        <v>24171</v>
      </c>
      <c r="C324" s="44">
        <f>SUM('Step 1'!Y323:AA323)</f>
        <v>24355</v>
      </c>
      <c r="D324" s="44">
        <f>SUM('Step 1'!Z323:AB323)</f>
        <v>24542</v>
      </c>
      <c r="E324" s="44">
        <f>SUM('Step 1'!AA323:AC323)</f>
        <v>24735</v>
      </c>
      <c r="F324" s="44">
        <f>SUM('Step 1'!AB323:AD323)</f>
        <v>24859</v>
      </c>
      <c r="G324" s="44">
        <f>SUM('Step 1'!AC323:AE323)</f>
        <v>25014</v>
      </c>
      <c r="H324" s="44"/>
      <c r="I324" s="44"/>
      <c r="J324" s="44"/>
      <c r="K324" s="44">
        <f>SUM('Step 3'!X323:Z323)</f>
        <v>802</v>
      </c>
      <c r="L324" s="44">
        <f>SUM('Step 3'!Y323:AA323)</f>
        <v>909</v>
      </c>
      <c r="M324" s="44">
        <f>SUM('Step 3'!Z323:AB323)</f>
        <v>957</v>
      </c>
      <c r="N324" s="44">
        <f>SUM('Step 3'!AA323:AC323)</f>
        <v>911</v>
      </c>
      <c r="O324" s="44">
        <f>SUM('Step 3'!AB323:AD323)</f>
        <v>844</v>
      </c>
      <c r="P324" s="44">
        <f>SUM('Step 3'!AC323:AE323)</f>
        <v>844</v>
      </c>
      <c r="Q324" s="44"/>
      <c r="R324" s="44"/>
      <c r="S324" s="44"/>
      <c r="T324" s="42">
        <f t="shared" ref="T324:T371" si="50">K324/B324</f>
        <v>3.3180257333167845E-2</v>
      </c>
      <c r="U324" s="42">
        <f t="shared" ref="U324:U371" si="51">L324/C324</f>
        <v>3.7322931636214328E-2</v>
      </c>
      <c r="V324" s="42">
        <f t="shared" ref="V324:V371" si="52">M324/D324</f>
        <v>3.8994376986390675E-2</v>
      </c>
      <c r="W324" s="42">
        <f t="shared" ref="W324:W371" si="53">N324/E324</f>
        <v>3.6830402263998384E-2</v>
      </c>
      <c r="X324" s="42">
        <f t="shared" ref="X324:X371" si="54">O324/F324</f>
        <v>3.3951486383201258E-2</v>
      </c>
      <c r="Y324" s="42">
        <f t="shared" ref="Y324:Y371" si="55">P324/G324</f>
        <v>3.3741104981210523E-2</v>
      </c>
      <c r="Z324" s="42"/>
      <c r="AA324" s="42"/>
      <c r="AB324" s="42"/>
      <c r="AC324" s="43">
        <f t="shared" ref="AC324:AC371" si="56">ROUND(TRUNC(T324,4)*100,1)</f>
        <v>3.3</v>
      </c>
      <c r="AD324" s="43">
        <f t="shared" ref="AD324:AD371" si="57">ROUND(TRUNC(U324,4)*100,1)</f>
        <v>3.7</v>
      </c>
      <c r="AE324" s="43">
        <f t="shared" ref="AE324:AE371" si="58">ROUND(TRUNC(V324,4)*100,1)</f>
        <v>3.9</v>
      </c>
      <c r="AF324" s="43">
        <f t="shared" ref="AF324:AH371" si="59">ROUND(TRUNC(W324,4)*100,1)</f>
        <v>3.7</v>
      </c>
      <c r="AG324" s="43">
        <f t="shared" si="59"/>
        <v>3.4</v>
      </c>
      <c r="AH324" s="43">
        <f t="shared" si="59"/>
        <v>3.4</v>
      </c>
    </row>
    <row r="325" spans="1:34" x14ac:dyDescent="0.25">
      <c r="A325" s="53" t="s">
        <v>401</v>
      </c>
      <c r="B325" s="44">
        <f>SUM('Step 1'!X324:Z324)</f>
        <v>25070</v>
      </c>
      <c r="C325" s="44">
        <f>SUM('Step 1'!Y324:AA324)</f>
        <v>24783</v>
      </c>
      <c r="D325" s="44">
        <f>SUM('Step 1'!Z324:AB324)</f>
        <v>24543</v>
      </c>
      <c r="E325" s="44">
        <f>SUM('Step 1'!AA324:AC324)</f>
        <v>24995</v>
      </c>
      <c r="F325" s="44">
        <f>SUM('Step 1'!AB324:AD324)</f>
        <v>26323</v>
      </c>
      <c r="G325" s="44">
        <f>SUM('Step 1'!AC324:AE324)</f>
        <v>29471</v>
      </c>
      <c r="H325" s="44"/>
      <c r="I325" s="44"/>
      <c r="J325" s="44"/>
      <c r="K325" s="44">
        <f>SUM('Step 3'!X324:Z324)</f>
        <v>1650</v>
      </c>
      <c r="L325" s="44">
        <f>SUM('Step 3'!Y324:AA324)</f>
        <v>1965</v>
      </c>
      <c r="M325" s="44">
        <f>SUM('Step 3'!Z324:AB324)</f>
        <v>2138</v>
      </c>
      <c r="N325" s="44">
        <f>SUM('Step 3'!AA324:AC324)</f>
        <v>1909</v>
      </c>
      <c r="O325" s="44">
        <f>SUM('Step 3'!AB324:AD324)</f>
        <v>1595</v>
      </c>
      <c r="P325" s="44">
        <f>SUM('Step 3'!AC324:AE324)</f>
        <v>1298</v>
      </c>
      <c r="Q325" s="44"/>
      <c r="R325" s="44"/>
      <c r="S325" s="44"/>
      <c r="T325" s="42">
        <f t="shared" si="50"/>
        <v>6.5815715995213409E-2</v>
      </c>
      <c r="U325" s="42">
        <f t="shared" si="51"/>
        <v>7.9288221764919495E-2</v>
      </c>
      <c r="V325" s="42">
        <f t="shared" si="52"/>
        <v>8.7112414945198224E-2</v>
      </c>
      <c r="W325" s="42">
        <f t="shared" si="53"/>
        <v>7.6375275055011002E-2</v>
      </c>
      <c r="X325" s="42">
        <f t="shared" si="54"/>
        <v>6.0593397409109906E-2</v>
      </c>
      <c r="Y325" s="42">
        <f t="shared" si="55"/>
        <v>4.4043296800244311E-2</v>
      </c>
      <c r="Z325" s="42"/>
      <c r="AA325" s="42"/>
      <c r="AB325" s="42"/>
      <c r="AC325" s="43">
        <f t="shared" si="56"/>
        <v>6.6</v>
      </c>
      <c r="AD325" s="43">
        <f t="shared" si="57"/>
        <v>7.9</v>
      </c>
      <c r="AE325" s="43">
        <f t="shared" si="58"/>
        <v>8.6999999999999993</v>
      </c>
      <c r="AF325" s="43">
        <f t="shared" si="59"/>
        <v>7.6</v>
      </c>
      <c r="AG325" s="43">
        <f t="shared" si="59"/>
        <v>6.1</v>
      </c>
      <c r="AH325" s="43">
        <f t="shared" si="59"/>
        <v>4.4000000000000004</v>
      </c>
    </row>
    <row r="326" spans="1:34" x14ac:dyDescent="0.25">
      <c r="A326" s="53" t="s">
        <v>402</v>
      </c>
      <c r="B326" s="44">
        <f>SUM('Step 1'!X325:Z325)</f>
        <v>47013</v>
      </c>
      <c r="C326" s="44">
        <f>SUM('Step 1'!Y325:AA325)</f>
        <v>47276</v>
      </c>
      <c r="D326" s="44">
        <f>SUM('Step 1'!Z325:AB325)</f>
        <v>47655</v>
      </c>
      <c r="E326" s="44">
        <f>SUM('Step 1'!AA325:AC325)</f>
        <v>48127</v>
      </c>
      <c r="F326" s="44">
        <f>SUM('Step 1'!AB325:AD325)</f>
        <v>48500</v>
      </c>
      <c r="G326" s="44">
        <f>SUM('Step 1'!AC325:AE325)</f>
        <v>49036</v>
      </c>
      <c r="H326" s="44"/>
      <c r="I326" s="44"/>
      <c r="J326" s="44"/>
      <c r="K326" s="44">
        <f>SUM('Step 3'!X325:Z325)</f>
        <v>1299</v>
      </c>
      <c r="L326" s="44">
        <f>SUM('Step 3'!Y325:AA325)</f>
        <v>1433</v>
      </c>
      <c r="M326" s="44">
        <f>SUM('Step 3'!Z325:AB325)</f>
        <v>1519</v>
      </c>
      <c r="N326" s="44">
        <f>SUM('Step 3'!AA325:AC325)</f>
        <v>1455</v>
      </c>
      <c r="O326" s="44">
        <f>SUM('Step 3'!AB325:AD325)</f>
        <v>1392</v>
      </c>
      <c r="P326" s="44">
        <f>SUM('Step 3'!AC325:AE325)</f>
        <v>1446</v>
      </c>
      <c r="Q326" s="44"/>
      <c r="R326" s="44"/>
      <c r="S326" s="44"/>
      <c r="T326" s="42">
        <f t="shared" si="50"/>
        <v>2.7630655350647692E-2</v>
      </c>
      <c r="U326" s="42">
        <f t="shared" si="51"/>
        <v>3.0311363059480498E-2</v>
      </c>
      <c r="V326" s="42">
        <f t="shared" si="52"/>
        <v>3.1874934424509498E-2</v>
      </c>
      <c r="W326" s="42">
        <f t="shared" si="53"/>
        <v>3.0232509817773808E-2</v>
      </c>
      <c r="X326" s="42">
        <f t="shared" si="54"/>
        <v>2.8701030927835051E-2</v>
      </c>
      <c r="Y326" s="42">
        <f t="shared" si="55"/>
        <v>2.9488539032547514E-2</v>
      </c>
      <c r="Z326" s="42"/>
      <c r="AA326" s="42"/>
      <c r="AB326" s="42"/>
      <c r="AC326" s="43">
        <f t="shared" si="56"/>
        <v>2.8</v>
      </c>
      <c r="AD326" s="43">
        <f t="shared" si="57"/>
        <v>3</v>
      </c>
      <c r="AE326" s="43">
        <f t="shared" si="58"/>
        <v>3.2</v>
      </c>
      <c r="AF326" s="43">
        <f t="shared" si="59"/>
        <v>3</v>
      </c>
      <c r="AG326" s="43">
        <f t="shared" si="59"/>
        <v>2.9</v>
      </c>
      <c r="AH326" s="43">
        <f t="shared" si="59"/>
        <v>2.9</v>
      </c>
    </row>
    <row r="327" spans="1:34" x14ac:dyDescent="0.25">
      <c r="A327" s="53" t="s">
        <v>403</v>
      </c>
      <c r="B327" s="44">
        <f>SUM('Step 1'!X326:Z326)</f>
        <v>2973</v>
      </c>
      <c r="C327" s="44">
        <f>SUM('Step 1'!Y326:AA326)</f>
        <v>2991</v>
      </c>
      <c r="D327" s="44">
        <f>SUM('Step 1'!Z326:AB326)</f>
        <v>3030</v>
      </c>
      <c r="E327" s="44">
        <f>SUM('Step 1'!AA326:AC326)</f>
        <v>3055</v>
      </c>
      <c r="F327" s="44">
        <f>SUM('Step 1'!AB326:AD326)</f>
        <v>3071</v>
      </c>
      <c r="G327" s="44">
        <f>SUM('Step 1'!AC326:AE326)</f>
        <v>3081</v>
      </c>
      <c r="H327" s="44"/>
      <c r="I327" s="44"/>
      <c r="J327" s="44"/>
      <c r="K327" s="44">
        <f>SUM('Step 3'!X326:Z326)</f>
        <v>124</v>
      </c>
      <c r="L327" s="44">
        <f>SUM('Step 3'!Y326:AA326)</f>
        <v>138</v>
      </c>
      <c r="M327" s="44">
        <f>SUM('Step 3'!Z326:AB326)</f>
        <v>158</v>
      </c>
      <c r="N327" s="44">
        <f>SUM('Step 3'!AA326:AC326)</f>
        <v>144</v>
      </c>
      <c r="O327" s="44">
        <f>SUM('Step 3'!AB326:AD326)</f>
        <v>139</v>
      </c>
      <c r="P327" s="44">
        <f>SUM('Step 3'!AC326:AE326)</f>
        <v>137</v>
      </c>
      <c r="Q327" s="44"/>
      <c r="R327" s="44"/>
      <c r="S327" s="44"/>
      <c r="T327" s="42">
        <f t="shared" si="50"/>
        <v>4.1708711738984189E-2</v>
      </c>
      <c r="U327" s="42">
        <f t="shared" si="51"/>
        <v>4.613841524573721E-2</v>
      </c>
      <c r="V327" s="42">
        <f t="shared" si="52"/>
        <v>5.2145214521452148E-2</v>
      </c>
      <c r="W327" s="42">
        <f t="shared" si="53"/>
        <v>4.7135842880523734E-2</v>
      </c>
      <c r="X327" s="42">
        <f t="shared" si="54"/>
        <v>4.5262129599478999E-2</v>
      </c>
      <c r="Y327" s="42">
        <f t="shared" si="55"/>
        <v>4.4466082440765983E-2</v>
      </c>
      <c r="Z327" s="42"/>
      <c r="AA327" s="42"/>
      <c r="AB327" s="42"/>
      <c r="AC327" s="43">
        <f t="shared" si="56"/>
        <v>4.2</v>
      </c>
      <c r="AD327" s="43">
        <f t="shared" si="57"/>
        <v>4.5999999999999996</v>
      </c>
      <c r="AE327" s="43">
        <f t="shared" si="58"/>
        <v>5.2</v>
      </c>
      <c r="AF327" s="43">
        <f t="shared" si="59"/>
        <v>4.7</v>
      </c>
      <c r="AG327" s="43">
        <f t="shared" si="59"/>
        <v>4.5</v>
      </c>
      <c r="AH327" s="43">
        <f t="shared" si="59"/>
        <v>4.4000000000000004</v>
      </c>
    </row>
    <row r="328" spans="1:34" x14ac:dyDescent="0.25">
      <c r="A328" s="53" t="s">
        <v>404</v>
      </c>
      <c r="B328" s="44">
        <f>SUM('Step 1'!X327:Z327)</f>
        <v>39379</v>
      </c>
      <c r="C328" s="44">
        <f>SUM('Step 1'!Y327:AA327)</f>
        <v>39638</v>
      </c>
      <c r="D328" s="44">
        <f>SUM('Step 1'!Z327:AB327)</f>
        <v>40010</v>
      </c>
      <c r="E328" s="44">
        <f>SUM('Step 1'!AA327:AC327)</f>
        <v>40396</v>
      </c>
      <c r="F328" s="44">
        <f>SUM('Step 1'!AB327:AD327)</f>
        <v>40679</v>
      </c>
      <c r="G328" s="44">
        <f>SUM('Step 1'!AC327:AE327)</f>
        <v>41071</v>
      </c>
      <c r="H328" s="44"/>
      <c r="I328" s="44"/>
      <c r="J328" s="44"/>
      <c r="K328" s="44">
        <f>SUM('Step 3'!X327:Z327)</f>
        <v>1147</v>
      </c>
      <c r="L328" s="44">
        <f>SUM('Step 3'!Y327:AA327)</f>
        <v>1298</v>
      </c>
      <c r="M328" s="44">
        <f>SUM('Step 3'!Z327:AB327)</f>
        <v>1425</v>
      </c>
      <c r="N328" s="44">
        <f>SUM('Step 3'!AA327:AC327)</f>
        <v>1363</v>
      </c>
      <c r="O328" s="44">
        <f>SUM('Step 3'!AB327:AD327)</f>
        <v>1282</v>
      </c>
      <c r="P328" s="44">
        <f>SUM('Step 3'!AC327:AE327)</f>
        <v>1271</v>
      </c>
      <c r="Q328" s="44"/>
      <c r="R328" s="44"/>
      <c r="S328" s="44"/>
      <c r="T328" s="42">
        <f t="shared" si="50"/>
        <v>2.9127199776530638E-2</v>
      </c>
      <c r="U328" s="42">
        <f t="shared" si="51"/>
        <v>3.2746354508300116E-2</v>
      </c>
      <c r="V328" s="42">
        <f t="shared" si="52"/>
        <v>3.5616095976005999E-2</v>
      </c>
      <c r="W328" s="42">
        <f t="shared" si="53"/>
        <v>3.3740964451925932E-2</v>
      </c>
      <c r="X328" s="42">
        <f t="shared" si="54"/>
        <v>3.151503232626171E-2</v>
      </c>
      <c r="Y328" s="42">
        <f t="shared" si="55"/>
        <v>3.094640987558131E-2</v>
      </c>
      <c r="Z328" s="42"/>
      <c r="AA328" s="42"/>
      <c r="AB328" s="42"/>
      <c r="AC328" s="43">
        <f t="shared" si="56"/>
        <v>2.9</v>
      </c>
      <c r="AD328" s="43">
        <f t="shared" si="57"/>
        <v>3.3</v>
      </c>
      <c r="AE328" s="43">
        <f t="shared" si="58"/>
        <v>3.6</v>
      </c>
      <c r="AF328" s="43">
        <f t="shared" si="59"/>
        <v>3.4</v>
      </c>
      <c r="AG328" s="43">
        <f t="shared" si="59"/>
        <v>3.2</v>
      </c>
      <c r="AH328" s="43">
        <f t="shared" si="59"/>
        <v>3.1</v>
      </c>
    </row>
    <row r="329" spans="1:34" x14ac:dyDescent="0.25">
      <c r="A329" s="53" t="s">
        <v>405</v>
      </c>
      <c r="B329" s="44">
        <f>SUM('Step 1'!X328:Z328)</f>
        <v>112437</v>
      </c>
      <c r="C329" s="44">
        <f>SUM('Step 1'!Y328:AA328)</f>
        <v>113071</v>
      </c>
      <c r="D329" s="44">
        <f>SUM('Step 1'!Z328:AB328)</f>
        <v>114088</v>
      </c>
      <c r="E329" s="44">
        <f>SUM('Step 1'!AA328:AC328)</f>
        <v>115226</v>
      </c>
      <c r="F329" s="44">
        <f>SUM('Step 1'!AB328:AD328)</f>
        <v>116086</v>
      </c>
      <c r="G329" s="44">
        <f>SUM('Step 1'!AC328:AE328)</f>
        <v>117317</v>
      </c>
      <c r="H329" s="44"/>
      <c r="I329" s="44"/>
      <c r="J329" s="44"/>
      <c r="K329" s="44">
        <f>SUM('Step 3'!X328:Z328)</f>
        <v>3009</v>
      </c>
      <c r="L329" s="44">
        <f>SUM('Step 3'!Y328:AA328)</f>
        <v>3334</v>
      </c>
      <c r="M329" s="44">
        <f>SUM('Step 3'!Z328:AB328)</f>
        <v>3650</v>
      </c>
      <c r="N329" s="44">
        <f>SUM('Step 3'!AA328:AC328)</f>
        <v>3504</v>
      </c>
      <c r="O329" s="44">
        <f>SUM('Step 3'!AB328:AD328)</f>
        <v>3321</v>
      </c>
      <c r="P329" s="44">
        <f>SUM('Step 3'!AC328:AE328)</f>
        <v>3397</v>
      </c>
      <c r="Q329" s="44"/>
      <c r="R329" s="44"/>
      <c r="S329" s="44"/>
      <c r="T329" s="42">
        <f t="shared" si="50"/>
        <v>2.6761653192454441E-2</v>
      </c>
      <c r="U329" s="42">
        <f t="shared" si="51"/>
        <v>2.9485898240928267E-2</v>
      </c>
      <c r="V329" s="42">
        <f t="shared" si="52"/>
        <v>3.1992847626393664E-2</v>
      </c>
      <c r="W329" s="42">
        <f t="shared" si="53"/>
        <v>3.0409803342995506E-2</v>
      </c>
      <c r="X329" s="42">
        <f t="shared" si="54"/>
        <v>2.8608100890718951E-2</v>
      </c>
      <c r="Y329" s="42">
        <f t="shared" si="55"/>
        <v>2.8955735315427431E-2</v>
      </c>
      <c r="Z329" s="42"/>
      <c r="AA329" s="42"/>
      <c r="AB329" s="42"/>
      <c r="AC329" s="43">
        <f t="shared" si="56"/>
        <v>2.7</v>
      </c>
      <c r="AD329" s="43">
        <f t="shared" si="57"/>
        <v>2.9</v>
      </c>
      <c r="AE329" s="43">
        <f t="shared" si="58"/>
        <v>3.2</v>
      </c>
      <c r="AF329" s="43">
        <f t="shared" si="59"/>
        <v>3</v>
      </c>
      <c r="AG329" s="43">
        <f t="shared" si="59"/>
        <v>2.9</v>
      </c>
      <c r="AH329" s="43">
        <f t="shared" si="59"/>
        <v>2.9</v>
      </c>
    </row>
    <row r="330" spans="1:34" x14ac:dyDescent="0.25">
      <c r="A330" s="53" t="s">
        <v>406</v>
      </c>
      <c r="B330" s="44">
        <f>SUM('Step 1'!X329:Z329)</f>
        <v>15921</v>
      </c>
      <c r="C330" s="44">
        <f>SUM('Step 1'!Y329:AA329)</f>
        <v>16051</v>
      </c>
      <c r="D330" s="44">
        <f>SUM('Step 1'!Z329:AB329)</f>
        <v>16211</v>
      </c>
      <c r="E330" s="44">
        <f>SUM('Step 1'!AA329:AC329)</f>
        <v>16363</v>
      </c>
      <c r="F330" s="44">
        <f>SUM('Step 1'!AB329:AD329)</f>
        <v>16403</v>
      </c>
      <c r="G330" s="44">
        <f>SUM('Step 1'!AC329:AE329)</f>
        <v>16454</v>
      </c>
      <c r="H330" s="44"/>
      <c r="I330" s="44"/>
      <c r="J330" s="44"/>
      <c r="K330" s="44">
        <f>SUM('Step 3'!X329:Z329)</f>
        <v>732</v>
      </c>
      <c r="L330" s="44">
        <f>SUM('Step 3'!Y329:AA329)</f>
        <v>838</v>
      </c>
      <c r="M330" s="44">
        <f>SUM('Step 3'!Z329:AB329)</f>
        <v>898</v>
      </c>
      <c r="N330" s="44">
        <f>SUM('Step 3'!AA329:AC329)</f>
        <v>841</v>
      </c>
      <c r="O330" s="44">
        <f>SUM('Step 3'!AB329:AD329)</f>
        <v>773</v>
      </c>
      <c r="P330" s="44">
        <f>SUM('Step 3'!AC329:AE329)</f>
        <v>761</v>
      </c>
      <c r="Q330" s="44"/>
      <c r="R330" s="44"/>
      <c r="S330" s="44"/>
      <c r="T330" s="42">
        <f t="shared" si="50"/>
        <v>4.5977011494252873E-2</v>
      </c>
      <c r="U330" s="42">
        <f t="shared" si="51"/>
        <v>5.2208585134882565E-2</v>
      </c>
      <c r="V330" s="42">
        <f t="shared" si="52"/>
        <v>5.5394485226081057E-2</v>
      </c>
      <c r="W330" s="42">
        <f t="shared" si="53"/>
        <v>5.1396443195013138E-2</v>
      </c>
      <c r="X330" s="42">
        <f t="shared" si="54"/>
        <v>4.7125525818447846E-2</v>
      </c>
      <c r="Y330" s="42">
        <f t="shared" si="55"/>
        <v>4.6250151938738299E-2</v>
      </c>
      <c r="Z330" s="42"/>
      <c r="AA330" s="42"/>
      <c r="AB330" s="42"/>
      <c r="AC330" s="43">
        <f t="shared" si="56"/>
        <v>4.5999999999999996</v>
      </c>
      <c r="AD330" s="43">
        <f t="shared" si="57"/>
        <v>5.2</v>
      </c>
      <c r="AE330" s="43">
        <f t="shared" si="58"/>
        <v>5.5</v>
      </c>
      <c r="AF330" s="43">
        <f t="shared" si="59"/>
        <v>5.0999999999999996</v>
      </c>
      <c r="AG330" s="43">
        <f t="shared" si="59"/>
        <v>4.7</v>
      </c>
      <c r="AH330" s="43">
        <f t="shared" si="59"/>
        <v>4.5999999999999996</v>
      </c>
    </row>
    <row r="331" spans="1:34" x14ac:dyDescent="0.25">
      <c r="A331" s="53" t="s">
        <v>407</v>
      </c>
      <c r="B331" s="44">
        <f>SUM('Step 1'!X330:Z330)</f>
        <v>35847</v>
      </c>
      <c r="C331" s="44">
        <f>SUM('Step 1'!Y330:AA330)</f>
        <v>35612</v>
      </c>
      <c r="D331" s="44">
        <f>SUM('Step 1'!Z330:AB330)</f>
        <v>35684</v>
      </c>
      <c r="E331" s="44">
        <f>SUM('Step 1'!AA330:AC330)</f>
        <v>36148</v>
      </c>
      <c r="F331" s="44">
        <f>SUM('Step 1'!AB330:AD330)</f>
        <v>37351</v>
      </c>
      <c r="G331" s="44">
        <f>SUM('Step 1'!AC330:AE330)</f>
        <v>39431</v>
      </c>
      <c r="H331" s="44"/>
      <c r="I331" s="44"/>
      <c r="J331" s="44"/>
      <c r="K331" s="44">
        <f>SUM('Step 3'!X330:Z330)</f>
        <v>1494</v>
      </c>
      <c r="L331" s="44">
        <f>SUM('Step 3'!Y330:AA330)</f>
        <v>1737</v>
      </c>
      <c r="M331" s="44">
        <f>SUM('Step 3'!Z330:AB330)</f>
        <v>1890</v>
      </c>
      <c r="N331" s="44">
        <f>SUM('Step 3'!AA330:AC330)</f>
        <v>1755</v>
      </c>
      <c r="O331" s="44">
        <f>SUM('Step 3'!AB330:AD330)</f>
        <v>1637</v>
      </c>
      <c r="P331" s="44">
        <f>SUM('Step 3'!AC330:AE330)</f>
        <v>1683</v>
      </c>
      <c r="Q331" s="44"/>
      <c r="R331" s="44"/>
      <c r="S331" s="44"/>
      <c r="T331" s="42">
        <f t="shared" si="50"/>
        <v>4.1677127793120765E-2</v>
      </c>
      <c r="U331" s="42">
        <f t="shared" si="51"/>
        <v>4.8775693586431537E-2</v>
      </c>
      <c r="V331" s="42">
        <f t="shared" si="52"/>
        <v>5.2964914247281697E-2</v>
      </c>
      <c r="W331" s="42">
        <f t="shared" si="53"/>
        <v>4.8550403895097932E-2</v>
      </c>
      <c r="X331" s="42">
        <f t="shared" si="54"/>
        <v>4.3827474498674732E-2</v>
      </c>
      <c r="Y331" s="42">
        <f t="shared" si="55"/>
        <v>4.268215363546448E-2</v>
      </c>
      <c r="Z331" s="42"/>
      <c r="AA331" s="42"/>
      <c r="AB331" s="42"/>
      <c r="AC331" s="43">
        <f t="shared" si="56"/>
        <v>4.2</v>
      </c>
      <c r="AD331" s="43">
        <f t="shared" si="57"/>
        <v>4.9000000000000004</v>
      </c>
      <c r="AE331" s="43">
        <f t="shared" si="58"/>
        <v>5.3</v>
      </c>
      <c r="AF331" s="43">
        <f t="shared" si="59"/>
        <v>4.9000000000000004</v>
      </c>
      <c r="AG331" s="43">
        <f t="shared" si="59"/>
        <v>4.4000000000000004</v>
      </c>
      <c r="AH331" s="43">
        <f t="shared" si="59"/>
        <v>4.3</v>
      </c>
    </row>
    <row r="332" spans="1:34" x14ac:dyDescent="0.25">
      <c r="A332" s="53" t="s">
        <v>408</v>
      </c>
      <c r="B332" s="44">
        <f>SUM('Step 1'!X331:Z331)</f>
        <v>7331</v>
      </c>
      <c r="C332" s="44">
        <f>SUM('Step 1'!Y331:AA331)</f>
        <v>7424</v>
      </c>
      <c r="D332" s="44">
        <f>SUM('Step 1'!Z331:AB331)</f>
        <v>7514</v>
      </c>
      <c r="E332" s="44">
        <f>SUM('Step 1'!AA331:AC331)</f>
        <v>7555</v>
      </c>
      <c r="F332" s="44">
        <f>SUM('Step 1'!AB331:AD331)</f>
        <v>7578</v>
      </c>
      <c r="G332" s="44">
        <f>SUM('Step 1'!AC331:AE331)</f>
        <v>7611</v>
      </c>
      <c r="H332" s="44"/>
      <c r="I332" s="44"/>
      <c r="J332" s="44"/>
      <c r="K332" s="44">
        <f>SUM('Step 3'!X331:Z331)</f>
        <v>312</v>
      </c>
      <c r="L332" s="44">
        <f>SUM('Step 3'!Y331:AA331)</f>
        <v>382</v>
      </c>
      <c r="M332" s="44">
        <f>SUM('Step 3'!Z331:AB331)</f>
        <v>431</v>
      </c>
      <c r="N332" s="44">
        <f>SUM('Step 3'!AA331:AC331)</f>
        <v>401</v>
      </c>
      <c r="O332" s="44">
        <f>SUM('Step 3'!AB331:AD331)</f>
        <v>367</v>
      </c>
      <c r="P332" s="44">
        <f>SUM('Step 3'!AC331:AE331)</f>
        <v>353</v>
      </c>
      <c r="Q332" s="44"/>
      <c r="R332" s="44"/>
      <c r="S332" s="44"/>
      <c r="T332" s="42">
        <f t="shared" si="50"/>
        <v>4.2558996044195878E-2</v>
      </c>
      <c r="U332" s="42">
        <f t="shared" si="51"/>
        <v>5.1454741379310345E-2</v>
      </c>
      <c r="V332" s="42">
        <f t="shared" si="52"/>
        <v>5.7359595421879156E-2</v>
      </c>
      <c r="W332" s="42">
        <f t="shared" si="53"/>
        <v>5.3077432164129718E-2</v>
      </c>
      <c r="X332" s="42">
        <f t="shared" si="54"/>
        <v>4.8429664819213514E-2</v>
      </c>
      <c r="Y332" s="42">
        <f t="shared" si="55"/>
        <v>4.6380239127578507E-2</v>
      </c>
      <c r="Z332" s="42"/>
      <c r="AA332" s="42"/>
      <c r="AB332" s="42"/>
      <c r="AC332" s="43">
        <f t="shared" si="56"/>
        <v>4.3</v>
      </c>
      <c r="AD332" s="43">
        <f t="shared" si="57"/>
        <v>5.0999999999999996</v>
      </c>
      <c r="AE332" s="43">
        <f t="shared" si="58"/>
        <v>5.7</v>
      </c>
      <c r="AF332" s="43">
        <f t="shared" si="59"/>
        <v>5.3</v>
      </c>
      <c r="AG332" s="43">
        <f t="shared" si="59"/>
        <v>4.8</v>
      </c>
      <c r="AH332" s="43">
        <f t="shared" si="59"/>
        <v>4.5999999999999996</v>
      </c>
    </row>
    <row r="333" spans="1:34" x14ac:dyDescent="0.25">
      <c r="A333" s="53" t="s">
        <v>411</v>
      </c>
      <c r="B333" s="44">
        <f>SUM('Step 1'!X332:Z332)</f>
        <v>66378</v>
      </c>
      <c r="C333" s="44">
        <f>SUM('Step 1'!Y332:AA332)</f>
        <v>66645</v>
      </c>
      <c r="D333" s="44">
        <f>SUM('Step 1'!Z332:AB332)</f>
        <v>67158</v>
      </c>
      <c r="E333" s="44">
        <f>SUM('Step 1'!AA332:AC332)</f>
        <v>67857</v>
      </c>
      <c r="F333" s="44">
        <f>SUM('Step 1'!AB332:AD332)</f>
        <v>68473</v>
      </c>
      <c r="G333" s="44">
        <f>SUM('Step 1'!AC332:AE332)</f>
        <v>69259</v>
      </c>
      <c r="H333" s="44"/>
      <c r="I333" s="44"/>
      <c r="J333" s="44"/>
      <c r="K333" s="44">
        <f>SUM('Step 3'!X332:Z332)</f>
        <v>1481</v>
      </c>
      <c r="L333" s="44">
        <f>SUM('Step 3'!Y332:AA332)</f>
        <v>1565</v>
      </c>
      <c r="M333" s="44">
        <f>SUM('Step 3'!Z332:AB332)</f>
        <v>1662</v>
      </c>
      <c r="N333" s="44">
        <f>SUM('Step 3'!AA332:AC332)</f>
        <v>1599</v>
      </c>
      <c r="O333" s="44">
        <f>SUM('Step 3'!AB332:AD332)</f>
        <v>1596</v>
      </c>
      <c r="P333" s="44">
        <f>SUM('Step 3'!AC332:AE332)</f>
        <v>1697</v>
      </c>
      <c r="Q333" s="44"/>
      <c r="R333" s="44"/>
      <c r="S333" s="44"/>
      <c r="T333" s="42">
        <f t="shared" si="50"/>
        <v>2.2311609268131007E-2</v>
      </c>
      <c r="U333" s="42">
        <f t="shared" si="51"/>
        <v>2.348263185535299E-2</v>
      </c>
      <c r="V333" s="42">
        <f t="shared" si="52"/>
        <v>2.4747610113463773E-2</v>
      </c>
      <c r="W333" s="42">
        <f t="shared" si="53"/>
        <v>2.3564260135284495E-2</v>
      </c>
      <c r="X333" s="42">
        <f t="shared" si="54"/>
        <v>2.3308457348151828E-2</v>
      </c>
      <c r="Y333" s="42">
        <f t="shared" si="55"/>
        <v>2.4502230757013528E-2</v>
      </c>
      <c r="Z333" s="42"/>
      <c r="AA333" s="42"/>
      <c r="AB333" s="42"/>
      <c r="AC333" s="43">
        <f t="shared" si="56"/>
        <v>2.2000000000000002</v>
      </c>
      <c r="AD333" s="43">
        <f t="shared" si="57"/>
        <v>2.2999999999999998</v>
      </c>
      <c r="AE333" s="43">
        <f t="shared" si="58"/>
        <v>2.5</v>
      </c>
      <c r="AF333" s="43">
        <f t="shared" si="59"/>
        <v>2.4</v>
      </c>
      <c r="AG333" s="43">
        <f t="shared" si="59"/>
        <v>2.2999999999999998</v>
      </c>
      <c r="AH333" s="43">
        <f t="shared" si="59"/>
        <v>2.5</v>
      </c>
    </row>
    <row r="334" spans="1:34" x14ac:dyDescent="0.25">
      <c r="A334" s="53" t="s">
        <v>412</v>
      </c>
      <c r="B334" s="44">
        <f>SUM('Step 1'!X333:Z333)</f>
        <v>21248</v>
      </c>
      <c r="C334" s="44">
        <f>SUM('Step 1'!Y333:AA333)</f>
        <v>21342</v>
      </c>
      <c r="D334" s="44">
        <f>SUM('Step 1'!Z333:AB333)</f>
        <v>21517</v>
      </c>
      <c r="E334" s="44">
        <f>SUM('Step 1'!AA333:AC333)</f>
        <v>21741</v>
      </c>
      <c r="F334" s="44">
        <f>SUM('Step 1'!AB333:AD333)</f>
        <v>21930</v>
      </c>
      <c r="G334" s="44">
        <f>SUM('Step 1'!AC333:AE333)</f>
        <v>22199</v>
      </c>
      <c r="H334" s="44"/>
      <c r="I334" s="44"/>
      <c r="J334" s="44"/>
      <c r="K334" s="44">
        <f>SUM('Step 3'!X333:Z333)</f>
        <v>530</v>
      </c>
      <c r="L334" s="44">
        <f>SUM('Step 3'!Y333:AA333)</f>
        <v>566</v>
      </c>
      <c r="M334" s="44">
        <f>SUM('Step 3'!Z333:AB333)</f>
        <v>609</v>
      </c>
      <c r="N334" s="44">
        <f>SUM('Step 3'!AA333:AC333)</f>
        <v>590</v>
      </c>
      <c r="O334" s="44">
        <f>SUM('Step 3'!AB333:AD333)</f>
        <v>581</v>
      </c>
      <c r="P334" s="44">
        <f>SUM('Step 3'!AC333:AE333)</f>
        <v>631</v>
      </c>
      <c r="Q334" s="44"/>
      <c r="R334" s="44"/>
      <c r="S334" s="44"/>
      <c r="T334" s="42">
        <f t="shared" si="50"/>
        <v>2.4943524096385544E-2</v>
      </c>
      <c r="U334" s="42">
        <f t="shared" si="51"/>
        <v>2.6520476056602005E-2</v>
      </c>
      <c r="V334" s="42">
        <f t="shared" si="52"/>
        <v>2.8303202119254543E-2</v>
      </c>
      <c r="W334" s="42">
        <f t="shared" si="53"/>
        <v>2.7137666160710179E-2</v>
      </c>
      <c r="X334" s="42">
        <f t="shared" si="54"/>
        <v>2.6493388052895576E-2</v>
      </c>
      <c r="Y334" s="42">
        <f t="shared" si="55"/>
        <v>2.8424703815487184E-2</v>
      </c>
      <c r="Z334" s="42"/>
      <c r="AA334" s="42"/>
      <c r="AB334" s="42"/>
      <c r="AC334" s="43">
        <f t="shared" si="56"/>
        <v>2.5</v>
      </c>
      <c r="AD334" s="43">
        <f t="shared" si="57"/>
        <v>2.7</v>
      </c>
      <c r="AE334" s="43">
        <f t="shared" si="58"/>
        <v>2.8</v>
      </c>
      <c r="AF334" s="43">
        <f t="shared" si="59"/>
        <v>2.7</v>
      </c>
      <c r="AG334" s="43">
        <f t="shared" si="59"/>
        <v>2.6</v>
      </c>
      <c r="AH334" s="43">
        <f t="shared" si="59"/>
        <v>2.8</v>
      </c>
    </row>
    <row r="335" spans="1:34" x14ac:dyDescent="0.25">
      <c r="A335" s="53" t="s">
        <v>413</v>
      </c>
      <c r="B335" s="44">
        <f>SUM('Step 1'!X334:Z334)</f>
        <v>25910</v>
      </c>
      <c r="C335" s="44">
        <f>SUM('Step 1'!Y334:AA334)</f>
        <v>26134</v>
      </c>
      <c r="D335" s="44">
        <f>SUM('Step 1'!Z334:AB334)</f>
        <v>26409</v>
      </c>
      <c r="E335" s="44">
        <f>SUM('Step 1'!AA334:AC334)</f>
        <v>26603</v>
      </c>
      <c r="F335" s="44">
        <f>SUM('Step 1'!AB334:AD334)</f>
        <v>26724</v>
      </c>
      <c r="G335" s="44">
        <f>SUM('Step 1'!AC334:AE334)</f>
        <v>26860</v>
      </c>
      <c r="H335" s="44"/>
      <c r="I335" s="44"/>
      <c r="J335" s="44"/>
      <c r="K335" s="44">
        <f>SUM('Step 3'!X334:Z334)</f>
        <v>1008</v>
      </c>
      <c r="L335" s="44">
        <f>SUM('Step 3'!Y334:AA334)</f>
        <v>1151</v>
      </c>
      <c r="M335" s="44">
        <f>SUM('Step 3'!Z334:AB334)</f>
        <v>1278</v>
      </c>
      <c r="N335" s="44">
        <f>SUM('Step 3'!AA334:AC334)</f>
        <v>1218</v>
      </c>
      <c r="O335" s="44">
        <f>SUM('Step 3'!AB334:AD334)</f>
        <v>1135</v>
      </c>
      <c r="P335" s="44">
        <f>SUM('Step 3'!AC334:AE334)</f>
        <v>1105</v>
      </c>
      <c r="Q335" s="44"/>
      <c r="R335" s="44"/>
      <c r="S335" s="44"/>
      <c r="T335" s="42">
        <f t="shared" si="50"/>
        <v>3.8903898108838285E-2</v>
      </c>
      <c r="U335" s="42">
        <f t="shared" si="51"/>
        <v>4.4042243820310703E-2</v>
      </c>
      <c r="V335" s="42">
        <f t="shared" si="52"/>
        <v>4.8392593434056573E-2</v>
      </c>
      <c r="W335" s="42">
        <f t="shared" si="53"/>
        <v>4.578431004022103E-2</v>
      </c>
      <c r="X335" s="42">
        <f t="shared" si="54"/>
        <v>4.2471186948061665E-2</v>
      </c>
      <c r="Y335" s="42">
        <f t="shared" si="55"/>
        <v>4.1139240506329111E-2</v>
      </c>
      <c r="Z335" s="42"/>
      <c r="AA335" s="42"/>
      <c r="AB335" s="42"/>
      <c r="AC335" s="43">
        <f t="shared" si="56"/>
        <v>3.9</v>
      </c>
      <c r="AD335" s="43">
        <f t="shared" si="57"/>
        <v>4.4000000000000004</v>
      </c>
      <c r="AE335" s="43">
        <f t="shared" si="58"/>
        <v>4.8</v>
      </c>
      <c r="AF335" s="43">
        <f t="shared" si="59"/>
        <v>4.5999999999999996</v>
      </c>
      <c r="AG335" s="43">
        <f t="shared" si="59"/>
        <v>4.2</v>
      </c>
      <c r="AH335" s="43">
        <f t="shared" si="59"/>
        <v>4.0999999999999996</v>
      </c>
    </row>
    <row r="336" spans="1:34" x14ac:dyDescent="0.25">
      <c r="A336" s="53" t="s">
        <v>414</v>
      </c>
      <c r="B336" s="44">
        <f>SUM('Step 1'!X335:Z335)</f>
        <v>39907</v>
      </c>
      <c r="C336" s="44">
        <f>SUM('Step 1'!Y335:AA335)</f>
        <v>40066</v>
      </c>
      <c r="D336" s="44">
        <f>SUM('Step 1'!Z335:AB335)</f>
        <v>40364</v>
      </c>
      <c r="E336" s="44">
        <f>SUM('Step 1'!AA335:AC335)</f>
        <v>40811</v>
      </c>
      <c r="F336" s="44">
        <f>SUM('Step 1'!AB335:AD335)</f>
        <v>41191</v>
      </c>
      <c r="G336" s="44">
        <f>SUM('Step 1'!AC335:AE335)</f>
        <v>41755</v>
      </c>
      <c r="H336" s="44"/>
      <c r="I336" s="44"/>
      <c r="J336" s="44"/>
      <c r="K336" s="44">
        <f>SUM('Step 3'!X335:Z335)</f>
        <v>964</v>
      </c>
      <c r="L336" s="44">
        <f>SUM('Step 3'!Y335:AA335)</f>
        <v>1013</v>
      </c>
      <c r="M336" s="44">
        <f>SUM('Step 3'!Z335:AB335)</f>
        <v>1061</v>
      </c>
      <c r="N336" s="44">
        <f>SUM('Step 3'!AA335:AC335)</f>
        <v>1051</v>
      </c>
      <c r="O336" s="44">
        <f>SUM('Step 3'!AB335:AD335)</f>
        <v>1060</v>
      </c>
      <c r="P336" s="44">
        <f>SUM('Step 3'!AC335:AE335)</f>
        <v>1213</v>
      </c>
      <c r="Q336" s="44"/>
      <c r="R336" s="44"/>
      <c r="S336" s="44"/>
      <c r="T336" s="42">
        <f t="shared" si="50"/>
        <v>2.4156163079159045E-2</v>
      </c>
      <c r="U336" s="42">
        <f t="shared" si="51"/>
        <v>2.5283282583736834E-2</v>
      </c>
      <c r="V336" s="42">
        <f t="shared" si="52"/>
        <v>2.6285799227033991E-2</v>
      </c>
      <c r="W336" s="42">
        <f t="shared" si="53"/>
        <v>2.5752860748327656E-2</v>
      </c>
      <c r="X336" s="42">
        <f t="shared" si="54"/>
        <v>2.5733776795902018E-2</v>
      </c>
      <c r="Y336" s="42">
        <f t="shared" si="55"/>
        <v>2.9050413124176746E-2</v>
      </c>
      <c r="Z336" s="42"/>
      <c r="AA336" s="42"/>
      <c r="AB336" s="42"/>
      <c r="AC336" s="43">
        <f t="shared" si="56"/>
        <v>2.4</v>
      </c>
      <c r="AD336" s="43">
        <f t="shared" si="57"/>
        <v>2.5</v>
      </c>
      <c r="AE336" s="43">
        <f t="shared" si="58"/>
        <v>2.6</v>
      </c>
      <c r="AF336" s="43">
        <f t="shared" si="59"/>
        <v>2.6</v>
      </c>
      <c r="AG336" s="43">
        <f t="shared" si="59"/>
        <v>2.6</v>
      </c>
      <c r="AH336" s="43">
        <f t="shared" si="59"/>
        <v>2.9</v>
      </c>
    </row>
    <row r="337" spans="1:34" x14ac:dyDescent="0.25">
      <c r="A337" s="53" t="s">
        <v>415</v>
      </c>
      <c r="B337" s="44">
        <f>SUM('Step 1'!X336:Z336)</f>
        <v>4947</v>
      </c>
      <c r="C337" s="44">
        <f>SUM('Step 1'!Y336:AA336)</f>
        <v>4981</v>
      </c>
      <c r="D337" s="44">
        <f>SUM('Step 1'!Z336:AB336)</f>
        <v>5004</v>
      </c>
      <c r="E337" s="44">
        <f>SUM('Step 1'!AA336:AC336)</f>
        <v>5013</v>
      </c>
      <c r="F337" s="44">
        <f>SUM('Step 1'!AB336:AD336)</f>
        <v>5068</v>
      </c>
      <c r="G337" s="44">
        <f>SUM('Step 1'!AC336:AE336)</f>
        <v>5201</v>
      </c>
      <c r="H337" s="44"/>
      <c r="I337" s="44"/>
      <c r="J337" s="44"/>
      <c r="K337" s="44">
        <f>SUM('Step 3'!X336:Z336)</f>
        <v>476</v>
      </c>
      <c r="L337" s="44">
        <f>SUM('Step 3'!Y336:AA336)</f>
        <v>572</v>
      </c>
      <c r="M337" s="44">
        <f>SUM('Step 3'!Z336:AB336)</f>
        <v>606</v>
      </c>
      <c r="N337" s="44">
        <f>SUM('Step 3'!AA336:AC336)</f>
        <v>537</v>
      </c>
      <c r="O337" s="44">
        <f>SUM('Step 3'!AB336:AD336)</f>
        <v>420</v>
      </c>
      <c r="P337" s="44">
        <f>SUM('Step 3'!AC336:AE336)</f>
        <v>288</v>
      </c>
      <c r="Q337" s="44"/>
      <c r="R337" s="44"/>
      <c r="S337" s="44"/>
      <c r="T337" s="42">
        <f t="shared" si="50"/>
        <v>9.6219931271477668E-2</v>
      </c>
      <c r="U337" s="42">
        <f t="shared" si="51"/>
        <v>0.11483637823730175</v>
      </c>
      <c r="V337" s="42">
        <f t="shared" si="52"/>
        <v>0.1211031175059952</v>
      </c>
      <c r="W337" s="42">
        <f t="shared" si="53"/>
        <v>0.10712148414123279</v>
      </c>
      <c r="X337" s="42">
        <f t="shared" si="54"/>
        <v>8.2872928176795577E-2</v>
      </c>
      <c r="Y337" s="42">
        <f t="shared" si="55"/>
        <v>5.5373966544895216E-2</v>
      </c>
      <c r="Z337" s="42"/>
      <c r="AA337" s="42"/>
      <c r="AB337" s="42"/>
      <c r="AC337" s="43">
        <f t="shared" si="56"/>
        <v>9.6</v>
      </c>
      <c r="AD337" s="43">
        <f t="shared" si="57"/>
        <v>11.5</v>
      </c>
      <c r="AE337" s="43">
        <f t="shared" si="58"/>
        <v>12.1</v>
      </c>
      <c r="AF337" s="43">
        <f t="shared" si="59"/>
        <v>10.7</v>
      </c>
      <c r="AG337" s="43">
        <f t="shared" si="59"/>
        <v>8.3000000000000007</v>
      </c>
      <c r="AH337" s="43">
        <f t="shared" si="59"/>
        <v>5.5</v>
      </c>
    </row>
    <row r="338" spans="1:34" x14ac:dyDescent="0.25">
      <c r="A338" s="53" t="s">
        <v>417</v>
      </c>
      <c r="B338" s="44">
        <f>SUM('Step 1'!X337:Z337)</f>
        <v>8032</v>
      </c>
      <c r="C338" s="44">
        <f>SUM('Step 1'!Y337:AA337)</f>
        <v>8067</v>
      </c>
      <c r="D338" s="44">
        <f>SUM('Step 1'!Z337:AB337)</f>
        <v>8140</v>
      </c>
      <c r="E338" s="44">
        <f>SUM('Step 1'!AA337:AC337)</f>
        <v>8232</v>
      </c>
      <c r="F338" s="44">
        <f>SUM('Step 1'!AB337:AD337)</f>
        <v>8311</v>
      </c>
      <c r="G338" s="44">
        <f>SUM('Step 1'!AC337:AE337)</f>
        <v>8425</v>
      </c>
      <c r="H338" s="44"/>
      <c r="I338" s="44"/>
      <c r="J338" s="44"/>
      <c r="K338" s="44">
        <f>SUM('Step 3'!X337:Z337)</f>
        <v>187</v>
      </c>
      <c r="L338" s="44">
        <f>SUM('Step 3'!Y337:AA337)</f>
        <v>199</v>
      </c>
      <c r="M338" s="44">
        <f>SUM('Step 3'!Z337:AB337)</f>
        <v>222</v>
      </c>
      <c r="N338" s="44">
        <f>SUM('Step 3'!AA337:AC337)</f>
        <v>222</v>
      </c>
      <c r="O338" s="44">
        <f>SUM('Step 3'!AB337:AD337)</f>
        <v>227</v>
      </c>
      <c r="P338" s="44">
        <f>SUM('Step 3'!AC337:AE337)</f>
        <v>258</v>
      </c>
      <c r="Q338" s="44"/>
      <c r="R338" s="44"/>
      <c r="S338" s="44"/>
      <c r="T338" s="42">
        <f t="shared" si="50"/>
        <v>2.328187250996016E-2</v>
      </c>
      <c r="U338" s="42">
        <f t="shared" si="51"/>
        <v>2.4668402132143299E-2</v>
      </c>
      <c r="V338" s="42">
        <f t="shared" si="52"/>
        <v>2.7272727272727271E-2</v>
      </c>
      <c r="W338" s="42">
        <f t="shared" si="53"/>
        <v>2.696793002915452E-2</v>
      </c>
      <c r="X338" s="42">
        <f t="shared" si="54"/>
        <v>2.7313199374323187E-2</v>
      </c>
      <c r="Y338" s="42">
        <f t="shared" si="55"/>
        <v>3.0623145400593473E-2</v>
      </c>
      <c r="Z338" s="42"/>
      <c r="AA338" s="42"/>
      <c r="AB338" s="42"/>
      <c r="AC338" s="43">
        <f t="shared" si="56"/>
        <v>2.2999999999999998</v>
      </c>
      <c r="AD338" s="43">
        <f t="shared" si="57"/>
        <v>2.5</v>
      </c>
      <c r="AE338" s="43">
        <f t="shared" si="58"/>
        <v>2.7</v>
      </c>
      <c r="AF338" s="43">
        <f t="shared" si="59"/>
        <v>2.7</v>
      </c>
      <c r="AG338" s="43">
        <f t="shared" si="59"/>
        <v>2.7</v>
      </c>
      <c r="AH338" s="43">
        <f t="shared" si="59"/>
        <v>3.1</v>
      </c>
    </row>
    <row r="339" spans="1:34" x14ac:dyDescent="0.25">
      <c r="A339" s="53" t="s">
        <v>418</v>
      </c>
      <c r="B339" s="44">
        <f>SUM('Step 1'!X338:Z338)</f>
        <v>9426</v>
      </c>
      <c r="C339" s="44">
        <f>SUM('Step 1'!Y338:AA338)</f>
        <v>9496</v>
      </c>
      <c r="D339" s="44">
        <f>SUM('Step 1'!Z338:AB338)</f>
        <v>9552</v>
      </c>
      <c r="E339" s="44">
        <f>SUM('Step 1'!AA338:AC338)</f>
        <v>9595</v>
      </c>
      <c r="F339" s="44">
        <f>SUM('Step 1'!AB338:AD338)</f>
        <v>9617</v>
      </c>
      <c r="G339" s="44">
        <f>SUM('Step 1'!AC338:AE338)</f>
        <v>9687</v>
      </c>
      <c r="H339" s="44"/>
      <c r="I339" s="44"/>
      <c r="J339" s="44"/>
      <c r="K339" s="44">
        <f>SUM('Step 3'!X338:Z338)</f>
        <v>428</v>
      </c>
      <c r="L339" s="44">
        <f>SUM('Step 3'!Y338:AA338)</f>
        <v>469</v>
      </c>
      <c r="M339" s="44">
        <f>SUM('Step 3'!Z338:AB338)</f>
        <v>471</v>
      </c>
      <c r="N339" s="44">
        <f>SUM('Step 3'!AA338:AC338)</f>
        <v>422</v>
      </c>
      <c r="O339" s="44">
        <f>SUM('Step 3'!AB338:AD338)</f>
        <v>370</v>
      </c>
      <c r="P339" s="44">
        <f>SUM('Step 3'!AC338:AE338)</f>
        <v>380</v>
      </c>
      <c r="Q339" s="44"/>
      <c r="R339" s="44"/>
      <c r="S339" s="44"/>
      <c r="T339" s="42">
        <f t="shared" si="50"/>
        <v>4.5406322936558455E-2</v>
      </c>
      <c r="U339" s="42">
        <f t="shared" si="51"/>
        <v>4.9389216512215672E-2</v>
      </c>
      <c r="V339" s="42">
        <f t="shared" si="52"/>
        <v>4.9309045226130652E-2</v>
      </c>
      <c r="W339" s="42">
        <f t="shared" si="53"/>
        <v>4.3981240229286088E-2</v>
      </c>
      <c r="X339" s="42">
        <f t="shared" si="54"/>
        <v>3.8473536445877095E-2</v>
      </c>
      <c r="Y339" s="42">
        <f t="shared" si="55"/>
        <v>3.9227831113863944E-2</v>
      </c>
      <c r="Z339" s="42"/>
      <c r="AA339" s="42"/>
      <c r="AB339" s="42"/>
      <c r="AC339" s="43">
        <f t="shared" si="56"/>
        <v>4.5</v>
      </c>
      <c r="AD339" s="43">
        <f t="shared" si="57"/>
        <v>4.9000000000000004</v>
      </c>
      <c r="AE339" s="43">
        <f t="shared" si="58"/>
        <v>4.9000000000000004</v>
      </c>
      <c r="AF339" s="43">
        <f t="shared" si="59"/>
        <v>4.4000000000000004</v>
      </c>
      <c r="AG339" s="43">
        <f t="shared" si="59"/>
        <v>3.8</v>
      </c>
      <c r="AH339" s="43">
        <f t="shared" si="59"/>
        <v>3.9</v>
      </c>
    </row>
    <row r="340" spans="1:34" x14ac:dyDescent="0.25">
      <c r="A340" s="53" t="s">
        <v>419</v>
      </c>
      <c r="B340" s="44">
        <f>SUM('Step 1'!X339:Z339)</f>
        <v>11563</v>
      </c>
      <c r="C340" s="44">
        <f>SUM('Step 1'!Y339:AA339)</f>
        <v>11641</v>
      </c>
      <c r="D340" s="44">
        <f>SUM('Step 1'!Z339:AB339)</f>
        <v>11755</v>
      </c>
      <c r="E340" s="44">
        <f>SUM('Step 1'!AA339:AC339)</f>
        <v>11876</v>
      </c>
      <c r="F340" s="44">
        <f>SUM('Step 1'!AB339:AD339)</f>
        <v>11960</v>
      </c>
      <c r="G340" s="44">
        <f>SUM('Step 1'!AC339:AE339)</f>
        <v>12037</v>
      </c>
      <c r="H340" s="44"/>
      <c r="I340" s="44"/>
      <c r="J340" s="44"/>
      <c r="K340" s="44">
        <f>SUM('Step 3'!X339:Z339)</f>
        <v>382</v>
      </c>
      <c r="L340" s="44">
        <f>SUM('Step 3'!Y339:AA339)</f>
        <v>425</v>
      </c>
      <c r="M340" s="44">
        <f>SUM('Step 3'!Z339:AB339)</f>
        <v>470</v>
      </c>
      <c r="N340" s="44">
        <f>SUM('Step 3'!AA339:AC339)</f>
        <v>454</v>
      </c>
      <c r="O340" s="44">
        <f>SUM('Step 3'!AB339:AD339)</f>
        <v>444</v>
      </c>
      <c r="P340" s="44">
        <f>SUM('Step 3'!AC339:AE339)</f>
        <v>451</v>
      </c>
      <c r="Q340" s="44"/>
      <c r="R340" s="44"/>
      <c r="S340" s="44"/>
      <c r="T340" s="42">
        <f t="shared" si="50"/>
        <v>3.3036409236357346E-2</v>
      </c>
      <c r="U340" s="42">
        <f t="shared" si="51"/>
        <v>3.650889098874667E-2</v>
      </c>
      <c r="V340" s="42">
        <f t="shared" si="52"/>
        <v>3.9982985963419822E-2</v>
      </c>
      <c r="W340" s="42">
        <f t="shared" si="53"/>
        <v>3.8228359717076457E-2</v>
      </c>
      <c r="X340" s="42">
        <f t="shared" si="54"/>
        <v>3.7123745819397994E-2</v>
      </c>
      <c r="Y340" s="42">
        <f t="shared" si="55"/>
        <v>3.7467807593254132E-2</v>
      </c>
      <c r="Z340" s="42"/>
      <c r="AA340" s="42"/>
      <c r="AB340" s="42"/>
      <c r="AC340" s="43">
        <f t="shared" si="56"/>
        <v>3.3</v>
      </c>
      <c r="AD340" s="43">
        <f t="shared" si="57"/>
        <v>3.7</v>
      </c>
      <c r="AE340" s="43">
        <f t="shared" si="58"/>
        <v>4</v>
      </c>
      <c r="AF340" s="43">
        <f t="shared" si="59"/>
        <v>3.8</v>
      </c>
      <c r="AG340" s="43">
        <f t="shared" si="59"/>
        <v>3.7</v>
      </c>
      <c r="AH340" s="43">
        <f t="shared" si="59"/>
        <v>3.7</v>
      </c>
    </row>
    <row r="341" spans="1:34" x14ac:dyDescent="0.25">
      <c r="A341" s="53" t="s">
        <v>420</v>
      </c>
      <c r="B341" s="44">
        <f>SUM('Step 1'!X340:Z340)</f>
        <v>6314</v>
      </c>
      <c r="C341" s="44">
        <f>SUM('Step 1'!Y340:AA340)</f>
        <v>6372</v>
      </c>
      <c r="D341" s="44">
        <f>SUM('Step 1'!Z340:AB340)</f>
        <v>6428</v>
      </c>
      <c r="E341" s="44">
        <f>SUM('Step 1'!AA340:AC340)</f>
        <v>6459</v>
      </c>
      <c r="F341" s="44">
        <f>SUM('Step 1'!AB340:AD340)</f>
        <v>6455</v>
      </c>
      <c r="G341" s="44">
        <f>SUM('Step 1'!AC340:AE340)</f>
        <v>6454</v>
      </c>
      <c r="H341" s="44"/>
      <c r="I341" s="44"/>
      <c r="J341" s="44"/>
      <c r="K341" s="44">
        <f>SUM('Step 3'!X340:Z340)</f>
        <v>281</v>
      </c>
      <c r="L341" s="44">
        <f>SUM('Step 3'!Y340:AA340)</f>
        <v>319</v>
      </c>
      <c r="M341" s="44">
        <f>SUM('Step 3'!Z340:AB340)</f>
        <v>339</v>
      </c>
      <c r="N341" s="44">
        <f>SUM('Step 3'!AA340:AC340)</f>
        <v>308</v>
      </c>
      <c r="O341" s="44">
        <f>SUM('Step 3'!AB340:AD340)</f>
        <v>255</v>
      </c>
      <c r="P341" s="44">
        <f>SUM('Step 3'!AC340:AE340)</f>
        <v>213</v>
      </c>
      <c r="Q341" s="44"/>
      <c r="R341" s="44"/>
      <c r="S341" s="44"/>
      <c r="T341" s="42">
        <f t="shared" si="50"/>
        <v>4.4504276211593287E-2</v>
      </c>
      <c r="U341" s="42">
        <f t="shared" si="51"/>
        <v>5.0062774639045828E-2</v>
      </c>
      <c r="V341" s="42">
        <f t="shared" si="52"/>
        <v>5.273802115743622E-2</v>
      </c>
      <c r="W341" s="42">
        <f t="shared" si="53"/>
        <v>4.7685400216751821E-2</v>
      </c>
      <c r="X341" s="42">
        <f t="shared" si="54"/>
        <v>3.9504260263361735E-2</v>
      </c>
      <c r="Y341" s="42">
        <f t="shared" si="55"/>
        <v>3.3002788968081807E-2</v>
      </c>
      <c r="Z341" s="42"/>
      <c r="AA341" s="42"/>
      <c r="AB341" s="42"/>
      <c r="AC341" s="43">
        <f t="shared" si="56"/>
        <v>4.5</v>
      </c>
      <c r="AD341" s="43">
        <f t="shared" si="57"/>
        <v>5</v>
      </c>
      <c r="AE341" s="43">
        <f t="shared" si="58"/>
        <v>5.3</v>
      </c>
      <c r="AF341" s="43">
        <f t="shared" si="59"/>
        <v>4.8</v>
      </c>
      <c r="AG341" s="43">
        <f t="shared" si="59"/>
        <v>4</v>
      </c>
      <c r="AH341" s="43">
        <f t="shared" si="59"/>
        <v>3.3</v>
      </c>
    </row>
    <row r="342" spans="1:34" x14ac:dyDescent="0.25">
      <c r="A342" s="53" t="s">
        <v>421</v>
      </c>
      <c r="B342" s="44">
        <f>SUM('Step 1'!X341:Z341)</f>
        <v>7314</v>
      </c>
      <c r="C342" s="44">
        <f>SUM('Step 1'!Y341:AA341)</f>
        <v>7358</v>
      </c>
      <c r="D342" s="44">
        <f>SUM('Step 1'!Z341:AB341)</f>
        <v>7437</v>
      </c>
      <c r="E342" s="44">
        <f>SUM('Step 1'!AA341:AC341)</f>
        <v>7526</v>
      </c>
      <c r="F342" s="44">
        <f>SUM('Step 1'!AB341:AD341)</f>
        <v>7625</v>
      </c>
      <c r="G342" s="44">
        <f>SUM('Step 1'!AC341:AE341)</f>
        <v>7723</v>
      </c>
      <c r="H342" s="44"/>
      <c r="I342" s="44"/>
      <c r="J342" s="44"/>
      <c r="K342" s="44">
        <f>SUM('Step 3'!X341:Z341)</f>
        <v>174</v>
      </c>
      <c r="L342" s="44">
        <f>SUM('Step 3'!Y341:AA341)</f>
        <v>193</v>
      </c>
      <c r="M342" s="44">
        <f>SUM('Step 3'!Z341:AB341)</f>
        <v>219</v>
      </c>
      <c r="N342" s="44">
        <f>SUM('Step 3'!AA341:AC341)</f>
        <v>215</v>
      </c>
      <c r="O342" s="44">
        <f>SUM('Step 3'!AB341:AD341)</f>
        <v>212</v>
      </c>
      <c r="P342" s="44">
        <f>SUM('Step 3'!AC341:AE341)</f>
        <v>211</v>
      </c>
      <c r="Q342" s="44"/>
      <c r="R342" s="44"/>
      <c r="S342" s="44"/>
      <c r="T342" s="42">
        <f t="shared" si="50"/>
        <v>2.3789991796554551E-2</v>
      </c>
      <c r="U342" s="42">
        <f t="shared" si="51"/>
        <v>2.6229953791791247E-2</v>
      </c>
      <c r="V342" s="42">
        <f t="shared" si="52"/>
        <v>2.944735780556676E-2</v>
      </c>
      <c r="W342" s="42">
        <f t="shared" si="53"/>
        <v>2.8567632208344407E-2</v>
      </c>
      <c r="X342" s="42">
        <f t="shared" si="54"/>
        <v>2.7803278688524589E-2</v>
      </c>
      <c r="Y342" s="42">
        <f t="shared" si="55"/>
        <v>2.7320989252881005E-2</v>
      </c>
      <c r="Z342" s="42"/>
      <c r="AA342" s="42"/>
      <c r="AB342" s="42"/>
      <c r="AC342" s="43">
        <f t="shared" si="56"/>
        <v>2.4</v>
      </c>
      <c r="AD342" s="43">
        <f t="shared" si="57"/>
        <v>2.6</v>
      </c>
      <c r="AE342" s="43">
        <f t="shared" si="58"/>
        <v>2.9</v>
      </c>
      <c r="AF342" s="43">
        <f t="shared" si="59"/>
        <v>2.9</v>
      </c>
      <c r="AG342" s="43">
        <f t="shared" si="59"/>
        <v>2.8</v>
      </c>
      <c r="AH342" s="43">
        <f t="shared" si="59"/>
        <v>2.7</v>
      </c>
    </row>
    <row r="343" spans="1:34" x14ac:dyDescent="0.25">
      <c r="A343" s="53" t="s">
        <v>422</v>
      </c>
      <c r="B343" s="44">
        <f>SUM('Step 1'!X342:Z342)</f>
        <v>43768</v>
      </c>
      <c r="C343" s="44">
        <f>SUM('Step 1'!Y342:AA342)</f>
        <v>44022</v>
      </c>
      <c r="D343" s="44">
        <f>SUM('Step 1'!Z342:AB342)</f>
        <v>44481</v>
      </c>
      <c r="E343" s="44">
        <f>SUM('Step 1'!AA342:AC342)</f>
        <v>44961</v>
      </c>
      <c r="F343" s="44">
        <f>SUM('Step 1'!AB342:AD342)</f>
        <v>45166</v>
      </c>
      <c r="G343" s="44">
        <f>SUM('Step 1'!AC342:AE342)</f>
        <v>45356</v>
      </c>
      <c r="H343" s="44"/>
      <c r="I343" s="44"/>
      <c r="J343" s="44"/>
      <c r="K343" s="44">
        <f>SUM('Step 3'!X342:Z342)</f>
        <v>1622</v>
      </c>
      <c r="L343" s="44">
        <f>SUM('Step 3'!Y342:AA342)</f>
        <v>1808</v>
      </c>
      <c r="M343" s="44">
        <f>SUM('Step 3'!Z342:AB342)</f>
        <v>1988</v>
      </c>
      <c r="N343" s="44">
        <f>SUM('Step 3'!AA342:AC342)</f>
        <v>1890</v>
      </c>
      <c r="O343" s="44">
        <f>SUM('Step 3'!AB342:AD342)</f>
        <v>1795</v>
      </c>
      <c r="P343" s="44">
        <f>SUM('Step 3'!AC342:AE342)</f>
        <v>1811</v>
      </c>
      <c r="Q343" s="44"/>
      <c r="R343" s="44"/>
      <c r="S343" s="44"/>
      <c r="T343" s="42">
        <f t="shared" si="50"/>
        <v>3.7059038566989583E-2</v>
      </c>
      <c r="U343" s="42">
        <f t="shared" si="51"/>
        <v>4.1070373903957111E-2</v>
      </c>
      <c r="V343" s="42">
        <f t="shared" si="52"/>
        <v>4.4693239810256066E-2</v>
      </c>
      <c r="W343" s="42">
        <f t="shared" si="53"/>
        <v>4.2036431574030829E-2</v>
      </c>
      <c r="X343" s="42">
        <f t="shared" si="54"/>
        <v>3.9742284018952308E-2</v>
      </c>
      <c r="Y343" s="42">
        <f t="shared" si="55"/>
        <v>3.9928565129200108E-2</v>
      </c>
      <c r="Z343" s="42"/>
      <c r="AA343" s="42"/>
      <c r="AB343" s="42"/>
      <c r="AC343" s="43">
        <f t="shared" si="56"/>
        <v>3.7</v>
      </c>
      <c r="AD343" s="43">
        <f t="shared" si="57"/>
        <v>4.0999999999999996</v>
      </c>
      <c r="AE343" s="43">
        <f t="shared" si="58"/>
        <v>4.5</v>
      </c>
      <c r="AF343" s="43">
        <f t="shared" si="59"/>
        <v>4.2</v>
      </c>
      <c r="AG343" s="43">
        <f t="shared" si="59"/>
        <v>4</v>
      </c>
      <c r="AH343" s="43">
        <f t="shared" si="59"/>
        <v>4</v>
      </c>
    </row>
    <row r="344" spans="1:34" x14ac:dyDescent="0.25">
      <c r="A344" s="53" t="s">
        <v>423</v>
      </c>
      <c r="B344" s="44">
        <f>SUM('Step 1'!X343:Z343)</f>
        <v>2329</v>
      </c>
      <c r="C344" s="44">
        <f>SUM('Step 1'!Y343:AA343)</f>
        <v>2332</v>
      </c>
      <c r="D344" s="44">
        <f>SUM('Step 1'!Z343:AB343)</f>
        <v>2329</v>
      </c>
      <c r="E344" s="44">
        <f>SUM('Step 1'!AA343:AC343)</f>
        <v>2310</v>
      </c>
      <c r="F344" s="44">
        <f>SUM('Step 1'!AB343:AD343)</f>
        <v>2322</v>
      </c>
      <c r="G344" s="44">
        <f>SUM('Step 1'!AC343:AE343)</f>
        <v>2370</v>
      </c>
      <c r="H344" s="44"/>
      <c r="I344" s="44"/>
      <c r="J344" s="44"/>
      <c r="K344" s="44">
        <f>SUM('Step 3'!X343:Z343)</f>
        <v>71</v>
      </c>
      <c r="L344" s="44">
        <f>SUM('Step 3'!Y343:AA343)</f>
        <v>91</v>
      </c>
      <c r="M344" s="44">
        <f>SUM('Step 3'!Z343:AB343)</f>
        <v>109</v>
      </c>
      <c r="N344" s="44">
        <f>SUM('Step 3'!AA343:AC343)</f>
        <v>101</v>
      </c>
      <c r="O344" s="44">
        <f>SUM('Step 3'!AB343:AD343)</f>
        <v>89</v>
      </c>
      <c r="P344" s="44">
        <f>SUM('Step 3'!AC343:AE343)</f>
        <v>82</v>
      </c>
      <c r="Q344" s="44"/>
      <c r="R344" s="44"/>
      <c r="S344" s="44"/>
      <c r="T344" s="42">
        <f t="shared" si="50"/>
        <v>3.0485186775440102E-2</v>
      </c>
      <c r="U344" s="42">
        <f t="shared" si="51"/>
        <v>3.9022298456260721E-2</v>
      </c>
      <c r="V344" s="42">
        <f t="shared" si="52"/>
        <v>4.6801202232717908E-2</v>
      </c>
      <c r="W344" s="42">
        <f t="shared" si="53"/>
        <v>4.3722943722943726E-2</v>
      </c>
      <c r="X344" s="42">
        <f t="shared" si="54"/>
        <v>3.8329026701119727E-2</v>
      </c>
      <c r="Y344" s="42">
        <f t="shared" si="55"/>
        <v>3.4599156118143459E-2</v>
      </c>
      <c r="Z344" s="42"/>
      <c r="AA344" s="42"/>
      <c r="AB344" s="42"/>
      <c r="AC344" s="43">
        <f t="shared" si="56"/>
        <v>3</v>
      </c>
      <c r="AD344" s="43">
        <f t="shared" si="57"/>
        <v>3.9</v>
      </c>
      <c r="AE344" s="43">
        <f t="shared" si="58"/>
        <v>4.7</v>
      </c>
      <c r="AF344" s="43">
        <f t="shared" si="59"/>
        <v>4.4000000000000004</v>
      </c>
      <c r="AG344" s="43">
        <f t="shared" si="59"/>
        <v>3.8</v>
      </c>
      <c r="AH344" s="43">
        <f t="shared" si="59"/>
        <v>3.5</v>
      </c>
    </row>
    <row r="345" spans="1:34" x14ac:dyDescent="0.25">
      <c r="A345" s="53" t="s">
        <v>424</v>
      </c>
      <c r="B345" s="44">
        <f>SUM('Step 1'!X344:Z344)</f>
        <v>4113</v>
      </c>
      <c r="C345" s="44">
        <f>SUM('Step 1'!Y344:AA344)</f>
        <v>4046</v>
      </c>
      <c r="D345" s="44">
        <f>SUM('Step 1'!Z344:AB344)</f>
        <v>3999</v>
      </c>
      <c r="E345" s="44">
        <f>SUM('Step 1'!AA344:AC344)</f>
        <v>4095</v>
      </c>
      <c r="F345" s="44">
        <f>SUM('Step 1'!AB344:AD344)</f>
        <v>4340</v>
      </c>
      <c r="G345" s="44">
        <f>SUM('Step 1'!AC344:AE344)</f>
        <v>4895</v>
      </c>
      <c r="H345" s="44"/>
      <c r="I345" s="44"/>
      <c r="J345" s="44"/>
      <c r="K345" s="44">
        <f>SUM('Step 3'!X344:Z344)</f>
        <v>164</v>
      </c>
      <c r="L345" s="44">
        <f>SUM('Step 3'!Y344:AA344)</f>
        <v>199</v>
      </c>
      <c r="M345" s="44">
        <f>SUM('Step 3'!Z344:AB344)</f>
        <v>222</v>
      </c>
      <c r="N345" s="44">
        <f>SUM('Step 3'!AA344:AC344)</f>
        <v>204</v>
      </c>
      <c r="O345" s="44">
        <f>SUM('Step 3'!AB344:AD344)</f>
        <v>172</v>
      </c>
      <c r="P345" s="44">
        <f>SUM('Step 3'!AC344:AE344)</f>
        <v>146</v>
      </c>
      <c r="Q345" s="44"/>
      <c r="R345" s="44"/>
      <c r="S345" s="44"/>
      <c r="T345" s="42">
        <f t="shared" si="50"/>
        <v>3.9873571602236813E-2</v>
      </c>
      <c r="U345" s="42">
        <f t="shared" si="51"/>
        <v>4.9184379634206625E-2</v>
      </c>
      <c r="V345" s="42">
        <f t="shared" si="52"/>
        <v>5.5513878469617403E-2</v>
      </c>
      <c r="W345" s="42">
        <f t="shared" si="53"/>
        <v>4.981684981684982E-2</v>
      </c>
      <c r="X345" s="42">
        <f t="shared" si="54"/>
        <v>3.9631336405529953E-2</v>
      </c>
      <c r="Y345" s="42">
        <f t="shared" si="55"/>
        <v>2.9826353421859041E-2</v>
      </c>
      <c r="Z345" s="42"/>
      <c r="AA345" s="42"/>
      <c r="AB345" s="42"/>
      <c r="AC345" s="43">
        <f t="shared" si="56"/>
        <v>4</v>
      </c>
      <c r="AD345" s="43">
        <f t="shared" si="57"/>
        <v>4.9000000000000004</v>
      </c>
      <c r="AE345" s="43">
        <f t="shared" si="58"/>
        <v>5.6</v>
      </c>
      <c r="AF345" s="43">
        <f t="shared" si="59"/>
        <v>5</v>
      </c>
      <c r="AG345" s="43">
        <f t="shared" si="59"/>
        <v>4</v>
      </c>
      <c r="AH345" s="43">
        <f t="shared" si="59"/>
        <v>3</v>
      </c>
    </row>
    <row r="346" spans="1:34" x14ac:dyDescent="0.25">
      <c r="A346" s="53" t="s">
        <v>425</v>
      </c>
      <c r="B346" s="44">
        <f>SUM('Step 1'!X345:Z345)</f>
        <v>31568</v>
      </c>
      <c r="C346" s="44">
        <f>SUM('Step 1'!Y345:AA345)</f>
        <v>31749</v>
      </c>
      <c r="D346" s="44">
        <f>SUM('Step 1'!Z345:AB345)</f>
        <v>32011</v>
      </c>
      <c r="E346" s="44">
        <f>SUM('Step 1'!AA345:AC345)</f>
        <v>32315</v>
      </c>
      <c r="F346" s="44">
        <f>SUM('Step 1'!AB345:AD345)</f>
        <v>32543</v>
      </c>
      <c r="G346" s="44">
        <f>SUM('Step 1'!AC345:AE345)</f>
        <v>32778</v>
      </c>
      <c r="H346" s="44"/>
      <c r="I346" s="44"/>
      <c r="J346" s="44"/>
      <c r="K346" s="44">
        <f>SUM('Step 3'!X345:Z345)</f>
        <v>855</v>
      </c>
      <c r="L346" s="44">
        <f>SUM('Step 3'!Y345:AA345)</f>
        <v>936</v>
      </c>
      <c r="M346" s="44">
        <f>SUM('Step 3'!Z345:AB345)</f>
        <v>1015</v>
      </c>
      <c r="N346" s="44">
        <f>SUM('Step 3'!AA345:AC345)</f>
        <v>1006</v>
      </c>
      <c r="O346" s="44">
        <f>SUM('Step 3'!AB345:AD345)</f>
        <v>983</v>
      </c>
      <c r="P346" s="44">
        <f>SUM('Step 3'!AC345:AE345)</f>
        <v>1014</v>
      </c>
      <c r="Q346" s="44"/>
      <c r="R346" s="44"/>
      <c r="S346" s="44"/>
      <c r="T346" s="42">
        <f t="shared" si="50"/>
        <v>2.7084389254941714E-2</v>
      </c>
      <c r="U346" s="42">
        <f t="shared" si="51"/>
        <v>2.94812435037324E-2</v>
      </c>
      <c r="V346" s="42">
        <f t="shared" si="52"/>
        <v>3.1707850426415919E-2</v>
      </c>
      <c r="W346" s="42">
        <f t="shared" si="53"/>
        <v>3.1131053690236731E-2</v>
      </c>
      <c r="X346" s="42">
        <f t="shared" si="54"/>
        <v>3.0206188734904587E-2</v>
      </c>
      <c r="Y346" s="42">
        <f t="shared" si="55"/>
        <v>3.0935383488925498E-2</v>
      </c>
      <c r="Z346" s="42"/>
      <c r="AA346" s="42"/>
      <c r="AB346" s="42"/>
      <c r="AC346" s="43">
        <f t="shared" si="56"/>
        <v>2.7</v>
      </c>
      <c r="AD346" s="43">
        <f t="shared" si="57"/>
        <v>2.9</v>
      </c>
      <c r="AE346" s="43">
        <f t="shared" si="58"/>
        <v>3.2</v>
      </c>
      <c r="AF346" s="43">
        <f t="shared" si="59"/>
        <v>3.1</v>
      </c>
      <c r="AG346" s="43">
        <f t="shared" si="59"/>
        <v>3</v>
      </c>
      <c r="AH346" s="43">
        <f t="shared" si="59"/>
        <v>3.1</v>
      </c>
    </row>
    <row r="347" spans="1:34" x14ac:dyDescent="0.25">
      <c r="A347" s="53" t="s">
        <v>426</v>
      </c>
      <c r="B347" s="44">
        <f>SUM('Step 1'!X346:Z346)</f>
        <v>63487</v>
      </c>
      <c r="C347" s="44">
        <f>SUM('Step 1'!Y346:AA346)</f>
        <v>63857</v>
      </c>
      <c r="D347" s="44">
        <f>SUM('Step 1'!Z346:AB346)</f>
        <v>64458</v>
      </c>
      <c r="E347" s="44">
        <f>SUM('Step 1'!AA346:AC346)</f>
        <v>65119</v>
      </c>
      <c r="F347" s="44">
        <f>SUM('Step 1'!AB346:AD346)</f>
        <v>65425</v>
      </c>
      <c r="G347" s="44">
        <f>SUM('Step 1'!AC346:AE346)</f>
        <v>65774</v>
      </c>
      <c r="H347" s="44"/>
      <c r="I347" s="44"/>
      <c r="J347" s="44"/>
      <c r="K347" s="44">
        <f>SUM('Step 3'!X346:Z346)</f>
        <v>2404</v>
      </c>
      <c r="L347" s="44">
        <f>SUM('Step 3'!Y346:AA346)</f>
        <v>2676</v>
      </c>
      <c r="M347" s="44">
        <f>SUM('Step 3'!Z346:AB346)</f>
        <v>2873</v>
      </c>
      <c r="N347" s="44">
        <f>SUM('Step 3'!AA346:AC346)</f>
        <v>2696</v>
      </c>
      <c r="O347" s="44">
        <f>SUM('Step 3'!AB346:AD346)</f>
        <v>2568</v>
      </c>
      <c r="P347" s="44">
        <f>SUM('Step 3'!AC346:AE346)</f>
        <v>2665</v>
      </c>
      <c r="Q347" s="44"/>
      <c r="R347" s="44"/>
      <c r="S347" s="44"/>
      <c r="T347" s="42">
        <f t="shared" si="50"/>
        <v>3.7866019815080254E-2</v>
      </c>
      <c r="U347" s="42">
        <f t="shared" si="51"/>
        <v>4.1906134018196907E-2</v>
      </c>
      <c r="V347" s="42">
        <f t="shared" si="52"/>
        <v>4.4571659064817401E-2</v>
      </c>
      <c r="W347" s="42">
        <f t="shared" si="53"/>
        <v>4.1401127167186226E-2</v>
      </c>
      <c r="X347" s="42">
        <f t="shared" si="54"/>
        <v>3.9251050821551392E-2</v>
      </c>
      <c r="Y347" s="42">
        <f t="shared" si="55"/>
        <v>4.0517529722990844E-2</v>
      </c>
      <c r="Z347" s="42"/>
      <c r="AA347" s="42"/>
      <c r="AB347" s="42"/>
      <c r="AC347" s="43">
        <f t="shared" si="56"/>
        <v>3.8</v>
      </c>
      <c r="AD347" s="43">
        <f t="shared" si="57"/>
        <v>4.2</v>
      </c>
      <c r="AE347" s="43">
        <f t="shared" si="58"/>
        <v>4.5</v>
      </c>
      <c r="AF347" s="43">
        <f t="shared" si="59"/>
        <v>4.0999999999999996</v>
      </c>
      <c r="AG347" s="43">
        <f t="shared" si="59"/>
        <v>3.9</v>
      </c>
      <c r="AH347" s="43">
        <f t="shared" si="59"/>
        <v>4.0999999999999996</v>
      </c>
    </row>
    <row r="348" spans="1:34" x14ac:dyDescent="0.25">
      <c r="A348" s="53" t="s">
        <v>427</v>
      </c>
      <c r="B348" s="44">
        <f>SUM('Step 1'!X347:Z347)</f>
        <v>38044</v>
      </c>
      <c r="C348" s="44">
        <f>SUM('Step 1'!Y347:AA347)</f>
        <v>38213</v>
      </c>
      <c r="D348" s="44">
        <f>SUM('Step 1'!Z347:AB347)</f>
        <v>38500</v>
      </c>
      <c r="E348" s="44">
        <f>SUM('Step 1'!AA347:AC347)</f>
        <v>38805</v>
      </c>
      <c r="F348" s="44">
        <f>SUM('Step 1'!AB347:AD347)</f>
        <v>39083</v>
      </c>
      <c r="G348" s="44">
        <f>SUM('Step 1'!AC347:AE347)</f>
        <v>39545</v>
      </c>
      <c r="H348" s="44"/>
      <c r="I348" s="44"/>
      <c r="J348" s="44"/>
      <c r="K348" s="44">
        <f>SUM('Step 3'!X347:Z347)</f>
        <v>1130</v>
      </c>
      <c r="L348" s="44">
        <f>SUM('Step 3'!Y347:AA347)</f>
        <v>1196</v>
      </c>
      <c r="M348" s="44">
        <f>SUM('Step 3'!Z347:AB347)</f>
        <v>1238</v>
      </c>
      <c r="N348" s="44">
        <f>SUM('Step 3'!AA347:AC347)</f>
        <v>1172</v>
      </c>
      <c r="O348" s="44">
        <f>SUM('Step 3'!AB347:AD347)</f>
        <v>1114</v>
      </c>
      <c r="P348" s="44">
        <f>SUM('Step 3'!AC347:AE347)</f>
        <v>1187</v>
      </c>
      <c r="Q348" s="44"/>
      <c r="R348" s="44"/>
      <c r="S348" s="44"/>
      <c r="T348" s="42">
        <f t="shared" si="50"/>
        <v>2.9702449794974242E-2</v>
      </c>
      <c r="U348" s="42">
        <f t="shared" si="51"/>
        <v>3.1298249286891892E-2</v>
      </c>
      <c r="V348" s="42">
        <f t="shared" si="52"/>
        <v>3.2155844155844153E-2</v>
      </c>
      <c r="W348" s="42">
        <f t="shared" si="53"/>
        <v>3.0202293518876433E-2</v>
      </c>
      <c r="X348" s="42">
        <f t="shared" si="54"/>
        <v>2.8503441393956452E-2</v>
      </c>
      <c r="Y348" s="42">
        <f t="shared" si="55"/>
        <v>3.0016436970539892E-2</v>
      </c>
      <c r="Z348" s="42"/>
      <c r="AA348" s="42"/>
      <c r="AB348" s="42"/>
      <c r="AC348" s="43">
        <f t="shared" si="56"/>
        <v>3</v>
      </c>
      <c r="AD348" s="43">
        <f t="shared" si="57"/>
        <v>3.1</v>
      </c>
      <c r="AE348" s="43">
        <f t="shared" si="58"/>
        <v>3.2</v>
      </c>
      <c r="AF348" s="43">
        <f t="shared" si="59"/>
        <v>3</v>
      </c>
      <c r="AG348" s="43">
        <f t="shared" si="59"/>
        <v>2.9</v>
      </c>
      <c r="AH348" s="43">
        <f t="shared" si="59"/>
        <v>3</v>
      </c>
    </row>
    <row r="349" spans="1:34" x14ac:dyDescent="0.25">
      <c r="A349" s="53" t="s">
        <v>428</v>
      </c>
      <c r="B349" s="44">
        <f>SUM('Step 1'!X348:Z348)</f>
        <v>3166</v>
      </c>
      <c r="C349" s="44">
        <f>SUM('Step 1'!Y348:AA348)</f>
        <v>3175</v>
      </c>
      <c r="D349" s="44">
        <f>SUM('Step 1'!Z348:AB348)</f>
        <v>3201</v>
      </c>
      <c r="E349" s="44">
        <f>SUM('Step 1'!AA348:AC348)</f>
        <v>3244</v>
      </c>
      <c r="F349" s="44">
        <f>SUM('Step 1'!AB348:AD348)</f>
        <v>3257</v>
      </c>
      <c r="G349" s="44">
        <f>SUM('Step 1'!AC348:AE348)</f>
        <v>3266</v>
      </c>
      <c r="H349" s="44"/>
      <c r="I349" s="44"/>
      <c r="J349" s="44"/>
      <c r="K349" s="44">
        <f>SUM('Step 3'!X348:Z348)</f>
        <v>93</v>
      </c>
      <c r="L349" s="44">
        <f>SUM('Step 3'!Y348:AA348)</f>
        <v>97</v>
      </c>
      <c r="M349" s="44">
        <f>SUM('Step 3'!Z348:AB348)</f>
        <v>102</v>
      </c>
      <c r="N349" s="44">
        <f>SUM('Step 3'!AA348:AC348)</f>
        <v>102</v>
      </c>
      <c r="O349" s="44">
        <f>SUM('Step 3'!AB348:AD348)</f>
        <v>93</v>
      </c>
      <c r="P349" s="44">
        <f>SUM('Step 3'!AC348:AE348)</f>
        <v>90</v>
      </c>
      <c r="Q349" s="44"/>
      <c r="R349" s="44"/>
      <c r="S349" s="44"/>
      <c r="T349" s="42">
        <f t="shared" si="50"/>
        <v>2.9374605180037903E-2</v>
      </c>
      <c r="U349" s="42">
        <f t="shared" si="51"/>
        <v>3.0551181102362206E-2</v>
      </c>
      <c r="V349" s="42">
        <f t="shared" si="52"/>
        <v>3.1865042174320526E-2</v>
      </c>
      <c r="W349" s="42">
        <f t="shared" si="53"/>
        <v>3.1442663378545004E-2</v>
      </c>
      <c r="X349" s="42">
        <f t="shared" si="54"/>
        <v>2.8553883942278171E-2</v>
      </c>
      <c r="Y349" s="42">
        <f t="shared" si="55"/>
        <v>2.7556644213104716E-2</v>
      </c>
      <c r="Z349" s="42"/>
      <c r="AA349" s="42"/>
      <c r="AB349" s="42"/>
      <c r="AC349" s="43">
        <f t="shared" si="56"/>
        <v>2.9</v>
      </c>
      <c r="AD349" s="43">
        <f t="shared" si="57"/>
        <v>3.1</v>
      </c>
      <c r="AE349" s="43">
        <f t="shared" si="58"/>
        <v>3.2</v>
      </c>
      <c r="AF349" s="43">
        <f t="shared" si="59"/>
        <v>3.1</v>
      </c>
      <c r="AG349" s="43">
        <f t="shared" si="59"/>
        <v>2.9</v>
      </c>
      <c r="AH349" s="43">
        <f t="shared" si="59"/>
        <v>2.8</v>
      </c>
    </row>
    <row r="350" spans="1:34" x14ac:dyDescent="0.25">
      <c r="A350" s="53" t="s">
        <v>429</v>
      </c>
      <c r="B350" s="44">
        <f>SUM('Step 1'!X349:Z349)</f>
        <v>13685</v>
      </c>
      <c r="C350" s="44">
        <f>SUM('Step 1'!Y349:AA349)</f>
        <v>13795</v>
      </c>
      <c r="D350" s="44">
        <f>SUM('Step 1'!Z349:AB349)</f>
        <v>13900</v>
      </c>
      <c r="E350" s="44">
        <f>SUM('Step 1'!AA349:AC349)</f>
        <v>13976</v>
      </c>
      <c r="F350" s="44">
        <f>SUM('Step 1'!AB349:AD349)</f>
        <v>14037</v>
      </c>
      <c r="G350" s="44">
        <f>SUM('Step 1'!AC349:AE349)</f>
        <v>14128</v>
      </c>
      <c r="H350" s="44"/>
      <c r="I350" s="44"/>
      <c r="J350" s="44"/>
      <c r="K350" s="44">
        <f>SUM('Step 3'!X349:Z349)</f>
        <v>437</v>
      </c>
      <c r="L350" s="44">
        <f>SUM('Step 3'!Y349:AA349)</f>
        <v>517</v>
      </c>
      <c r="M350" s="44">
        <f>SUM('Step 3'!Z349:AB349)</f>
        <v>561</v>
      </c>
      <c r="N350" s="44">
        <f>SUM('Step 3'!AA349:AC349)</f>
        <v>513</v>
      </c>
      <c r="O350" s="44">
        <f>SUM('Step 3'!AB349:AD349)</f>
        <v>457</v>
      </c>
      <c r="P350" s="44">
        <f>SUM('Step 3'!AC349:AE349)</f>
        <v>457</v>
      </c>
      <c r="Q350" s="44"/>
      <c r="R350" s="44"/>
      <c r="S350" s="44"/>
      <c r="T350" s="42">
        <f t="shared" si="50"/>
        <v>3.1932773109243695E-2</v>
      </c>
      <c r="U350" s="42">
        <f t="shared" si="51"/>
        <v>3.747734686480609E-2</v>
      </c>
      <c r="V350" s="42">
        <f t="shared" si="52"/>
        <v>4.0359712230215825E-2</v>
      </c>
      <c r="W350" s="42">
        <f t="shared" si="53"/>
        <v>3.6705781339439039E-2</v>
      </c>
      <c r="X350" s="42">
        <f t="shared" si="54"/>
        <v>3.2556814134074234E-2</v>
      </c>
      <c r="Y350" s="42">
        <f t="shared" si="55"/>
        <v>3.2347112117780297E-2</v>
      </c>
      <c r="Z350" s="42"/>
      <c r="AA350" s="42"/>
      <c r="AB350" s="42"/>
      <c r="AC350" s="43">
        <f t="shared" si="56"/>
        <v>3.2</v>
      </c>
      <c r="AD350" s="43">
        <f t="shared" si="57"/>
        <v>3.7</v>
      </c>
      <c r="AE350" s="43">
        <f t="shared" si="58"/>
        <v>4</v>
      </c>
      <c r="AF350" s="43">
        <f t="shared" si="59"/>
        <v>3.7</v>
      </c>
      <c r="AG350" s="43">
        <f t="shared" si="59"/>
        <v>3.3</v>
      </c>
      <c r="AH350" s="43">
        <f t="shared" si="59"/>
        <v>3.2</v>
      </c>
    </row>
    <row r="351" spans="1:34" x14ac:dyDescent="0.25">
      <c r="A351" s="53" t="s">
        <v>430</v>
      </c>
      <c r="B351" s="44">
        <f>SUM('Step 1'!X350:Z350)</f>
        <v>16252</v>
      </c>
      <c r="C351" s="44">
        <f>SUM('Step 1'!Y350:AA350)</f>
        <v>16309</v>
      </c>
      <c r="D351" s="44">
        <f>SUM('Step 1'!Z350:AB350)</f>
        <v>16454</v>
      </c>
      <c r="E351" s="44">
        <f>SUM('Step 1'!AA350:AC350)</f>
        <v>16652</v>
      </c>
      <c r="F351" s="44">
        <f>SUM('Step 1'!AB350:AD350)</f>
        <v>16819</v>
      </c>
      <c r="G351" s="44">
        <f>SUM('Step 1'!AC350:AE350)</f>
        <v>17049</v>
      </c>
      <c r="H351" s="44"/>
      <c r="I351" s="44"/>
      <c r="J351" s="44"/>
      <c r="K351" s="44">
        <f>SUM('Step 3'!X350:Z350)</f>
        <v>313</v>
      </c>
      <c r="L351" s="44">
        <f>SUM('Step 3'!Y350:AA350)</f>
        <v>325</v>
      </c>
      <c r="M351" s="44">
        <f>SUM('Step 3'!Z350:AB350)</f>
        <v>367</v>
      </c>
      <c r="N351" s="44">
        <f>SUM('Step 3'!AA350:AC350)</f>
        <v>378</v>
      </c>
      <c r="O351" s="44">
        <f>SUM('Step 3'!AB350:AD350)</f>
        <v>393</v>
      </c>
      <c r="P351" s="44">
        <f>SUM('Step 3'!AC350:AE350)</f>
        <v>455</v>
      </c>
      <c r="Q351" s="44"/>
      <c r="R351" s="44"/>
      <c r="S351" s="44"/>
      <c r="T351" s="42">
        <f t="shared" si="50"/>
        <v>1.9259168102387397E-2</v>
      </c>
      <c r="U351" s="42">
        <f t="shared" si="51"/>
        <v>1.9927647311300509E-2</v>
      </c>
      <c r="V351" s="42">
        <f t="shared" si="52"/>
        <v>2.2304606782545276E-2</v>
      </c>
      <c r="W351" s="42">
        <f t="shared" si="53"/>
        <v>2.2699975978861399E-2</v>
      </c>
      <c r="X351" s="42">
        <f t="shared" si="54"/>
        <v>2.3366430822284321E-2</v>
      </c>
      <c r="Y351" s="42">
        <f t="shared" si="55"/>
        <v>2.6687782274620212E-2</v>
      </c>
      <c r="Z351" s="42"/>
      <c r="AA351" s="42"/>
      <c r="AB351" s="42"/>
      <c r="AC351" s="43">
        <f t="shared" si="56"/>
        <v>1.9</v>
      </c>
      <c r="AD351" s="43">
        <f t="shared" si="57"/>
        <v>2</v>
      </c>
      <c r="AE351" s="43">
        <f t="shared" si="58"/>
        <v>2.2000000000000002</v>
      </c>
      <c r="AF351" s="43">
        <f t="shared" si="59"/>
        <v>2.2999999999999998</v>
      </c>
      <c r="AG351" s="43">
        <f t="shared" si="59"/>
        <v>2.2999999999999998</v>
      </c>
      <c r="AH351" s="43">
        <f t="shared" si="59"/>
        <v>2.7</v>
      </c>
    </row>
    <row r="352" spans="1:34" x14ac:dyDescent="0.25">
      <c r="A352" s="53" t="s">
        <v>431</v>
      </c>
      <c r="B352" s="44">
        <f>SUM('Step 1'!X351:Z351)</f>
        <v>25137</v>
      </c>
      <c r="C352" s="44">
        <f>SUM('Step 1'!Y351:AA351)</f>
        <v>25398</v>
      </c>
      <c r="D352" s="44">
        <f>SUM('Step 1'!Z351:AB351)</f>
        <v>25728</v>
      </c>
      <c r="E352" s="44">
        <f>SUM('Step 1'!AA351:AC351)</f>
        <v>25799</v>
      </c>
      <c r="F352" s="44">
        <f>SUM('Step 1'!AB351:AD351)</f>
        <v>25836</v>
      </c>
      <c r="G352" s="44">
        <f>SUM('Step 1'!AC351:AE351)</f>
        <v>25935</v>
      </c>
      <c r="H352" s="44"/>
      <c r="I352" s="44"/>
      <c r="J352" s="44"/>
      <c r="K352" s="44">
        <f>SUM('Step 3'!X351:Z351)</f>
        <v>1208</v>
      </c>
      <c r="L352" s="44">
        <f>SUM('Step 3'!Y351:AA351)</f>
        <v>1458</v>
      </c>
      <c r="M352" s="44">
        <f>SUM('Step 3'!Z351:AB351)</f>
        <v>1646</v>
      </c>
      <c r="N352" s="44">
        <f>SUM('Step 3'!AA351:AC351)</f>
        <v>1458</v>
      </c>
      <c r="O352" s="44">
        <f>SUM('Step 3'!AB351:AD351)</f>
        <v>1231</v>
      </c>
      <c r="P352" s="44">
        <f>SUM('Step 3'!AC351:AE351)</f>
        <v>1106</v>
      </c>
      <c r="Q352" s="44"/>
      <c r="R352" s="44"/>
      <c r="S352" s="44"/>
      <c r="T352" s="42">
        <f t="shared" si="50"/>
        <v>4.8056649560408962E-2</v>
      </c>
      <c r="U352" s="42">
        <f t="shared" si="51"/>
        <v>5.7406094968107724E-2</v>
      </c>
      <c r="V352" s="42">
        <f t="shared" si="52"/>
        <v>6.3976990049751242E-2</v>
      </c>
      <c r="W352" s="42">
        <f t="shared" si="53"/>
        <v>5.6513818365052912E-2</v>
      </c>
      <c r="X352" s="42">
        <f t="shared" si="54"/>
        <v>4.76466945347577E-2</v>
      </c>
      <c r="Y352" s="42">
        <f t="shared" si="55"/>
        <v>4.2645074224021591E-2</v>
      </c>
      <c r="Z352" s="42"/>
      <c r="AA352" s="42"/>
      <c r="AB352" s="42"/>
      <c r="AC352" s="43">
        <f t="shared" si="56"/>
        <v>4.8</v>
      </c>
      <c r="AD352" s="43">
        <f t="shared" si="57"/>
        <v>5.7</v>
      </c>
      <c r="AE352" s="43">
        <f t="shared" si="58"/>
        <v>6.4</v>
      </c>
      <c r="AF352" s="43">
        <f t="shared" si="59"/>
        <v>5.7</v>
      </c>
      <c r="AG352" s="43">
        <f t="shared" si="59"/>
        <v>4.8</v>
      </c>
      <c r="AH352" s="43">
        <f t="shared" si="59"/>
        <v>4.3</v>
      </c>
    </row>
    <row r="353" spans="1:34" ht="15" customHeight="1" x14ac:dyDescent="0.25">
      <c r="A353" s="53" t="s">
        <v>432</v>
      </c>
      <c r="B353" s="44">
        <f>SUM('Step 1'!X352:Z352)</f>
        <v>24490</v>
      </c>
      <c r="C353" s="44">
        <f>SUM('Step 1'!Y352:AA352)</f>
        <v>24589</v>
      </c>
      <c r="D353" s="44">
        <f>SUM('Step 1'!Z352:AB352)</f>
        <v>24755</v>
      </c>
      <c r="E353" s="44">
        <f>SUM('Step 1'!AA352:AC352)</f>
        <v>25028</v>
      </c>
      <c r="F353" s="44">
        <f>SUM('Step 1'!AB352:AD352)</f>
        <v>25243</v>
      </c>
      <c r="G353" s="44">
        <f>SUM('Step 1'!AC352:AE352)</f>
        <v>25562</v>
      </c>
      <c r="H353" s="44"/>
      <c r="I353" s="44"/>
      <c r="J353" s="44"/>
      <c r="K353" s="44">
        <f>SUM('Step 3'!X352:Z352)</f>
        <v>587</v>
      </c>
      <c r="L353" s="44">
        <f>SUM('Step 3'!Y352:AA352)</f>
        <v>619</v>
      </c>
      <c r="M353" s="44">
        <f>SUM('Step 3'!Z352:AB352)</f>
        <v>632</v>
      </c>
      <c r="N353" s="44">
        <f>SUM('Step 3'!AA352:AC352)</f>
        <v>625</v>
      </c>
      <c r="O353" s="44">
        <f>SUM('Step 3'!AB352:AD352)</f>
        <v>612</v>
      </c>
      <c r="P353" s="44">
        <f>SUM('Step 3'!AC352:AE352)</f>
        <v>679</v>
      </c>
      <c r="Q353" s="44"/>
      <c r="R353" s="44"/>
      <c r="S353" s="44"/>
      <c r="T353" s="42">
        <f t="shared" si="50"/>
        <v>2.3968966925275621E-2</v>
      </c>
      <c r="U353" s="42">
        <f t="shared" si="51"/>
        <v>2.5173858229289518E-2</v>
      </c>
      <c r="V353" s="42">
        <f t="shared" si="52"/>
        <v>2.5530195920016159E-2</v>
      </c>
      <c r="W353" s="42">
        <f t="shared" si="53"/>
        <v>2.4972031324916093E-2</v>
      </c>
      <c r="X353" s="42">
        <f t="shared" si="54"/>
        <v>2.4244344966921523E-2</v>
      </c>
      <c r="Y353" s="42">
        <f t="shared" si="55"/>
        <v>2.6562866755339958E-2</v>
      </c>
      <c r="Z353" s="42"/>
      <c r="AA353" s="42"/>
      <c r="AB353" s="42"/>
      <c r="AC353" s="43">
        <f t="shared" si="56"/>
        <v>2.4</v>
      </c>
      <c r="AD353" s="43">
        <f t="shared" si="57"/>
        <v>2.5</v>
      </c>
      <c r="AE353" s="43">
        <f t="shared" si="58"/>
        <v>2.6</v>
      </c>
      <c r="AF353" s="43">
        <f t="shared" si="59"/>
        <v>2.5</v>
      </c>
      <c r="AG353" s="43">
        <f t="shared" si="59"/>
        <v>2.4</v>
      </c>
      <c r="AH353" s="43">
        <f t="shared" si="59"/>
        <v>2.7</v>
      </c>
    </row>
    <row r="354" spans="1:34" ht="15" customHeight="1" x14ac:dyDescent="0.25">
      <c r="A354" s="53" t="s">
        <v>433</v>
      </c>
      <c r="B354" s="44">
        <f>SUM('Step 1'!X353:Z353)</f>
        <v>92217</v>
      </c>
      <c r="C354" s="44">
        <f>SUM('Step 1'!Y353:AA353)</f>
        <v>92784</v>
      </c>
      <c r="D354" s="44">
        <f>SUM('Step 1'!Z353:AB353)</f>
        <v>93554</v>
      </c>
      <c r="E354" s="44">
        <f>SUM('Step 1'!AA353:AC353)</f>
        <v>94410</v>
      </c>
      <c r="F354" s="44">
        <f>SUM('Step 1'!AB353:AD353)</f>
        <v>95015</v>
      </c>
      <c r="G354" s="44">
        <f>SUM('Step 1'!AC353:AE353)</f>
        <v>95972</v>
      </c>
      <c r="H354" s="44"/>
      <c r="I354" s="44"/>
      <c r="J354" s="44"/>
      <c r="K354" s="44">
        <f>SUM('Step 3'!X353:Z353)</f>
        <v>3196</v>
      </c>
      <c r="L354" s="44">
        <f>SUM('Step 3'!Y353:AA353)</f>
        <v>3512</v>
      </c>
      <c r="M354" s="44">
        <f>SUM('Step 3'!Z353:AB353)</f>
        <v>3711</v>
      </c>
      <c r="N354" s="44">
        <f>SUM('Step 3'!AA353:AC353)</f>
        <v>3523</v>
      </c>
      <c r="O354" s="44">
        <f>SUM('Step 3'!AB353:AD353)</f>
        <v>3279</v>
      </c>
      <c r="P354" s="44">
        <f>SUM('Step 3'!AC353:AE353)</f>
        <v>3297</v>
      </c>
      <c r="Q354" s="44"/>
      <c r="R354" s="44"/>
      <c r="S354" s="44"/>
      <c r="T354" s="42">
        <f t="shared" si="50"/>
        <v>3.4657384213322921E-2</v>
      </c>
      <c r="U354" s="42">
        <f t="shared" si="51"/>
        <v>3.7851353681669253E-2</v>
      </c>
      <c r="V354" s="42">
        <f t="shared" si="52"/>
        <v>3.9666930329007845E-2</v>
      </c>
      <c r="W354" s="42">
        <f t="shared" si="53"/>
        <v>3.7315962292130071E-2</v>
      </c>
      <c r="X354" s="42">
        <f t="shared" si="54"/>
        <v>3.4510340472556966E-2</v>
      </c>
      <c r="Y354" s="42">
        <f t="shared" si="55"/>
        <v>3.4353769849539452E-2</v>
      </c>
      <c r="Z354" s="42"/>
      <c r="AA354" s="42"/>
      <c r="AB354" s="42"/>
      <c r="AC354" s="43">
        <f t="shared" si="56"/>
        <v>3.5</v>
      </c>
      <c r="AD354" s="43">
        <f t="shared" si="57"/>
        <v>3.8</v>
      </c>
      <c r="AE354" s="43">
        <f t="shared" si="58"/>
        <v>4</v>
      </c>
      <c r="AF354" s="43">
        <f t="shared" si="59"/>
        <v>3.7</v>
      </c>
      <c r="AG354" s="43">
        <f t="shared" si="59"/>
        <v>3.5</v>
      </c>
      <c r="AH354" s="43">
        <f t="shared" si="59"/>
        <v>3.4</v>
      </c>
    </row>
    <row r="355" spans="1:34" ht="15" customHeight="1" x14ac:dyDescent="0.25">
      <c r="A355" s="53" t="s">
        <v>434</v>
      </c>
      <c r="B355" s="44">
        <f>SUM('Step 1'!X354:Z354)</f>
        <v>3046</v>
      </c>
      <c r="C355" s="44">
        <f>SUM('Step 1'!Y354:AA354)</f>
        <v>3064</v>
      </c>
      <c r="D355" s="44">
        <f>SUM('Step 1'!Z354:AB354)</f>
        <v>3085</v>
      </c>
      <c r="E355" s="44">
        <f>SUM('Step 1'!AA354:AC354)</f>
        <v>3124</v>
      </c>
      <c r="F355" s="44">
        <f>SUM('Step 1'!AB354:AD354)</f>
        <v>3140</v>
      </c>
      <c r="G355" s="44">
        <f>SUM('Step 1'!AC354:AE354)</f>
        <v>3157</v>
      </c>
      <c r="H355" s="44"/>
      <c r="I355" s="44"/>
      <c r="J355" s="44"/>
      <c r="K355" s="44">
        <f>SUM('Step 3'!X354:Z354)</f>
        <v>65</v>
      </c>
      <c r="L355" s="44">
        <f>SUM('Step 3'!Y354:AA354)</f>
        <v>78</v>
      </c>
      <c r="M355" s="44">
        <f>SUM('Step 3'!Z354:AB354)</f>
        <v>79</v>
      </c>
      <c r="N355" s="44">
        <f>SUM('Step 3'!AA354:AC354)</f>
        <v>77</v>
      </c>
      <c r="O355" s="44">
        <f>SUM('Step 3'!AB354:AD354)</f>
        <v>72</v>
      </c>
      <c r="P355" s="44">
        <f>SUM('Step 3'!AC354:AE354)</f>
        <v>77</v>
      </c>
      <c r="Q355" s="44"/>
      <c r="R355" s="44"/>
      <c r="S355" s="44"/>
      <c r="T355" s="42">
        <f t="shared" si="50"/>
        <v>2.1339461588969141E-2</v>
      </c>
      <c r="U355" s="42">
        <f t="shared" si="51"/>
        <v>2.5456919060052218E-2</v>
      </c>
      <c r="V355" s="42">
        <f t="shared" si="52"/>
        <v>2.560777957860616E-2</v>
      </c>
      <c r="W355" s="42">
        <f t="shared" si="53"/>
        <v>2.464788732394366E-2</v>
      </c>
      <c r="X355" s="42">
        <f t="shared" si="54"/>
        <v>2.2929936305732482E-2</v>
      </c>
      <c r="Y355" s="42">
        <f t="shared" si="55"/>
        <v>2.4390243902439025E-2</v>
      </c>
      <c r="Z355" s="42"/>
      <c r="AA355" s="42"/>
      <c r="AB355" s="42"/>
      <c r="AC355" s="43">
        <f t="shared" si="56"/>
        <v>2.1</v>
      </c>
      <c r="AD355" s="43">
        <f t="shared" si="57"/>
        <v>2.5</v>
      </c>
      <c r="AE355" s="43">
        <f t="shared" si="58"/>
        <v>2.6</v>
      </c>
      <c r="AF355" s="43">
        <f t="shared" si="59"/>
        <v>2.5</v>
      </c>
      <c r="AG355" s="43">
        <f t="shared" si="59"/>
        <v>2.2999999999999998</v>
      </c>
      <c r="AH355" s="43">
        <f t="shared" si="59"/>
        <v>2.4</v>
      </c>
    </row>
    <row r="356" spans="1:34" x14ac:dyDescent="0.25">
      <c r="A356" s="53" t="s">
        <v>435</v>
      </c>
      <c r="B356" s="44">
        <f>SUM('Step 1'!X355:Z355)</f>
        <v>27459</v>
      </c>
      <c r="C356" s="44">
        <f>SUM('Step 1'!Y355:AA355)</f>
        <v>27633</v>
      </c>
      <c r="D356" s="44">
        <f>SUM('Step 1'!Z355:AB355)</f>
        <v>27884</v>
      </c>
      <c r="E356" s="44">
        <f>SUM('Step 1'!AA355:AC355)</f>
        <v>28179</v>
      </c>
      <c r="F356" s="44">
        <f>SUM('Step 1'!AB355:AD355)</f>
        <v>28332</v>
      </c>
      <c r="G356" s="44">
        <f>SUM('Step 1'!AC355:AE355)</f>
        <v>28453</v>
      </c>
      <c r="H356" s="44"/>
      <c r="I356" s="44"/>
      <c r="J356" s="44"/>
      <c r="K356" s="44">
        <f>SUM('Step 3'!X355:Z355)</f>
        <v>909</v>
      </c>
      <c r="L356" s="44">
        <f>SUM('Step 3'!Y355:AA355)</f>
        <v>998</v>
      </c>
      <c r="M356" s="44">
        <f>SUM('Step 3'!Z355:AB355)</f>
        <v>1086</v>
      </c>
      <c r="N356" s="44">
        <f>SUM('Step 3'!AA355:AC355)</f>
        <v>1054</v>
      </c>
      <c r="O356" s="44">
        <f>SUM('Step 3'!AB355:AD355)</f>
        <v>985</v>
      </c>
      <c r="P356" s="44">
        <f>SUM('Step 3'!AC355:AE355)</f>
        <v>939</v>
      </c>
      <c r="Q356" s="44"/>
      <c r="R356" s="44"/>
      <c r="S356" s="44"/>
      <c r="T356" s="42">
        <f t="shared" si="50"/>
        <v>3.3103900360537529E-2</v>
      </c>
      <c r="U356" s="42">
        <f t="shared" si="51"/>
        <v>3.6116237831578184E-2</v>
      </c>
      <c r="V356" s="42">
        <f t="shared" si="52"/>
        <v>3.8947066418017498E-2</v>
      </c>
      <c r="W356" s="42">
        <f t="shared" si="53"/>
        <v>3.7403740374037403E-2</v>
      </c>
      <c r="X356" s="42">
        <f t="shared" si="54"/>
        <v>3.4766341945503321E-2</v>
      </c>
      <c r="Y356" s="42">
        <f t="shared" si="55"/>
        <v>3.3001792429620778E-2</v>
      </c>
      <c r="Z356" s="42"/>
      <c r="AA356" s="42"/>
      <c r="AB356" s="42"/>
      <c r="AC356" s="43">
        <f t="shared" si="56"/>
        <v>3.3</v>
      </c>
      <c r="AD356" s="43">
        <f t="shared" si="57"/>
        <v>3.6</v>
      </c>
      <c r="AE356" s="43">
        <f t="shared" si="58"/>
        <v>3.9</v>
      </c>
      <c r="AF356" s="43">
        <f t="shared" si="59"/>
        <v>3.7</v>
      </c>
      <c r="AG356" s="43">
        <f t="shared" si="59"/>
        <v>3.5</v>
      </c>
      <c r="AH356" s="43">
        <f t="shared" si="59"/>
        <v>3.3</v>
      </c>
    </row>
    <row r="357" spans="1:34" ht="15" customHeight="1" x14ac:dyDescent="0.25">
      <c r="A357" s="53" t="s">
        <v>436</v>
      </c>
      <c r="B357" s="44">
        <f>SUM('Step 1'!X356:Z356)</f>
        <v>23008</v>
      </c>
      <c r="C357" s="44">
        <f>SUM('Step 1'!Y356:AA356)</f>
        <v>23151</v>
      </c>
      <c r="D357" s="44">
        <f>SUM('Step 1'!Z356:AB356)</f>
        <v>23378</v>
      </c>
      <c r="E357" s="44">
        <f>SUM('Step 1'!AA356:AC356)</f>
        <v>23656</v>
      </c>
      <c r="F357" s="44">
        <f>SUM('Step 1'!AB356:AD356)</f>
        <v>23801</v>
      </c>
      <c r="G357" s="44">
        <f>SUM('Step 1'!AC356:AE356)</f>
        <v>23913</v>
      </c>
      <c r="H357" s="44"/>
      <c r="I357" s="44"/>
      <c r="J357" s="44"/>
      <c r="K357" s="44">
        <f>SUM('Step 3'!X356:Z356)</f>
        <v>671</v>
      </c>
      <c r="L357" s="44">
        <f>SUM('Step 3'!Y356:AA356)</f>
        <v>779</v>
      </c>
      <c r="M357" s="44">
        <f>SUM('Step 3'!Z356:AB356)</f>
        <v>858</v>
      </c>
      <c r="N357" s="44">
        <f>SUM('Step 3'!AA356:AC356)</f>
        <v>829</v>
      </c>
      <c r="O357" s="44">
        <f>SUM('Step 3'!AB356:AD356)</f>
        <v>815</v>
      </c>
      <c r="P357" s="44">
        <f>SUM('Step 3'!AC356:AE356)</f>
        <v>834</v>
      </c>
      <c r="Q357" s="44"/>
      <c r="R357" s="44"/>
      <c r="S357" s="44"/>
      <c r="T357" s="42">
        <f t="shared" si="50"/>
        <v>2.9163769123783032E-2</v>
      </c>
      <c r="U357" s="42">
        <f t="shared" si="51"/>
        <v>3.364865448576735E-2</v>
      </c>
      <c r="V357" s="42">
        <f t="shared" si="52"/>
        <v>3.6701172042090856E-2</v>
      </c>
      <c r="W357" s="42">
        <f t="shared" si="53"/>
        <v>3.5043963476496451E-2</v>
      </c>
      <c r="X357" s="42">
        <f t="shared" si="54"/>
        <v>3.4242258728624846E-2</v>
      </c>
      <c r="Y357" s="42">
        <f t="shared" si="55"/>
        <v>3.4876427048049177E-2</v>
      </c>
      <c r="Z357" s="42"/>
      <c r="AA357" s="42"/>
      <c r="AB357" s="42"/>
      <c r="AC357" s="43">
        <f t="shared" si="56"/>
        <v>2.9</v>
      </c>
      <c r="AD357" s="43">
        <f t="shared" si="57"/>
        <v>3.4</v>
      </c>
      <c r="AE357" s="43">
        <f t="shared" si="58"/>
        <v>3.7</v>
      </c>
      <c r="AF357" s="43">
        <f t="shared" si="59"/>
        <v>3.5</v>
      </c>
      <c r="AG357" s="43">
        <f t="shared" si="59"/>
        <v>3.4</v>
      </c>
      <c r="AH357" s="43">
        <f t="shared" si="59"/>
        <v>3.5</v>
      </c>
    </row>
    <row r="358" spans="1:34" ht="15" customHeight="1" x14ac:dyDescent="0.25">
      <c r="A358" s="53" t="s">
        <v>437</v>
      </c>
      <c r="B358" s="44">
        <f>SUM('Step 1'!X357:Z357)</f>
        <v>4356</v>
      </c>
      <c r="C358" s="44">
        <f>SUM('Step 1'!Y357:AA357)</f>
        <v>4390</v>
      </c>
      <c r="D358" s="44">
        <f>SUM('Step 1'!Z357:AB357)</f>
        <v>4439</v>
      </c>
      <c r="E358" s="44">
        <f>SUM('Step 1'!AA357:AC357)</f>
        <v>4488</v>
      </c>
      <c r="F358" s="44">
        <f>SUM('Step 1'!AB357:AD357)</f>
        <v>4496</v>
      </c>
      <c r="G358" s="44">
        <f>SUM('Step 1'!AC357:AE357)</f>
        <v>4493</v>
      </c>
      <c r="H358" s="44"/>
      <c r="I358" s="44"/>
      <c r="J358" s="44"/>
      <c r="K358" s="44">
        <f>SUM('Step 3'!X357:Z357)</f>
        <v>155</v>
      </c>
      <c r="L358" s="44">
        <f>SUM('Step 3'!Y357:AA357)</f>
        <v>183</v>
      </c>
      <c r="M358" s="44">
        <f>SUM('Step 3'!Z357:AB357)</f>
        <v>204</v>
      </c>
      <c r="N358" s="44">
        <f>SUM('Step 3'!AA357:AC357)</f>
        <v>195</v>
      </c>
      <c r="O358" s="44">
        <f>SUM('Step 3'!AB357:AD357)</f>
        <v>173</v>
      </c>
      <c r="P358" s="44">
        <f>SUM('Step 3'!AC357:AE357)</f>
        <v>153</v>
      </c>
      <c r="Q358" s="44"/>
      <c r="R358" s="44"/>
      <c r="S358" s="44"/>
      <c r="T358" s="42">
        <f t="shared" si="50"/>
        <v>3.558310376492195E-2</v>
      </c>
      <c r="U358" s="42">
        <f t="shared" si="51"/>
        <v>4.1685649202733488E-2</v>
      </c>
      <c r="V358" s="42">
        <f t="shared" si="52"/>
        <v>4.595629646316738E-2</v>
      </c>
      <c r="W358" s="42">
        <f t="shared" si="53"/>
        <v>4.3449197860962567E-2</v>
      </c>
      <c r="X358" s="42">
        <f t="shared" si="54"/>
        <v>3.8478647686832741E-2</v>
      </c>
      <c r="Y358" s="42">
        <f t="shared" si="55"/>
        <v>3.4052971288671269E-2</v>
      </c>
      <c r="Z358" s="42"/>
      <c r="AA358" s="42"/>
      <c r="AB358" s="42"/>
      <c r="AC358" s="43">
        <f t="shared" si="56"/>
        <v>3.6</v>
      </c>
      <c r="AD358" s="43">
        <f t="shared" si="57"/>
        <v>4.2</v>
      </c>
      <c r="AE358" s="43">
        <f t="shared" si="58"/>
        <v>4.5999999999999996</v>
      </c>
      <c r="AF358" s="43">
        <f t="shared" si="59"/>
        <v>4.3</v>
      </c>
      <c r="AG358" s="43">
        <f t="shared" si="59"/>
        <v>3.8</v>
      </c>
      <c r="AH358" s="43">
        <f t="shared" si="59"/>
        <v>3.4</v>
      </c>
    </row>
    <row r="359" spans="1:34" ht="15" customHeight="1" x14ac:dyDescent="0.25">
      <c r="A359" s="53" t="s">
        <v>438</v>
      </c>
      <c r="B359" s="44">
        <f>SUM('Step 1'!X358:Z358)</f>
        <v>9698</v>
      </c>
      <c r="C359" s="44">
        <f>SUM('Step 1'!Y358:AA358)</f>
        <v>9737</v>
      </c>
      <c r="D359" s="44">
        <f>SUM('Step 1'!Z358:AB358)</f>
        <v>9813</v>
      </c>
      <c r="E359" s="44">
        <f>SUM('Step 1'!AA358:AC358)</f>
        <v>9917</v>
      </c>
      <c r="F359" s="44">
        <f>SUM('Step 1'!AB358:AD358)</f>
        <v>9993</v>
      </c>
      <c r="G359" s="44">
        <f>SUM('Step 1'!AC358:AE358)</f>
        <v>10169</v>
      </c>
      <c r="H359" s="44"/>
      <c r="I359" s="44"/>
      <c r="J359" s="44"/>
      <c r="K359" s="44">
        <f>SUM('Step 3'!X358:Z358)</f>
        <v>278</v>
      </c>
      <c r="L359" s="44">
        <f>SUM('Step 3'!Y358:AA358)</f>
        <v>328</v>
      </c>
      <c r="M359" s="44">
        <f>SUM('Step 3'!Z358:AB358)</f>
        <v>378</v>
      </c>
      <c r="N359" s="44">
        <f>SUM('Step 3'!AA358:AC358)</f>
        <v>376</v>
      </c>
      <c r="O359" s="44">
        <f>SUM('Step 3'!AB358:AD358)</f>
        <v>351</v>
      </c>
      <c r="P359" s="44">
        <f>SUM('Step 3'!AC358:AE358)</f>
        <v>356</v>
      </c>
      <c r="Q359" s="44"/>
      <c r="R359" s="44"/>
      <c r="S359" s="44"/>
      <c r="T359" s="42">
        <f t="shared" si="50"/>
        <v>2.8665704268921427E-2</v>
      </c>
      <c r="U359" s="42">
        <f t="shared" si="51"/>
        <v>3.36859402279963E-2</v>
      </c>
      <c r="V359" s="42">
        <f t="shared" si="52"/>
        <v>3.8520330174258634E-2</v>
      </c>
      <c r="W359" s="42">
        <f t="shared" si="53"/>
        <v>3.7914691943127965E-2</v>
      </c>
      <c r="X359" s="42">
        <f t="shared" si="54"/>
        <v>3.5124587211047734E-2</v>
      </c>
      <c r="Y359" s="42">
        <f t="shared" si="55"/>
        <v>3.5008358737338971E-2</v>
      </c>
      <c r="Z359" s="42"/>
      <c r="AA359" s="42"/>
      <c r="AB359" s="42"/>
      <c r="AC359" s="43">
        <f t="shared" si="56"/>
        <v>2.9</v>
      </c>
      <c r="AD359" s="43">
        <f t="shared" si="57"/>
        <v>3.4</v>
      </c>
      <c r="AE359" s="43">
        <f t="shared" si="58"/>
        <v>3.9</v>
      </c>
      <c r="AF359" s="43">
        <f t="shared" si="59"/>
        <v>3.8</v>
      </c>
      <c r="AG359" s="43">
        <f t="shared" si="59"/>
        <v>3.5</v>
      </c>
      <c r="AH359" s="43">
        <f t="shared" si="59"/>
        <v>3.5</v>
      </c>
    </row>
    <row r="360" spans="1:34" ht="15" customHeight="1" x14ac:dyDescent="0.25">
      <c r="A360" s="53" t="s">
        <v>439</v>
      </c>
      <c r="B360" s="44">
        <f>SUM('Step 1'!X359:Z359)</f>
        <v>39029</v>
      </c>
      <c r="C360" s="44">
        <f>SUM('Step 1'!Y359:AA359)</f>
        <v>39212</v>
      </c>
      <c r="D360" s="44">
        <f>SUM('Step 1'!Z359:AB359)</f>
        <v>39500</v>
      </c>
      <c r="E360" s="44">
        <f>SUM('Step 1'!AA359:AC359)</f>
        <v>39876</v>
      </c>
      <c r="F360" s="44">
        <f>SUM('Step 1'!AB359:AD359)</f>
        <v>40178</v>
      </c>
      <c r="G360" s="44">
        <f>SUM('Step 1'!AC359:AE359)</f>
        <v>40624</v>
      </c>
      <c r="H360" s="44"/>
      <c r="I360" s="44"/>
      <c r="J360" s="44"/>
      <c r="K360" s="44">
        <f>SUM('Step 3'!X359:Z359)</f>
        <v>1145</v>
      </c>
      <c r="L360" s="44">
        <f>SUM('Step 3'!Y359:AA359)</f>
        <v>1221</v>
      </c>
      <c r="M360" s="44">
        <f>SUM('Step 3'!Z359:AB359)</f>
        <v>1267</v>
      </c>
      <c r="N360" s="44">
        <f>SUM('Step 3'!AA359:AC359)</f>
        <v>1198</v>
      </c>
      <c r="O360" s="44">
        <f>SUM('Step 3'!AB359:AD359)</f>
        <v>1139</v>
      </c>
      <c r="P360" s="44">
        <f>SUM('Step 3'!AC359:AE359)</f>
        <v>1185</v>
      </c>
      <c r="Q360" s="44"/>
      <c r="R360" s="44"/>
      <c r="S360" s="44"/>
      <c r="T360" s="42">
        <f t="shared" si="50"/>
        <v>2.9337159548028388E-2</v>
      </c>
      <c r="U360" s="42">
        <f t="shared" si="51"/>
        <v>3.113842701213914E-2</v>
      </c>
      <c r="V360" s="42">
        <f t="shared" si="52"/>
        <v>3.2075949367088609E-2</v>
      </c>
      <c r="W360" s="42">
        <f t="shared" si="53"/>
        <v>3.0043133714514995E-2</v>
      </c>
      <c r="X360" s="42">
        <f t="shared" si="54"/>
        <v>2.8348847628055153E-2</v>
      </c>
      <c r="Y360" s="42">
        <f t="shared" si="55"/>
        <v>2.9169948798739662E-2</v>
      </c>
      <c r="Z360" s="42"/>
      <c r="AA360" s="42"/>
      <c r="AB360" s="42"/>
      <c r="AC360" s="43">
        <f t="shared" si="56"/>
        <v>2.9</v>
      </c>
      <c r="AD360" s="43">
        <f t="shared" si="57"/>
        <v>3.1</v>
      </c>
      <c r="AE360" s="43">
        <f t="shared" si="58"/>
        <v>3.2</v>
      </c>
      <c r="AF360" s="43">
        <f t="shared" si="59"/>
        <v>3</v>
      </c>
      <c r="AG360" s="43">
        <f t="shared" si="59"/>
        <v>2.8</v>
      </c>
      <c r="AH360" s="43">
        <f t="shared" si="59"/>
        <v>2.9</v>
      </c>
    </row>
    <row r="361" spans="1:34" ht="15" customHeight="1" x14ac:dyDescent="0.25">
      <c r="A361" s="53" t="s">
        <v>440</v>
      </c>
      <c r="B361" s="44">
        <f>SUM('Step 1'!X360:Z360)</f>
        <v>16916</v>
      </c>
      <c r="C361" s="44">
        <f>SUM('Step 1'!Y360:AA360)</f>
        <v>17054</v>
      </c>
      <c r="D361" s="44">
        <f>SUM('Step 1'!Z360:AB360)</f>
        <v>17209</v>
      </c>
      <c r="E361" s="44">
        <f>SUM('Step 1'!AA360:AC360)</f>
        <v>17331</v>
      </c>
      <c r="F361" s="44">
        <f>SUM('Step 1'!AB360:AD360)</f>
        <v>17408</v>
      </c>
      <c r="G361" s="44">
        <f>SUM('Step 1'!AC360:AE360)</f>
        <v>17505</v>
      </c>
      <c r="H361" s="44"/>
      <c r="I361" s="44"/>
      <c r="J361" s="44"/>
      <c r="K361" s="44">
        <f>SUM('Step 3'!X360:Z360)</f>
        <v>612</v>
      </c>
      <c r="L361" s="44">
        <f>SUM('Step 3'!Y360:AA360)</f>
        <v>714</v>
      </c>
      <c r="M361" s="44">
        <f>SUM('Step 3'!Z360:AB360)</f>
        <v>794</v>
      </c>
      <c r="N361" s="44">
        <f>SUM('Step 3'!AA360:AC360)</f>
        <v>763</v>
      </c>
      <c r="O361" s="44">
        <f>SUM('Step 3'!AB360:AD360)</f>
        <v>695</v>
      </c>
      <c r="P361" s="44">
        <f>SUM('Step 3'!AC360:AE360)</f>
        <v>680</v>
      </c>
      <c r="Q361" s="44"/>
      <c r="R361" s="44"/>
      <c r="S361" s="44"/>
      <c r="T361" s="42">
        <f t="shared" si="50"/>
        <v>3.6178765665641995E-2</v>
      </c>
      <c r="U361" s="42">
        <f t="shared" si="51"/>
        <v>4.1867010671983111E-2</v>
      </c>
      <c r="V361" s="42">
        <f t="shared" si="52"/>
        <v>4.6138648381660756E-2</v>
      </c>
      <c r="W361" s="42">
        <f t="shared" si="53"/>
        <v>4.40251572327044E-2</v>
      </c>
      <c r="X361" s="42">
        <f t="shared" si="54"/>
        <v>3.9924172794117647E-2</v>
      </c>
      <c r="Y361" s="42">
        <f t="shared" si="55"/>
        <v>3.8846043987432161E-2</v>
      </c>
      <c r="Z361" s="42"/>
      <c r="AA361" s="42"/>
      <c r="AB361" s="42"/>
      <c r="AC361" s="43">
        <f t="shared" si="56"/>
        <v>3.6</v>
      </c>
      <c r="AD361" s="43">
        <f t="shared" si="57"/>
        <v>4.2</v>
      </c>
      <c r="AE361" s="43">
        <f t="shared" si="58"/>
        <v>4.5999999999999996</v>
      </c>
      <c r="AF361" s="43">
        <f t="shared" si="59"/>
        <v>4.4000000000000004</v>
      </c>
      <c r="AG361" s="43">
        <f t="shared" si="59"/>
        <v>4</v>
      </c>
      <c r="AH361" s="43">
        <f t="shared" si="59"/>
        <v>3.9</v>
      </c>
    </row>
    <row r="362" spans="1:34" ht="15" customHeight="1" x14ac:dyDescent="0.25">
      <c r="A362" s="53" t="s">
        <v>441</v>
      </c>
      <c r="B362" s="44">
        <f>SUM('Step 1'!X361:Z361)</f>
        <v>33146</v>
      </c>
      <c r="C362" s="44">
        <f>SUM('Step 1'!Y361:AA361)</f>
        <v>33271</v>
      </c>
      <c r="D362" s="44">
        <f>SUM('Step 1'!Z361:AB361)</f>
        <v>33525</v>
      </c>
      <c r="E362" s="44">
        <f>SUM('Step 1'!AA361:AC361)</f>
        <v>33896</v>
      </c>
      <c r="F362" s="44">
        <f>SUM('Step 1'!AB361:AD361)</f>
        <v>34209</v>
      </c>
      <c r="G362" s="44">
        <f>SUM('Step 1'!AC361:AE361)</f>
        <v>34627</v>
      </c>
      <c r="H362" s="44"/>
      <c r="I362" s="44"/>
      <c r="J362" s="44"/>
      <c r="K362" s="44">
        <f>SUM('Step 3'!X361:Z361)</f>
        <v>739</v>
      </c>
      <c r="L362" s="44">
        <f>SUM('Step 3'!Y361:AA361)</f>
        <v>773</v>
      </c>
      <c r="M362" s="44">
        <f>SUM('Step 3'!Z361:AB361)</f>
        <v>819</v>
      </c>
      <c r="N362" s="44">
        <f>SUM('Step 3'!AA361:AC361)</f>
        <v>810</v>
      </c>
      <c r="O362" s="44">
        <f>SUM('Step 3'!AB361:AD361)</f>
        <v>814</v>
      </c>
      <c r="P362" s="44">
        <f>SUM('Step 3'!AC361:AE361)</f>
        <v>890</v>
      </c>
      <c r="Q362" s="44"/>
      <c r="R362" s="44"/>
      <c r="S362" s="44"/>
      <c r="T362" s="42">
        <f t="shared" si="50"/>
        <v>2.229529958366017E-2</v>
      </c>
      <c r="U362" s="42">
        <f t="shared" si="51"/>
        <v>2.3233446545039223E-2</v>
      </c>
      <c r="V362" s="42">
        <f t="shared" si="52"/>
        <v>2.4429530201342281E-2</v>
      </c>
      <c r="W362" s="42">
        <f t="shared" si="53"/>
        <v>2.3896624970497993E-2</v>
      </c>
      <c r="X362" s="42">
        <f t="shared" si="54"/>
        <v>2.3794907772808325E-2</v>
      </c>
      <c r="Y362" s="42">
        <f t="shared" si="55"/>
        <v>2.5702486498974789E-2</v>
      </c>
      <c r="Z362" s="42"/>
      <c r="AA362" s="42"/>
      <c r="AB362" s="42"/>
      <c r="AC362" s="43">
        <f t="shared" si="56"/>
        <v>2.2000000000000002</v>
      </c>
      <c r="AD362" s="43">
        <f t="shared" si="57"/>
        <v>2.2999999999999998</v>
      </c>
      <c r="AE362" s="43">
        <f t="shared" si="58"/>
        <v>2.4</v>
      </c>
      <c r="AF362" s="43">
        <f t="shared" si="59"/>
        <v>2.4</v>
      </c>
      <c r="AG362" s="43">
        <f t="shared" si="59"/>
        <v>2.4</v>
      </c>
      <c r="AH362" s="43">
        <f t="shared" si="59"/>
        <v>2.6</v>
      </c>
    </row>
    <row r="363" spans="1:34" ht="15" customHeight="1" x14ac:dyDescent="0.25">
      <c r="A363" s="53" t="s">
        <v>443</v>
      </c>
      <c r="B363" s="44">
        <f>SUM('Step 1'!X362:Z362)</f>
        <v>31409</v>
      </c>
      <c r="C363" s="44">
        <f>SUM('Step 1'!Y362:AA362)</f>
        <v>31572</v>
      </c>
      <c r="D363" s="44">
        <f>SUM('Step 1'!Z362:AB362)</f>
        <v>31813</v>
      </c>
      <c r="E363" s="44">
        <f>SUM('Step 1'!AA362:AC362)</f>
        <v>32127</v>
      </c>
      <c r="F363" s="44">
        <f>SUM('Step 1'!AB362:AD362)</f>
        <v>32362</v>
      </c>
      <c r="G363" s="44">
        <f>SUM('Step 1'!AC362:AE362)</f>
        <v>32701</v>
      </c>
      <c r="H363" s="44"/>
      <c r="I363" s="44"/>
      <c r="J363" s="44"/>
      <c r="K363" s="44">
        <f>SUM('Step 3'!X362:Z362)</f>
        <v>1057</v>
      </c>
      <c r="L363" s="44">
        <f>SUM('Step 3'!Y362:AA362)</f>
        <v>1134</v>
      </c>
      <c r="M363" s="44">
        <f>SUM('Step 3'!Z362:AB362)</f>
        <v>1180</v>
      </c>
      <c r="N363" s="44">
        <f>SUM('Step 3'!AA362:AC362)</f>
        <v>1138</v>
      </c>
      <c r="O363" s="44">
        <f>SUM('Step 3'!AB362:AD362)</f>
        <v>1084</v>
      </c>
      <c r="P363" s="44">
        <f>SUM('Step 3'!AC362:AE362)</f>
        <v>1103</v>
      </c>
      <c r="Q363" s="44"/>
      <c r="R363" s="44"/>
      <c r="S363" s="44"/>
      <c r="T363" s="42">
        <f t="shared" si="50"/>
        <v>3.365277468241587E-2</v>
      </c>
      <c r="U363" s="42">
        <f t="shared" si="51"/>
        <v>3.5917901938426457E-2</v>
      </c>
      <c r="V363" s="42">
        <f t="shared" si="52"/>
        <v>3.7091754942947849E-2</v>
      </c>
      <c r="W363" s="42">
        <f t="shared" si="53"/>
        <v>3.542191925794503E-2</v>
      </c>
      <c r="X363" s="42">
        <f t="shared" si="54"/>
        <v>3.3496075644274148E-2</v>
      </c>
      <c r="Y363" s="42">
        <f t="shared" si="55"/>
        <v>3.3729855356105315E-2</v>
      </c>
      <c r="Z363" s="42"/>
      <c r="AA363" s="42"/>
      <c r="AB363" s="42"/>
      <c r="AC363" s="43">
        <f t="shared" si="56"/>
        <v>3.4</v>
      </c>
      <c r="AD363" s="43">
        <f t="shared" si="57"/>
        <v>3.6</v>
      </c>
      <c r="AE363" s="43">
        <f t="shared" si="58"/>
        <v>3.7</v>
      </c>
      <c r="AF363" s="43">
        <f t="shared" si="59"/>
        <v>3.5</v>
      </c>
      <c r="AG363" s="43">
        <f t="shared" si="59"/>
        <v>3.3</v>
      </c>
      <c r="AH363" s="43">
        <f t="shared" si="59"/>
        <v>3.4</v>
      </c>
    </row>
    <row r="364" spans="1:34" ht="15" customHeight="1" x14ac:dyDescent="0.25">
      <c r="A364" s="53" t="s">
        <v>444</v>
      </c>
      <c r="B364" s="44">
        <f>SUM('Step 1'!X363:Z363)</f>
        <v>68536</v>
      </c>
      <c r="C364" s="44">
        <f>SUM('Step 1'!Y363:AA363)</f>
        <v>68912</v>
      </c>
      <c r="D364" s="44">
        <f>SUM('Step 1'!Z363:AB363)</f>
        <v>69457</v>
      </c>
      <c r="E364" s="44">
        <f>SUM('Step 1'!AA363:AC363)</f>
        <v>70162</v>
      </c>
      <c r="F364" s="44">
        <f>SUM('Step 1'!AB363:AD363)</f>
        <v>70712</v>
      </c>
      <c r="G364" s="44">
        <f>SUM('Step 1'!AC363:AE363)</f>
        <v>71496</v>
      </c>
      <c r="H364" s="44"/>
      <c r="I364" s="44"/>
      <c r="J364" s="44"/>
      <c r="K364" s="44">
        <f>SUM('Step 3'!X363:Z363)</f>
        <v>1991</v>
      </c>
      <c r="L364" s="44">
        <f>SUM('Step 3'!Y363:AA363)</f>
        <v>2180</v>
      </c>
      <c r="M364" s="44">
        <f>SUM('Step 3'!Z363:AB363)</f>
        <v>2298</v>
      </c>
      <c r="N364" s="44">
        <f>SUM('Step 3'!AA363:AC363)</f>
        <v>2222</v>
      </c>
      <c r="O364" s="44">
        <f>SUM('Step 3'!AB363:AD363)</f>
        <v>2137</v>
      </c>
      <c r="P364" s="44">
        <f>SUM('Step 3'!AC363:AE363)</f>
        <v>2219</v>
      </c>
      <c r="Q364" s="44"/>
      <c r="R364" s="44"/>
      <c r="S364" s="44"/>
      <c r="T364" s="42">
        <f t="shared" si="50"/>
        <v>2.9050426053460955E-2</v>
      </c>
      <c r="U364" s="42">
        <f t="shared" si="51"/>
        <v>3.1634548409565824E-2</v>
      </c>
      <c r="V364" s="42">
        <f t="shared" si="52"/>
        <v>3.3085218192550787E-2</v>
      </c>
      <c r="W364" s="42">
        <f t="shared" si="53"/>
        <v>3.1669564721644193E-2</v>
      </c>
      <c r="X364" s="42">
        <f t="shared" si="54"/>
        <v>3.0221178866387602E-2</v>
      </c>
      <c r="Y364" s="42">
        <f t="shared" si="55"/>
        <v>3.1036701353921899E-2</v>
      </c>
      <c r="Z364" s="42"/>
      <c r="AA364" s="42"/>
      <c r="AB364" s="42"/>
      <c r="AC364" s="43">
        <f t="shared" si="56"/>
        <v>2.9</v>
      </c>
      <c r="AD364" s="43">
        <f t="shared" si="57"/>
        <v>3.2</v>
      </c>
      <c r="AE364" s="43">
        <f t="shared" si="58"/>
        <v>3.3</v>
      </c>
      <c r="AF364" s="43">
        <f t="shared" si="59"/>
        <v>3.2</v>
      </c>
      <c r="AG364" s="43">
        <f t="shared" si="59"/>
        <v>3</v>
      </c>
      <c r="AH364" s="43">
        <f t="shared" si="59"/>
        <v>3.1</v>
      </c>
    </row>
    <row r="365" spans="1:34" ht="15" customHeight="1" x14ac:dyDescent="0.25">
      <c r="A365" s="53" t="s">
        <v>446</v>
      </c>
      <c r="B365" s="44">
        <f>SUM('Step 1'!X364:Z364)</f>
        <v>1305264</v>
      </c>
      <c r="C365" s="44">
        <f>SUM('Step 1'!Y364:AA364)</f>
        <v>1313813</v>
      </c>
      <c r="D365" s="44">
        <f>SUM('Step 1'!Z364:AB364)</f>
        <v>1324857</v>
      </c>
      <c r="E365" s="44">
        <f>SUM('Step 1'!AA364:AC364)</f>
        <v>1334886</v>
      </c>
      <c r="F365" s="44">
        <f>SUM('Step 1'!AB364:AD364)</f>
        <v>1342783</v>
      </c>
      <c r="G365" s="44">
        <f>SUM('Step 1'!AC364:AE364)</f>
        <v>1352516</v>
      </c>
      <c r="H365" s="44"/>
      <c r="I365" s="44"/>
      <c r="J365" s="44"/>
      <c r="K365" s="44">
        <f>SUM('Step 3'!X364:Z364)</f>
        <v>45390</v>
      </c>
      <c r="L365" s="44">
        <f>SUM('Step 3'!Y364:AA364)</f>
        <v>50402</v>
      </c>
      <c r="M365" s="44">
        <f>SUM('Step 3'!Z364:AB364)</f>
        <v>54471</v>
      </c>
      <c r="N365" s="44">
        <f>SUM('Step 3'!AA364:AC364)</f>
        <v>52030</v>
      </c>
      <c r="O365" s="44">
        <f>SUM('Step 3'!AB364:AD364)</f>
        <v>49363</v>
      </c>
      <c r="P365" s="44">
        <f>SUM('Step 3'!AC364:AE364)</f>
        <v>50304</v>
      </c>
      <c r="Q365" s="44"/>
      <c r="R365" s="44"/>
      <c r="S365" s="44"/>
      <c r="T365" s="42">
        <f t="shared" si="50"/>
        <v>3.4774574338984295E-2</v>
      </c>
      <c r="U365" s="42">
        <f t="shared" si="51"/>
        <v>3.8363146048943038E-2</v>
      </c>
      <c r="V365" s="42">
        <f t="shared" si="52"/>
        <v>4.1114625955857881E-2</v>
      </c>
      <c r="W365" s="42">
        <f t="shared" si="53"/>
        <v>3.8977111154061099E-2</v>
      </c>
      <c r="X365" s="42">
        <f t="shared" si="54"/>
        <v>3.6761710566785552E-2</v>
      </c>
      <c r="Y365" s="42">
        <f t="shared" si="55"/>
        <v>3.7192905666180658E-2</v>
      </c>
      <c r="Z365" s="42"/>
      <c r="AA365" s="42"/>
      <c r="AB365" s="42"/>
      <c r="AC365" s="43">
        <f t="shared" si="56"/>
        <v>3.5</v>
      </c>
      <c r="AD365" s="43">
        <f t="shared" si="57"/>
        <v>3.8</v>
      </c>
      <c r="AE365" s="43">
        <f t="shared" si="58"/>
        <v>4.0999999999999996</v>
      </c>
      <c r="AF365" s="43">
        <f t="shared" si="59"/>
        <v>3.9</v>
      </c>
      <c r="AG365" s="43">
        <f t="shared" si="59"/>
        <v>3.7</v>
      </c>
      <c r="AH365" s="43">
        <f t="shared" si="59"/>
        <v>3.7</v>
      </c>
    </row>
    <row r="366" spans="1:34" ht="15" customHeight="1" x14ac:dyDescent="0.25">
      <c r="A366" s="53" t="s">
        <v>445</v>
      </c>
      <c r="B366" s="44">
        <f>SUM('Step 1'!X365:Z365)</f>
        <v>275137</v>
      </c>
      <c r="C366" s="44">
        <f>SUM('Step 1'!Y365:AA365)</f>
        <v>276775</v>
      </c>
      <c r="D366" s="44">
        <f>SUM('Step 1'!Z365:AB365)</f>
        <v>279132</v>
      </c>
      <c r="E366" s="44">
        <f>SUM('Step 1'!AA365:AC365)</f>
        <v>281647</v>
      </c>
      <c r="F366" s="44">
        <f>SUM('Step 1'!AB365:AD365)</f>
        <v>283873</v>
      </c>
      <c r="G366" s="44">
        <f>SUM('Step 1'!AC365:AE365)</f>
        <v>286578</v>
      </c>
      <c r="H366" s="44"/>
      <c r="I366" s="44"/>
      <c r="J366" s="44"/>
      <c r="K366" s="44">
        <f>SUM('Step 3'!X365:Z365)</f>
        <v>9743</v>
      </c>
      <c r="L366" s="44">
        <f>SUM('Step 3'!Y365:AA365)</f>
        <v>10512</v>
      </c>
      <c r="M366" s="44">
        <f>SUM('Step 3'!Z365:AB365)</f>
        <v>11292</v>
      </c>
      <c r="N366" s="44">
        <f>SUM('Step 3'!AA365:AC365)</f>
        <v>11101</v>
      </c>
      <c r="O366" s="44">
        <f>SUM('Step 3'!AB365:AD365)</f>
        <v>11157</v>
      </c>
      <c r="P366" s="44">
        <f>SUM('Step 3'!AC365:AE365)</f>
        <v>12095</v>
      </c>
      <c r="Q366" s="44"/>
      <c r="R366" s="44"/>
      <c r="S366" s="44"/>
      <c r="T366" s="42">
        <f t="shared" si="50"/>
        <v>3.5411449568760293E-2</v>
      </c>
      <c r="U366" s="42">
        <f t="shared" si="51"/>
        <v>3.7980308915183815E-2</v>
      </c>
      <c r="V366" s="42">
        <f t="shared" si="52"/>
        <v>4.0453978762735911E-2</v>
      </c>
      <c r="W366" s="42">
        <f t="shared" si="53"/>
        <v>3.9414586343898571E-2</v>
      </c>
      <c r="X366" s="42">
        <f t="shared" si="54"/>
        <v>3.9302786809594432E-2</v>
      </c>
      <c r="Y366" s="42">
        <f t="shared" si="55"/>
        <v>4.2204914543335498E-2</v>
      </c>
      <c r="Z366" s="42"/>
      <c r="AA366" s="42"/>
      <c r="AB366" s="42"/>
      <c r="AC366" s="43">
        <f t="shared" si="56"/>
        <v>3.5</v>
      </c>
      <c r="AD366" s="43">
        <f t="shared" si="57"/>
        <v>3.8</v>
      </c>
      <c r="AE366" s="43">
        <f t="shared" si="58"/>
        <v>4</v>
      </c>
      <c r="AF366" s="43">
        <f t="shared" si="59"/>
        <v>3.9</v>
      </c>
      <c r="AG366" s="43">
        <f t="shared" si="59"/>
        <v>3.9</v>
      </c>
      <c r="AH366" s="43">
        <f t="shared" si="59"/>
        <v>4.2</v>
      </c>
    </row>
    <row r="367" spans="1:34" x14ac:dyDescent="0.25">
      <c r="A367" s="53" t="s">
        <v>447</v>
      </c>
      <c r="B367" s="44">
        <f>SUM('Step 1'!X366:Z366)</f>
        <v>1058336</v>
      </c>
      <c r="C367" s="44">
        <f>SUM('Step 1'!Y366:AA366)</f>
        <v>1064766</v>
      </c>
      <c r="D367" s="44">
        <f>SUM('Step 1'!Z366:AB366)</f>
        <v>1072847</v>
      </c>
      <c r="E367" s="44">
        <f>SUM('Step 1'!AA366:AC366)</f>
        <v>1080374</v>
      </c>
      <c r="F367" s="44">
        <f>SUM('Step 1'!AB366:AD366)</f>
        <v>1086206</v>
      </c>
      <c r="G367" s="44">
        <f>SUM('Step 1'!AC366:AE366)</f>
        <v>1093474</v>
      </c>
      <c r="H367" s="44"/>
      <c r="I367" s="44"/>
      <c r="J367" s="44"/>
      <c r="K367" s="44">
        <f>SUM('Step 3'!X366:Z366)</f>
        <v>37673</v>
      </c>
      <c r="L367" s="44">
        <f>SUM('Step 3'!Y366:AA366)</f>
        <v>41722</v>
      </c>
      <c r="M367" s="44">
        <f>SUM('Step 3'!Z366:AB366)</f>
        <v>44894</v>
      </c>
      <c r="N367" s="44">
        <f>SUM('Step 3'!AA366:AC366)</f>
        <v>42794</v>
      </c>
      <c r="O367" s="44">
        <f>SUM('Step 3'!AB366:AD366)</f>
        <v>40564</v>
      </c>
      <c r="P367" s="44">
        <f>SUM('Step 3'!AC366:AE366)</f>
        <v>41215</v>
      </c>
      <c r="Q367" s="44"/>
      <c r="R367" s="44"/>
      <c r="S367" s="44"/>
      <c r="T367" s="42">
        <f t="shared" si="50"/>
        <v>3.5596445741239074E-2</v>
      </c>
      <c r="U367" s="42">
        <f t="shared" si="51"/>
        <v>3.9184196339853074E-2</v>
      </c>
      <c r="V367" s="42">
        <f t="shared" si="52"/>
        <v>4.1845668580888049E-2</v>
      </c>
      <c r="W367" s="42">
        <f t="shared" si="53"/>
        <v>3.9610357154096637E-2</v>
      </c>
      <c r="X367" s="42">
        <f t="shared" si="54"/>
        <v>3.7344665744803475E-2</v>
      </c>
      <c r="Y367" s="42">
        <f t="shared" si="55"/>
        <v>3.7691796970023977E-2</v>
      </c>
      <c r="Z367" s="42"/>
      <c r="AA367" s="42"/>
      <c r="AB367" s="42"/>
      <c r="AC367" s="43">
        <f t="shared" si="56"/>
        <v>3.6</v>
      </c>
      <c r="AD367" s="43">
        <f t="shared" si="57"/>
        <v>3.9</v>
      </c>
      <c r="AE367" s="43">
        <f t="shared" si="58"/>
        <v>4.2</v>
      </c>
      <c r="AF367" s="43">
        <f t="shared" si="59"/>
        <v>4</v>
      </c>
      <c r="AG367" s="43">
        <f t="shared" si="59"/>
        <v>3.7</v>
      </c>
      <c r="AH367" s="43">
        <f t="shared" si="59"/>
        <v>3.8</v>
      </c>
    </row>
    <row r="368" spans="1:34" ht="15" customHeight="1" x14ac:dyDescent="0.25">
      <c r="A368" s="53" t="s">
        <v>448</v>
      </c>
      <c r="B368" s="44">
        <f>SUM('Step 1'!X367:Z367)</f>
        <v>933602</v>
      </c>
      <c r="C368" s="44">
        <f>SUM('Step 1'!Y367:AA367)</f>
        <v>940042</v>
      </c>
      <c r="D368" s="44">
        <f>SUM('Step 1'!Z367:AB367)</f>
        <v>948178</v>
      </c>
      <c r="E368" s="44">
        <f>SUM('Step 1'!AA367:AC367)</f>
        <v>955807</v>
      </c>
      <c r="F368" s="44">
        <f>SUM('Step 1'!AB367:AD367)</f>
        <v>961419</v>
      </c>
      <c r="G368" s="44">
        <f>SUM('Step 1'!AC367:AE367)</f>
        <v>968285</v>
      </c>
      <c r="H368" s="44"/>
      <c r="I368" s="44"/>
      <c r="J368" s="44"/>
      <c r="K368" s="44">
        <f>SUM('Step 3'!X367:Z367)</f>
        <v>31798</v>
      </c>
      <c r="L368" s="44">
        <f>SUM('Step 3'!Y367:AA367)</f>
        <v>35284</v>
      </c>
      <c r="M368" s="44">
        <f>SUM('Step 3'!Z367:AB367)</f>
        <v>38063</v>
      </c>
      <c r="N368" s="44">
        <f>SUM('Step 3'!AA367:AC367)</f>
        <v>36496</v>
      </c>
      <c r="O368" s="44">
        <f>SUM('Step 3'!AB367:AD367)</f>
        <v>34736</v>
      </c>
      <c r="P368" s="44">
        <f>SUM('Step 3'!AC367:AE367)</f>
        <v>35596</v>
      </c>
      <c r="Q368" s="44"/>
      <c r="R368" s="44"/>
      <c r="S368" s="44"/>
      <c r="T368" s="42">
        <f t="shared" si="50"/>
        <v>3.4059481449268535E-2</v>
      </c>
      <c r="U368" s="42">
        <f t="shared" si="51"/>
        <v>3.753449313966823E-2</v>
      </c>
      <c r="V368" s="42">
        <f t="shared" si="52"/>
        <v>4.0143306425586757E-2</v>
      </c>
      <c r="W368" s="42">
        <f t="shared" si="53"/>
        <v>3.8183440799240853E-2</v>
      </c>
      <c r="X368" s="42">
        <f t="shared" si="54"/>
        <v>3.6129928782351918E-2</v>
      </c>
      <c r="Y368" s="42">
        <f t="shared" si="55"/>
        <v>3.6761903778329726E-2</v>
      </c>
      <c r="Z368" s="42"/>
      <c r="AA368" s="42"/>
      <c r="AB368" s="42"/>
      <c r="AC368" s="43">
        <f t="shared" si="56"/>
        <v>3.4</v>
      </c>
      <c r="AD368" s="43">
        <f t="shared" si="57"/>
        <v>3.8</v>
      </c>
      <c r="AE368" s="43">
        <f t="shared" si="58"/>
        <v>4</v>
      </c>
      <c r="AF368" s="43">
        <f t="shared" si="59"/>
        <v>3.8</v>
      </c>
      <c r="AG368" s="43">
        <f t="shared" si="59"/>
        <v>3.6</v>
      </c>
      <c r="AH368" s="43">
        <f t="shared" si="59"/>
        <v>3.7</v>
      </c>
    </row>
    <row r="369" spans="1:34" x14ac:dyDescent="0.25">
      <c r="A369" s="53" t="s">
        <v>449</v>
      </c>
      <c r="B369" s="44">
        <f>SUM('Step 1'!X368:Z368)</f>
        <v>2094</v>
      </c>
      <c r="C369" s="44">
        <f>SUM('Step 1'!Y368:AA368)</f>
        <v>2103</v>
      </c>
      <c r="D369" s="44">
        <f>SUM('Step 1'!Z368:AB368)</f>
        <v>2117</v>
      </c>
      <c r="E369" s="44">
        <f>SUM('Step 1'!AA368:AC368)</f>
        <v>2135</v>
      </c>
      <c r="F369" s="44">
        <f>SUM('Step 1'!AB368:AD368)</f>
        <v>2146</v>
      </c>
      <c r="G369" s="44">
        <f>SUM('Step 1'!AC368:AE368)</f>
        <v>2159</v>
      </c>
      <c r="H369" s="44"/>
      <c r="I369" s="44"/>
      <c r="J369" s="44"/>
      <c r="K369" s="44">
        <f>SUM('Step 3'!X368:Z368)</f>
        <v>63</v>
      </c>
      <c r="L369" s="44">
        <f>SUM('Step 3'!Y368:AA368)</f>
        <v>69</v>
      </c>
      <c r="M369" s="44">
        <f>SUM('Step 3'!Z368:AB368)</f>
        <v>70</v>
      </c>
      <c r="N369" s="44">
        <f>SUM('Step 3'!AA368:AC368)</f>
        <v>60</v>
      </c>
      <c r="O369" s="44">
        <f>SUM('Step 3'!AB368:AD368)</f>
        <v>56</v>
      </c>
      <c r="P369" s="44">
        <f>SUM('Step 3'!AC368:AE368)</f>
        <v>60</v>
      </c>
      <c r="Q369" s="44"/>
      <c r="R369" s="44"/>
      <c r="S369" s="44"/>
      <c r="T369" s="42">
        <f t="shared" si="50"/>
        <v>3.0085959885386818E-2</v>
      </c>
      <c r="U369" s="42">
        <f t="shared" si="51"/>
        <v>3.2810271041369472E-2</v>
      </c>
      <c r="V369" s="42">
        <f t="shared" si="52"/>
        <v>3.3065658951346243E-2</v>
      </c>
      <c r="W369" s="42">
        <f t="shared" si="53"/>
        <v>2.8103044496487119E-2</v>
      </c>
      <c r="X369" s="42">
        <f t="shared" si="54"/>
        <v>2.6095060577819199E-2</v>
      </c>
      <c r="Y369" s="42">
        <f t="shared" si="55"/>
        <v>2.779064381658175E-2</v>
      </c>
      <c r="Z369" s="42"/>
      <c r="AA369" s="42"/>
      <c r="AB369" s="42"/>
      <c r="AC369" s="43">
        <f t="shared" si="56"/>
        <v>3</v>
      </c>
      <c r="AD369" s="43">
        <f t="shared" si="57"/>
        <v>3.3</v>
      </c>
      <c r="AE369" s="43">
        <f t="shared" si="58"/>
        <v>3.3</v>
      </c>
      <c r="AF369" s="43">
        <f t="shared" si="59"/>
        <v>2.8</v>
      </c>
      <c r="AG369" s="43">
        <f t="shared" si="59"/>
        <v>2.6</v>
      </c>
      <c r="AH369" s="43">
        <f t="shared" si="59"/>
        <v>2.8</v>
      </c>
    </row>
    <row r="370" spans="1:34" ht="15" customHeight="1" x14ac:dyDescent="0.25">
      <c r="A370" s="53" t="s">
        <v>450</v>
      </c>
      <c r="B370" s="44">
        <f>SUM('Step 1'!X369:Z369)</f>
        <v>20200</v>
      </c>
      <c r="C370" s="44">
        <f>SUM('Step 1'!Y369:AA369)</f>
        <v>20312</v>
      </c>
      <c r="D370" s="44">
        <f>SUM('Step 1'!Z369:AB369)</f>
        <v>20500</v>
      </c>
      <c r="E370" s="44">
        <f>SUM('Step 1'!AA369:AC369)</f>
        <v>20693</v>
      </c>
      <c r="F370" s="44">
        <f>SUM('Step 1'!AB369:AD369)</f>
        <v>20815</v>
      </c>
      <c r="G370" s="44">
        <f>SUM('Step 1'!AC369:AE369)</f>
        <v>21010</v>
      </c>
      <c r="H370" s="44"/>
      <c r="I370" s="44"/>
      <c r="J370" s="44"/>
      <c r="K370" s="44">
        <f>SUM('Step 3'!X369:Z369)</f>
        <v>606</v>
      </c>
      <c r="L370" s="44">
        <f>SUM('Step 3'!Y369:AA369)</f>
        <v>663</v>
      </c>
      <c r="M370" s="44">
        <f>SUM('Step 3'!Z369:AB369)</f>
        <v>726</v>
      </c>
      <c r="N370" s="44">
        <f>SUM('Step 3'!AA369:AC369)</f>
        <v>689</v>
      </c>
      <c r="O370" s="44">
        <f>SUM('Step 3'!AB369:AD369)</f>
        <v>624</v>
      </c>
      <c r="P370" s="44">
        <f>SUM('Step 3'!AC369:AE369)</f>
        <v>612</v>
      </c>
      <c r="Q370" s="44"/>
      <c r="R370" s="44"/>
      <c r="S370" s="44"/>
      <c r="T370" s="42">
        <f t="shared" si="50"/>
        <v>0.03</v>
      </c>
      <c r="U370" s="42">
        <f t="shared" si="51"/>
        <v>3.264080346593147E-2</v>
      </c>
      <c r="V370" s="42">
        <f t="shared" si="52"/>
        <v>3.541463414634146E-2</v>
      </c>
      <c r="W370" s="42">
        <f t="shared" si="53"/>
        <v>3.3296283767457593E-2</v>
      </c>
      <c r="X370" s="42">
        <f t="shared" si="54"/>
        <v>2.9978380975258227E-2</v>
      </c>
      <c r="Y370" s="42">
        <f t="shared" si="55"/>
        <v>2.9128986197049025E-2</v>
      </c>
      <c r="Z370" s="42"/>
      <c r="AA370" s="42"/>
      <c r="AB370" s="42"/>
      <c r="AC370" s="43">
        <f t="shared" si="56"/>
        <v>3</v>
      </c>
      <c r="AD370" s="43">
        <f t="shared" si="57"/>
        <v>3.3</v>
      </c>
      <c r="AE370" s="43">
        <f t="shared" si="58"/>
        <v>3.5</v>
      </c>
      <c r="AF370" s="43">
        <f t="shared" si="59"/>
        <v>3.3</v>
      </c>
      <c r="AG370" s="43">
        <f t="shared" si="59"/>
        <v>3</v>
      </c>
      <c r="AH370" s="43">
        <f t="shared" si="59"/>
        <v>2.9</v>
      </c>
    </row>
    <row r="371" spans="1:34" x14ac:dyDescent="0.25">
      <c r="A371" s="53" t="s">
        <v>451</v>
      </c>
      <c r="B371" s="44">
        <f>SUM('Step 1'!X370:Z370)</f>
        <v>34597</v>
      </c>
      <c r="C371" s="44">
        <f>SUM('Step 1'!Y370:AA370)</f>
        <v>34404</v>
      </c>
      <c r="D371" s="44">
        <f>SUM('Step 1'!Z370:AB370)</f>
        <v>34482</v>
      </c>
      <c r="E371" s="44">
        <f>SUM('Step 1'!AA370:AC370)</f>
        <v>34755</v>
      </c>
      <c r="F371" s="44">
        <f>SUM('Step 1'!AB370:AD370)</f>
        <v>35664</v>
      </c>
      <c r="G371" s="44">
        <f>SUM('Step 1'!AC370:AE370)</f>
        <v>37373</v>
      </c>
      <c r="H371" s="44"/>
      <c r="I371" s="44"/>
      <c r="J371" s="44"/>
      <c r="K371" s="44">
        <f>SUM('Step 3'!X370:Z370)</f>
        <v>1899</v>
      </c>
      <c r="L371" s="44">
        <f>SUM('Step 3'!Y370:AA370)</f>
        <v>2160</v>
      </c>
      <c r="M371" s="44">
        <f>SUM('Step 3'!Z370:AB370)</f>
        <v>2316</v>
      </c>
      <c r="N371" s="44">
        <f>SUM('Step 3'!AA370:AC370)</f>
        <v>2019</v>
      </c>
      <c r="O371" s="44">
        <f>SUM('Step 3'!AB370:AD370)</f>
        <v>1671</v>
      </c>
      <c r="P371" s="44">
        <f>SUM('Step 3'!AC370:AE370)</f>
        <v>1444</v>
      </c>
      <c r="Q371" s="44"/>
      <c r="R371" s="44"/>
      <c r="S371" s="44"/>
      <c r="T371" s="42">
        <f t="shared" si="50"/>
        <v>5.4889152238633408E-2</v>
      </c>
      <c r="U371" s="42">
        <f t="shared" si="51"/>
        <v>6.2783397279386116E-2</v>
      </c>
      <c r="V371" s="42">
        <f t="shared" si="52"/>
        <v>6.7165477640508092E-2</v>
      </c>
      <c r="W371" s="42">
        <f t="shared" si="53"/>
        <v>5.8092360811394045E-2</v>
      </c>
      <c r="X371" s="42">
        <f t="shared" si="54"/>
        <v>4.6853970390309557E-2</v>
      </c>
      <c r="Y371" s="42">
        <f t="shared" si="55"/>
        <v>3.8637519064565327E-2</v>
      </c>
      <c r="Z371" s="42"/>
      <c r="AA371" s="42"/>
      <c r="AB371" s="42"/>
      <c r="AC371" s="43">
        <f t="shared" si="56"/>
        <v>5.5</v>
      </c>
      <c r="AD371" s="43">
        <f t="shared" si="57"/>
        <v>6.3</v>
      </c>
      <c r="AE371" s="43">
        <f t="shared" si="58"/>
        <v>6.7</v>
      </c>
      <c r="AF371" s="43">
        <f t="shared" si="59"/>
        <v>5.8</v>
      </c>
      <c r="AG371" s="43">
        <f t="shared" si="59"/>
        <v>4.7</v>
      </c>
      <c r="AH371" s="43">
        <f t="shared" si="59"/>
        <v>3.9</v>
      </c>
    </row>
    <row r="373" spans="1:34" x14ac:dyDescent="0.25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2"/>
      <c r="U373" s="42"/>
      <c r="V373" s="42"/>
      <c r="W373" s="42"/>
      <c r="X373" s="42"/>
      <c r="Y373" s="42"/>
      <c r="Z373" s="42"/>
      <c r="AA373" s="42"/>
      <c r="AB373" s="42"/>
    </row>
    <row r="374" spans="1:34" x14ac:dyDescent="0.25">
      <c r="A374" s="1" t="s">
        <v>44</v>
      </c>
      <c r="B374" s="6">
        <v>10</v>
      </c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42"/>
      <c r="U374" s="42"/>
      <c r="V374" s="42"/>
      <c r="W374" s="42"/>
      <c r="X374" s="42"/>
      <c r="Y374" s="42"/>
      <c r="Z374" s="42"/>
      <c r="AA374" s="42"/>
      <c r="AB374" s="42"/>
    </row>
    <row r="375" spans="1:34" x14ac:dyDescent="0.25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</row>
    <row r="376" spans="1:3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AC376" s="1"/>
      <c r="AD376" s="1"/>
      <c r="AE376" s="1"/>
      <c r="AF376" s="1"/>
      <c r="AG376" s="1"/>
      <c r="AH376" s="1"/>
    </row>
    <row r="380" spans="1:3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</sheetData>
  <autoFilter ref="A3:AH371"/>
  <conditionalFormatting sqref="AC4:AF371">
    <cfRule type="expression" dxfId="10" priority="165">
      <formula>AC4&gt;$B$374</formula>
    </cfRule>
  </conditionalFormatting>
  <conditionalFormatting sqref="AG4:AG371">
    <cfRule type="expression" dxfId="9" priority="4">
      <formula>AG4&gt;$B$374</formula>
    </cfRule>
  </conditionalFormatting>
  <conditionalFormatting sqref="AH4:AH371">
    <cfRule type="expression" dxfId="8" priority="1">
      <formula>AH4&gt;$B$374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5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35" sqref="J35"/>
    </sheetView>
  </sheetViews>
  <sheetFormatPr defaultRowHeight="15" x14ac:dyDescent="0.25"/>
  <cols>
    <col min="1" max="1" width="32.28515625" bestFit="1" customWidth="1"/>
    <col min="54" max="56" width="15.28515625" customWidth="1"/>
  </cols>
  <sheetData>
    <row r="1" spans="1:56" x14ac:dyDescent="0.25">
      <c r="A1" s="60" t="s">
        <v>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61" t="s">
        <v>458</v>
      </c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1" t="s">
        <v>459</v>
      </c>
      <c r="BC1" s="56"/>
      <c r="BD1" s="56"/>
    </row>
    <row r="2" spans="1:56" x14ac:dyDescent="0.25">
      <c r="A2" s="1" t="s">
        <v>460</v>
      </c>
      <c r="B2" s="62">
        <v>42370</v>
      </c>
      <c r="C2" s="62">
        <v>42401</v>
      </c>
      <c r="D2" s="62">
        <v>42430</v>
      </c>
      <c r="E2" s="62">
        <v>42461</v>
      </c>
      <c r="F2" s="62">
        <v>42491</v>
      </c>
      <c r="G2" s="62">
        <v>42522</v>
      </c>
      <c r="H2" s="62">
        <v>42552</v>
      </c>
      <c r="I2" s="62">
        <v>42583</v>
      </c>
      <c r="J2" s="62">
        <v>42614</v>
      </c>
      <c r="K2" s="62">
        <v>42644</v>
      </c>
      <c r="L2" s="62">
        <v>42675</v>
      </c>
      <c r="M2" s="62">
        <v>42705</v>
      </c>
      <c r="N2" s="62">
        <v>42736</v>
      </c>
      <c r="O2" s="62">
        <v>42767</v>
      </c>
      <c r="P2" s="62">
        <v>42795</v>
      </c>
      <c r="Q2" s="62">
        <v>42826</v>
      </c>
      <c r="R2" s="62">
        <v>42856</v>
      </c>
      <c r="S2" s="62">
        <v>42887</v>
      </c>
      <c r="T2" s="62">
        <v>42917</v>
      </c>
      <c r="U2" s="62">
        <v>42948</v>
      </c>
      <c r="V2" s="62">
        <v>42979</v>
      </c>
      <c r="W2" s="62">
        <v>43009</v>
      </c>
      <c r="X2" s="62">
        <v>43040</v>
      </c>
      <c r="Y2" s="62">
        <v>43070</v>
      </c>
      <c r="Z2" s="1"/>
      <c r="AA2" s="1" t="s">
        <v>460</v>
      </c>
      <c r="AB2" s="62">
        <v>42370</v>
      </c>
      <c r="AC2" s="62">
        <v>42401</v>
      </c>
      <c r="AD2" s="62">
        <v>42430</v>
      </c>
      <c r="AE2" s="62">
        <v>42461</v>
      </c>
      <c r="AF2" s="62">
        <v>42491</v>
      </c>
      <c r="AG2" s="62">
        <v>42522</v>
      </c>
      <c r="AH2" s="62">
        <v>42552</v>
      </c>
      <c r="AI2" s="62">
        <v>42583</v>
      </c>
      <c r="AJ2" s="62">
        <v>42614</v>
      </c>
      <c r="AK2" s="62">
        <v>42644</v>
      </c>
      <c r="AL2" s="62">
        <v>42675</v>
      </c>
      <c r="AM2" s="62">
        <v>42705</v>
      </c>
      <c r="AN2" s="62">
        <v>42736</v>
      </c>
      <c r="AO2" s="62">
        <v>42767</v>
      </c>
      <c r="AP2" s="62">
        <v>42795</v>
      </c>
      <c r="AQ2" s="62">
        <v>42826</v>
      </c>
      <c r="AR2" s="62">
        <v>42856</v>
      </c>
      <c r="AS2" s="62">
        <v>42887</v>
      </c>
      <c r="AT2" s="62">
        <v>42917</v>
      </c>
      <c r="AU2" s="62">
        <v>42948</v>
      </c>
      <c r="AV2" s="62">
        <v>42979</v>
      </c>
      <c r="AW2" s="62">
        <v>43009</v>
      </c>
      <c r="AX2" s="62">
        <v>43040</v>
      </c>
      <c r="AY2" s="62">
        <v>43070</v>
      </c>
      <c r="AZ2" s="62"/>
      <c r="BA2" s="1"/>
      <c r="BB2" s="63" t="s">
        <v>461</v>
      </c>
      <c r="BC2" s="63" t="s">
        <v>462</v>
      </c>
      <c r="BD2" s="63" t="s">
        <v>38</v>
      </c>
    </row>
    <row r="3" spans="1:56" x14ac:dyDescent="0.25">
      <c r="A3" s="59" t="s">
        <v>61</v>
      </c>
      <c r="B3" s="45">
        <v>247</v>
      </c>
      <c r="C3" s="45">
        <v>244</v>
      </c>
      <c r="D3" s="45">
        <v>243</v>
      </c>
      <c r="E3" s="45">
        <v>234</v>
      </c>
      <c r="F3" s="45">
        <v>237</v>
      </c>
      <c r="G3" s="45">
        <v>246</v>
      </c>
      <c r="H3" s="45">
        <v>252</v>
      </c>
      <c r="I3" s="45">
        <v>250</v>
      </c>
      <c r="J3" s="45">
        <v>240</v>
      </c>
      <c r="K3" s="45">
        <v>240</v>
      </c>
      <c r="L3" s="45">
        <v>241</v>
      </c>
      <c r="M3" s="45">
        <v>242</v>
      </c>
      <c r="N3" s="45">
        <v>244</v>
      </c>
      <c r="O3" s="45">
        <v>245</v>
      </c>
      <c r="P3" s="45">
        <v>246</v>
      </c>
      <c r="Q3" s="45">
        <v>238</v>
      </c>
      <c r="R3" s="45">
        <v>242</v>
      </c>
      <c r="S3" s="45">
        <v>253</v>
      </c>
      <c r="T3" s="45">
        <v>256</v>
      </c>
      <c r="U3" s="45">
        <v>256</v>
      </c>
      <c r="V3" s="45">
        <v>242</v>
      </c>
      <c r="W3" s="45">
        <v>240</v>
      </c>
      <c r="X3" s="45">
        <v>237</v>
      </c>
      <c r="Y3" s="45">
        <v>241</v>
      </c>
      <c r="AB3" s="45">
        <v>11</v>
      </c>
      <c r="AC3" s="45">
        <v>10</v>
      </c>
      <c r="AD3" s="45">
        <v>10</v>
      </c>
      <c r="AE3" s="45">
        <v>7</v>
      </c>
      <c r="AF3" s="45">
        <v>6</v>
      </c>
      <c r="AG3" s="45">
        <v>6</v>
      </c>
      <c r="AH3" s="45">
        <v>6</v>
      </c>
      <c r="AI3" s="45">
        <v>7</v>
      </c>
      <c r="AJ3" s="45">
        <v>7</v>
      </c>
      <c r="AK3" s="45">
        <v>4</v>
      </c>
      <c r="AL3" s="45">
        <v>5</v>
      </c>
      <c r="AM3" s="45">
        <v>6</v>
      </c>
      <c r="AN3" s="45">
        <v>8</v>
      </c>
      <c r="AO3" s="45">
        <v>9</v>
      </c>
      <c r="AP3" s="45">
        <v>9</v>
      </c>
      <c r="AQ3" s="45">
        <v>9</v>
      </c>
      <c r="AR3" s="45">
        <v>10</v>
      </c>
      <c r="AS3" s="45">
        <v>10</v>
      </c>
      <c r="AT3" s="45">
        <v>8</v>
      </c>
      <c r="AU3" s="45">
        <v>9</v>
      </c>
      <c r="AV3" s="45">
        <v>7</v>
      </c>
      <c r="AW3" s="45">
        <v>7</v>
      </c>
      <c r="AX3" s="45">
        <v>6</v>
      </c>
      <c r="AY3" s="45">
        <v>7</v>
      </c>
      <c r="BB3" s="16">
        <f>SUM(B3:Y3)</f>
        <v>5856</v>
      </c>
      <c r="BC3" s="56">
        <f>SUM(AB3:AY3)</f>
        <v>184</v>
      </c>
      <c r="BD3" s="46">
        <f t="shared" ref="BD3" si="0">ROUND(TRUNC(BC3/BB3,4)*100,1)</f>
        <v>3.1</v>
      </c>
    </row>
    <row r="4" spans="1:56" x14ac:dyDescent="0.25">
      <c r="A4" s="59" t="s">
        <v>65</v>
      </c>
      <c r="B4" s="45">
        <v>189</v>
      </c>
      <c r="C4" s="45">
        <v>191</v>
      </c>
      <c r="D4" s="45">
        <v>195</v>
      </c>
      <c r="E4" s="45">
        <v>193</v>
      </c>
      <c r="F4" s="45">
        <v>206</v>
      </c>
      <c r="G4" s="45">
        <v>237</v>
      </c>
      <c r="H4" s="45">
        <v>268</v>
      </c>
      <c r="I4" s="45">
        <v>268</v>
      </c>
      <c r="J4" s="45">
        <v>223</v>
      </c>
      <c r="K4" s="45">
        <v>204</v>
      </c>
      <c r="L4" s="45">
        <v>189</v>
      </c>
      <c r="M4" s="45">
        <v>189</v>
      </c>
      <c r="N4" s="45">
        <v>186</v>
      </c>
      <c r="O4" s="45">
        <v>185</v>
      </c>
      <c r="P4" s="45">
        <v>190</v>
      </c>
      <c r="Q4" s="45">
        <v>185</v>
      </c>
      <c r="R4" s="45">
        <v>201</v>
      </c>
      <c r="S4" s="45">
        <v>238</v>
      </c>
      <c r="T4" s="45">
        <v>271</v>
      </c>
      <c r="U4" s="45">
        <v>275</v>
      </c>
      <c r="V4" s="45">
        <v>228</v>
      </c>
      <c r="W4" s="45">
        <v>208</v>
      </c>
      <c r="X4" s="45">
        <v>204</v>
      </c>
      <c r="Y4" s="45">
        <v>199</v>
      </c>
      <c r="AB4" s="45">
        <v>9</v>
      </c>
      <c r="AC4" s="45">
        <v>10</v>
      </c>
      <c r="AD4" s="45">
        <v>8</v>
      </c>
      <c r="AE4" s="45">
        <v>7</v>
      </c>
      <c r="AF4" s="45">
        <v>6</v>
      </c>
      <c r="AG4" s="45">
        <v>5</v>
      </c>
      <c r="AH4" s="45">
        <v>5</v>
      </c>
      <c r="AI4" s="45">
        <v>4</v>
      </c>
      <c r="AJ4" s="45">
        <v>5</v>
      </c>
      <c r="AK4" s="45">
        <v>3</v>
      </c>
      <c r="AL4" s="45">
        <v>6</v>
      </c>
      <c r="AM4" s="45">
        <v>6</v>
      </c>
      <c r="AN4" s="45">
        <v>10</v>
      </c>
      <c r="AO4" s="45">
        <v>11</v>
      </c>
      <c r="AP4" s="45">
        <v>10</v>
      </c>
      <c r="AQ4" s="45">
        <v>6</v>
      </c>
      <c r="AR4" s="45">
        <v>6</v>
      </c>
      <c r="AS4" s="45">
        <v>6</v>
      </c>
      <c r="AT4" s="45">
        <v>6</v>
      </c>
      <c r="AU4" s="45">
        <v>4</v>
      </c>
      <c r="AV4" s="45">
        <v>5</v>
      </c>
      <c r="AW4" s="45">
        <v>4</v>
      </c>
      <c r="AX4" s="45">
        <v>9</v>
      </c>
      <c r="AY4" s="45">
        <v>9</v>
      </c>
      <c r="BB4" s="16">
        <f t="shared" ref="BB4:BB31" si="1">SUM(B4:Y4)</f>
        <v>5122</v>
      </c>
      <c r="BC4" s="56">
        <f t="shared" ref="BC4:BC31" si="2">SUM(AB4:AY4)</f>
        <v>160</v>
      </c>
      <c r="BD4" s="58">
        <f t="shared" ref="BD4:BD31" si="3">ROUND(TRUNC(BC4/BB4,4)*100,1)</f>
        <v>3.1</v>
      </c>
    </row>
    <row r="5" spans="1:56" x14ac:dyDescent="0.25">
      <c r="A5" s="59" t="s">
        <v>128</v>
      </c>
      <c r="B5" s="45">
        <v>409</v>
      </c>
      <c r="C5" s="45">
        <v>405</v>
      </c>
      <c r="D5" s="45">
        <v>413</v>
      </c>
      <c r="E5" s="45">
        <v>422</v>
      </c>
      <c r="F5" s="45">
        <v>459</v>
      </c>
      <c r="G5" s="45">
        <v>545</v>
      </c>
      <c r="H5" s="45">
        <v>612</v>
      </c>
      <c r="I5" s="45">
        <v>606</v>
      </c>
      <c r="J5" s="45">
        <v>510</v>
      </c>
      <c r="K5" s="45">
        <v>466</v>
      </c>
      <c r="L5" s="45">
        <v>429</v>
      </c>
      <c r="M5" s="45">
        <v>422</v>
      </c>
      <c r="N5" s="45">
        <v>408</v>
      </c>
      <c r="O5" s="45">
        <v>404</v>
      </c>
      <c r="P5" s="45">
        <v>411</v>
      </c>
      <c r="Q5" s="45">
        <v>422</v>
      </c>
      <c r="R5" s="45">
        <v>458</v>
      </c>
      <c r="S5" s="45">
        <v>552</v>
      </c>
      <c r="T5" s="45">
        <v>616</v>
      </c>
      <c r="U5" s="45">
        <v>617</v>
      </c>
      <c r="V5" s="45">
        <v>515</v>
      </c>
      <c r="W5" s="45">
        <v>460</v>
      </c>
      <c r="X5" s="45">
        <v>434</v>
      </c>
      <c r="Y5" s="45">
        <v>434</v>
      </c>
      <c r="AB5" s="45">
        <v>26</v>
      </c>
      <c r="AC5" s="45">
        <v>27</v>
      </c>
      <c r="AD5" s="45">
        <v>26</v>
      </c>
      <c r="AE5" s="45">
        <v>16</v>
      </c>
      <c r="AF5" s="45">
        <v>17</v>
      </c>
      <c r="AG5" s="45">
        <v>15</v>
      </c>
      <c r="AH5" s="45">
        <v>14</v>
      </c>
      <c r="AI5" s="45">
        <v>10</v>
      </c>
      <c r="AJ5" s="45">
        <v>13</v>
      </c>
      <c r="AK5" s="45">
        <v>12</v>
      </c>
      <c r="AL5" s="45">
        <v>17</v>
      </c>
      <c r="AM5" s="45">
        <v>17</v>
      </c>
      <c r="AN5" s="45">
        <v>25</v>
      </c>
      <c r="AO5" s="45">
        <v>26</v>
      </c>
      <c r="AP5" s="45">
        <v>24</v>
      </c>
      <c r="AQ5" s="45">
        <v>17</v>
      </c>
      <c r="AR5" s="45">
        <v>16</v>
      </c>
      <c r="AS5" s="45">
        <v>16</v>
      </c>
      <c r="AT5" s="45">
        <v>12</v>
      </c>
      <c r="AU5" s="45">
        <v>13</v>
      </c>
      <c r="AV5" s="45">
        <v>11</v>
      </c>
      <c r="AW5" s="45">
        <v>12</v>
      </c>
      <c r="AX5" s="45">
        <v>11</v>
      </c>
      <c r="AY5" s="45">
        <v>18</v>
      </c>
      <c r="BB5" s="16">
        <f t="shared" si="1"/>
        <v>11429</v>
      </c>
      <c r="BC5" s="56">
        <f t="shared" si="2"/>
        <v>411</v>
      </c>
      <c r="BD5" s="58">
        <f t="shared" si="3"/>
        <v>3.6</v>
      </c>
    </row>
    <row r="6" spans="1:56" x14ac:dyDescent="0.25">
      <c r="A6" s="59" t="s">
        <v>135</v>
      </c>
      <c r="B6" s="45">
        <v>455</v>
      </c>
      <c r="C6" s="45">
        <v>461</v>
      </c>
      <c r="D6" s="45">
        <v>465</v>
      </c>
      <c r="E6" s="45">
        <v>455</v>
      </c>
      <c r="F6" s="45">
        <v>454</v>
      </c>
      <c r="G6" s="45">
        <v>459</v>
      </c>
      <c r="H6" s="45">
        <v>467</v>
      </c>
      <c r="I6" s="45">
        <v>467</v>
      </c>
      <c r="J6" s="45">
        <v>448</v>
      </c>
      <c r="K6" s="45">
        <v>451</v>
      </c>
      <c r="L6" s="45">
        <v>447</v>
      </c>
      <c r="M6" s="45">
        <v>449</v>
      </c>
      <c r="N6" s="45">
        <v>450</v>
      </c>
      <c r="O6" s="45">
        <v>457</v>
      </c>
      <c r="P6" s="45">
        <v>468</v>
      </c>
      <c r="Q6" s="45">
        <v>455</v>
      </c>
      <c r="R6" s="45">
        <v>453</v>
      </c>
      <c r="S6" s="45">
        <v>460</v>
      </c>
      <c r="T6" s="45">
        <v>475</v>
      </c>
      <c r="U6" s="45">
        <v>474</v>
      </c>
      <c r="V6" s="45">
        <v>455</v>
      </c>
      <c r="W6" s="45">
        <v>456</v>
      </c>
      <c r="X6" s="45">
        <v>457</v>
      </c>
      <c r="Y6" s="45">
        <v>457</v>
      </c>
      <c r="AB6" s="45">
        <v>24</v>
      </c>
      <c r="AC6" s="45">
        <v>23</v>
      </c>
      <c r="AD6" s="45">
        <v>22</v>
      </c>
      <c r="AE6" s="45">
        <v>17</v>
      </c>
      <c r="AF6" s="45">
        <v>18</v>
      </c>
      <c r="AG6" s="45">
        <v>19</v>
      </c>
      <c r="AH6" s="45">
        <v>18</v>
      </c>
      <c r="AI6" s="45">
        <v>17</v>
      </c>
      <c r="AJ6" s="45">
        <v>14</v>
      </c>
      <c r="AK6" s="45">
        <v>13</v>
      </c>
      <c r="AL6" s="45">
        <v>13</v>
      </c>
      <c r="AM6" s="45">
        <v>14</v>
      </c>
      <c r="AN6" s="45">
        <v>19</v>
      </c>
      <c r="AO6" s="45">
        <v>19</v>
      </c>
      <c r="AP6" s="45">
        <v>23</v>
      </c>
      <c r="AQ6" s="45">
        <v>15</v>
      </c>
      <c r="AR6" s="45">
        <v>16</v>
      </c>
      <c r="AS6" s="45">
        <v>17</v>
      </c>
      <c r="AT6" s="45">
        <v>20</v>
      </c>
      <c r="AU6" s="45">
        <v>14</v>
      </c>
      <c r="AV6" s="45">
        <v>11</v>
      </c>
      <c r="AW6" s="45">
        <v>11</v>
      </c>
      <c r="AX6" s="45">
        <v>11</v>
      </c>
      <c r="AY6" s="45">
        <v>14</v>
      </c>
      <c r="BB6" s="16">
        <f t="shared" si="1"/>
        <v>10995</v>
      </c>
      <c r="BC6" s="56">
        <f t="shared" si="2"/>
        <v>402</v>
      </c>
      <c r="BD6" s="58">
        <f t="shared" si="3"/>
        <v>3.7</v>
      </c>
    </row>
    <row r="7" spans="1:56" x14ac:dyDescent="0.25">
      <c r="A7" s="59" t="s">
        <v>166</v>
      </c>
      <c r="B7" s="45">
        <v>398</v>
      </c>
      <c r="C7" s="45">
        <v>408</v>
      </c>
      <c r="D7" s="45">
        <v>409</v>
      </c>
      <c r="E7" s="45">
        <v>412</v>
      </c>
      <c r="F7" s="45">
        <v>407</v>
      </c>
      <c r="G7" s="45">
        <v>415</v>
      </c>
      <c r="H7" s="45">
        <v>426</v>
      </c>
      <c r="I7" s="45">
        <v>406</v>
      </c>
      <c r="J7" s="45">
        <v>407</v>
      </c>
      <c r="K7" s="45">
        <v>411</v>
      </c>
      <c r="L7" s="45">
        <v>410</v>
      </c>
      <c r="M7" s="45">
        <v>409</v>
      </c>
      <c r="N7" s="45">
        <v>402</v>
      </c>
      <c r="O7" s="45">
        <v>413</v>
      </c>
      <c r="P7" s="45">
        <v>416</v>
      </c>
      <c r="Q7" s="45">
        <v>415</v>
      </c>
      <c r="R7" s="45">
        <v>413</v>
      </c>
      <c r="S7" s="45">
        <v>420</v>
      </c>
      <c r="T7" s="45">
        <v>421</v>
      </c>
      <c r="U7" s="45">
        <v>408</v>
      </c>
      <c r="V7" s="45">
        <v>408</v>
      </c>
      <c r="W7" s="45">
        <v>406</v>
      </c>
      <c r="X7" s="45">
        <v>401</v>
      </c>
      <c r="Y7" s="45">
        <v>403</v>
      </c>
      <c r="AB7" s="45">
        <v>22</v>
      </c>
      <c r="AC7" s="45">
        <v>21</v>
      </c>
      <c r="AD7" s="45">
        <v>22</v>
      </c>
      <c r="AE7" s="45">
        <v>22</v>
      </c>
      <c r="AF7" s="45">
        <v>18</v>
      </c>
      <c r="AG7" s="45">
        <v>19</v>
      </c>
      <c r="AH7" s="45">
        <v>22</v>
      </c>
      <c r="AI7" s="45">
        <v>16</v>
      </c>
      <c r="AJ7" s="45">
        <v>19</v>
      </c>
      <c r="AK7" s="45">
        <v>13</v>
      </c>
      <c r="AL7" s="45">
        <v>14</v>
      </c>
      <c r="AM7" s="45">
        <v>17</v>
      </c>
      <c r="AN7" s="45">
        <v>21</v>
      </c>
      <c r="AO7" s="45">
        <v>22</v>
      </c>
      <c r="AP7" s="45">
        <v>21</v>
      </c>
      <c r="AQ7" s="45">
        <v>19</v>
      </c>
      <c r="AR7" s="45">
        <v>19</v>
      </c>
      <c r="AS7" s="45">
        <v>22</v>
      </c>
      <c r="AT7" s="45">
        <v>19</v>
      </c>
      <c r="AU7" s="45">
        <v>18</v>
      </c>
      <c r="AV7" s="45">
        <v>20</v>
      </c>
      <c r="AW7" s="45">
        <v>18</v>
      </c>
      <c r="AX7" s="45">
        <v>16</v>
      </c>
      <c r="AY7" s="45">
        <v>17</v>
      </c>
      <c r="BB7" s="16">
        <f t="shared" si="1"/>
        <v>9844</v>
      </c>
      <c r="BC7" s="56">
        <f t="shared" si="2"/>
        <v>457</v>
      </c>
      <c r="BD7" s="58">
        <f t="shared" si="3"/>
        <v>4.5999999999999996</v>
      </c>
    </row>
    <row r="8" spans="1:56" x14ac:dyDescent="0.25">
      <c r="A8" s="59" t="s">
        <v>178</v>
      </c>
      <c r="B8" s="45">
        <v>46</v>
      </c>
      <c r="C8" s="45">
        <v>50</v>
      </c>
      <c r="D8" s="45">
        <v>49</v>
      </c>
      <c r="E8" s="45">
        <v>49</v>
      </c>
      <c r="F8" s="45">
        <v>52</v>
      </c>
      <c r="G8" s="45">
        <v>56</v>
      </c>
      <c r="H8" s="45">
        <v>61</v>
      </c>
      <c r="I8" s="45">
        <v>63</v>
      </c>
      <c r="J8" s="45">
        <v>51</v>
      </c>
      <c r="K8" s="45">
        <v>49</v>
      </c>
      <c r="L8" s="45">
        <v>47</v>
      </c>
      <c r="M8" s="45">
        <v>46</v>
      </c>
      <c r="N8" s="45">
        <v>48</v>
      </c>
      <c r="O8" s="45">
        <v>48</v>
      </c>
      <c r="P8" s="45">
        <v>49</v>
      </c>
      <c r="Q8" s="45">
        <v>49</v>
      </c>
      <c r="R8" s="45">
        <v>53</v>
      </c>
      <c r="S8" s="45">
        <v>56</v>
      </c>
      <c r="T8" s="45">
        <v>61</v>
      </c>
      <c r="U8" s="45">
        <v>62</v>
      </c>
      <c r="V8" s="45">
        <v>53</v>
      </c>
      <c r="W8" s="45">
        <v>52</v>
      </c>
      <c r="X8" s="45">
        <v>50</v>
      </c>
      <c r="Y8" s="45">
        <v>48</v>
      </c>
      <c r="AB8" s="45">
        <v>3</v>
      </c>
      <c r="AC8" s="45">
        <v>4</v>
      </c>
      <c r="AD8" s="45">
        <v>3</v>
      </c>
      <c r="AE8" s="45">
        <v>3</v>
      </c>
      <c r="AF8" s="45">
        <v>4</v>
      </c>
      <c r="AG8" s="45">
        <v>4</v>
      </c>
      <c r="AH8" s="45">
        <v>4</v>
      </c>
      <c r="AI8" s="45">
        <v>4</v>
      </c>
      <c r="AJ8" s="45">
        <v>3</v>
      </c>
      <c r="AK8" s="45">
        <v>3</v>
      </c>
      <c r="AL8" s="45">
        <v>3</v>
      </c>
      <c r="AM8" s="45">
        <v>2</v>
      </c>
      <c r="AN8" s="45">
        <v>4</v>
      </c>
      <c r="AO8" s="45">
        <v>3</v>
      </c>
      <c r="AP8" s="45">
        <v>3</v>
      </c>
      <c r="AQ8" s="45">
        <v>3</v>
      </c>
      <c r="AR8" s="45">
        <v>5</v>
      </c>
      <c r="AS8" s="45">
        <v>4</v>
      </c>
      <c r="AT8" s="45">
        <v>2</v>
      </c>
      <c r="AU8" s="45">
        <v>3</v>
      </c>
      <c r="AV8" s="45">
        <v>2</v>
      </c>
      <c r="AW8" s="45">
        <v>2</v>
      </c>
      <c r="AX8" s="45">
        <v>2</v>
      </c>
      <c r="AY8" s="45">
        <v>2</v>
      </c>
      <c r="BB8" s="16">
        <f t="shared" si="1"/>
        <v>1248</v>
      </c>
      <c r="BC8" s="56">
        <f t="shared" si="2"/>
        <v>75</v>
      </c>
      <c r="BD8" s="58">
        <f t="shared" si="3"/>
        <v>6</v>
      </c>
    </row>
    <row r="9" spans="1:56" x14ac:dyDescent="0.25">
      <c r="A9" s="59" t="s">
        <v>194</v>
      </c>
      <c r="B9" s="45">
        <v>406</v>
      </c>
      <c r="C9" s="45">
        <v>401</v>
      </c>
      <c r="D9" s="45">
        <v>398</v>
      </c>
      <c r="E9" s="45">
        <v>393</v>
      </c>
      <c r="F9" s="45">
        <v>399</v>
      </c>
      <c r="G9" s="45">
        <v>414</v>
      </c>
      <c r="H9" s="45">
        <v>418</v>
      </c>
      <c r="I9" s="45">
        <v>418</v>
      </c>
      <c r="J9" s="45">
        <v>400</v>
      </c>
      <c r="K9" s="45">
        <v>398</v>
      </c>
      <c r="L9" s="45">
        <v>399</v>
      </c>
      <c r="M9" s="45">
        <v>399</v>
      </c>
      <c r="N9" s="45">
        <v>400</v>
      </c>
      <c r="O9" s="45">
        <v>403</v>
      </c>
      <c r="P9" s="45">
        <v>405</v>
      </c>
      <c r="Q9" s="45">
        <v>405</v>
      </c>
      <c r="R9" s="45">
        <v>408</v>
      </c>
      <c r="S9" s="45">
        <v>422</v>
      </c>
      <c r="T9" s="45">
        <v>424</v>
      </c>
      <c r="U9" s="45">
        <v>421</v>
      </c>
      <c r="V9" s="45">
        <v>402</v>
      </c>
      <c r="W9" s="45">
        <v>397</v>
      </c>
      <c r="X9" s="45">
        <v>396</v>
      </c>
      <c r="Y9" s="45">
        <v>401</v>
      </c>
      <c r="AB9" s="45">
        <v>20</v>
      </c>
      <c r="AC9" s="45">
        <v>15</v>
      </c>
      <c r="AD9" s="45">
        <v>13</v>
      </c>
      <c r="AE9" s="45">
        <v>12</v>
      </c>
      <c r="AF9" s="45">
        <v>12</v>
      </c>
      <c r="AG9" s="45">
        <v>13</v>
      </c>
      <c r="AH9" s="45">
        <v>12</v>
      </c>
      <c r="AI9" s="45">
        <v>11</v>
      </c>
      <c r="AJ9" s="45">
        <v>10</v>
      </c>
      <c r="AK9" s="45">
        <v>8</v>
      </c>
      <c r="AL9" s="45">
        <v>10</v>
      </c>
      <c r="AM9" s="45">
        <v>10</v>
      </c>
      <c r="AN9" s="45">
        <v>13</v>
      </c>
      <c r="AO9" s="45">
        <v>13</v>
      </c>
      <c r="AP9" s="45">
        <v>12</v>
      </c>
      <c r="AQ9" s="45">
        <v>15</v>
      </c>
      <c r="AR9" s="45">
        <v>14</v>
      </c>
      <c r="AS9" s="45">
        <v>16</v>
      </c>
      <c r="AT9" s="45">
        <v>12</v>
      </c>
      <c r="AU9" s="45">
        <v>11</v>
      </c>
      <c r="AV9" s="45">
        <v>8</v>
      </c>
      <c r="AW9" s="45">
        <v>9</v>
      </c>
      <c r="AX9" s="45">
        <v>9</v>
      </c>
      <c r="AY9" s="45">
        <v>10</v>
      </c>
      <c r="BB9" s="16">
        <f t="shared" si="1"/>
        <v>9727</v>
      </c>
      <c r="BC9" s="56">
        <f t="shared" si="2"/>
        <v>288</v>
      </c>
      <c r="BD9" s="58">
        <f t="shared" si="3"/>
        <v>3</v>
      </c>
    </row>
    <row r="10" spans="1:56" x14ac:dyDescent="0.25">
      <c r="A10" s="59" t="s">
        <v>204</v>
      </c>
      <c r="B10" s="45">
        <v>205</v>
      </c>
      <c r="C10" s="45">
        <v>207</v>
      </c>
      <c r="D10" s="45">
        <v>206</v>
      </c>
      <c r="E10" s="45">
        <v>207</v>
      </c>
      <c r="F10" s="45">
        <v>213</v>
      </c>
      <c r="G10" s="45">
        <v>217</v>
      </c>
      <c r="H10" s="45">
        <v>219</v>
      </c>
      <c r="I10" s="45">
        <v>221</v>
      </c>
      <c r="J10" s="45">
        <v>208</v>
      </c>
      <c r="K10" s="45">
        <v>207</v>
      </c>
      <c r="L10" s="45">
        <v>203</v>
      </c>
      <c r="M10" s="45">
        <v>205</v>
      </c>
      <c r="N10" s="45">
        <v>208</v>
      </c>
      <c r="O10" s="45">
        <v>209</v>
      </c>
      <c r="P10" s="45">
        <v>212</v>
      </c>
      <c r="Q10" s="45">
        <v>211</v>
      </c>
      <c r="R10" s="45">
        <v>211</v>
      </c>
      <c r="S10" s="45">
        <v>216</v>
      </c>
      <c r="T10" s="45">
        <v>217</v>
      </c>
      <c r="U10" s="45">
        <v>213</v>
      </c>
      <c r="V10" s="45">
        <v>208</v>
      </c>
      <c r="W10" s="45">
        <v>207</v>
      </c>
      <c r="X10" s="45">
        <v>204</v>
      </c>
      <c r="Y10" s="45">
        <v>207</v>
      </c>
      <c r="AB10" s="45">
        <v>11</v>
      </c>
      <c r="AC10" s="45">
        <v>10</v>
      </c>
      <c r="AD10" s="45">
        <v>9</v>
      </c>
      <c r="AE10" s="45">
        <v>8</v>
      </c>
      <c r="AF10" s="45">
        <v>10</v>
      </c>
      <c r="AG10" s="45">
        <v>9</v>
      </c>
      <c r="AH10" s="45">
        <v>9</v>
      </c>
      <c r="AI10" s="45">
        <v>10</v>
      </c>
      <c r="AJ10" s="45">
        <v>6</v>
      </c>
      <c r="AK10" s="45">
        <v>5</v>
      </c>
      <c r="AL10" s="45">
        <v>6</v>
      </c>
      <c r="AM10" s="45">
        <v>7</v>
      </c>
      <c r="AN10" s="45">
        <v>12</v>
      </c>
      <c r="AO10" s="45">
        <v>11</v>
      </c>
      <c r="AP10" s="45">
        <v>12</v>
      </c>
      <c r="AQ10" s="45">
        <v>10</v>
      </c>
      <c r="AR10" s="45">
        <v>7</v>
      </c>
      <c r="AS10" s="45">
        <v>7</v>
      </c>
      <c r="AT10" s="45">
        <v>8</v>
      </c>
      <c r="AU10" s="45">
        <v>5</v>
      </c>
      <c r="AV10" s="45">
        <v>5</v>
      </c>
      <c r="AW10" s="45">
        <v>4</v>
      </c>
      <c r="AX10" s="45">
        <v>5</v>
      </c>
      <c r="AY10" s="45">
        <v>7</v>
      </c>
      <c r="BB10" s="16">
        <f t="shared" si="1"/>
        <v>5041</v>
      </c>
      <c r="BC10" s="56">
        <f t="shared" si="2"/>
        <v>193</v>
      </c>
      <c r="BD10" s="58">
        <f t="shared" si="3"/>
        <v>3.8</v>
      </c>
    </row>
    <row r="11" spans="1:56" x14ac:dyDescent="0.25">
      <c r="A11" s="59" t="s">
        <v>205</v>
      </c>
      <c r="B11" s="45">
        <v>360</v>
      </c>
      <c r="C11" s="45">
        <v>362</v>
      </c>
      <c r="D11" s="45">
        <v>365</v>
      </c>
      <c r="E11" s="45">
        <v>358</v>
      </c>
      <c r="F11" s="45">
        <v>358</v>
      </c>
      <c r="G11" s="45">
        <v>361</v>
      </c>
      <c r="H11" s="45">
        <v>366</v>
      </c>
      <c r="I11" s="45">
        <v>365</v>
      </c>
      <c r="J11" s="45">
        <v>352</v>
      </c>
      <c r="K11" s="45">
        <v>354</v>
      </c>
      <c r="L11" s="45">
        <v>349</v>
      </c>
      <c r="M11" s="45">
        <v>350</v>
      </c>
      <c r="N11" s="45">
        <v>354</v>
      </c>
      <c r="O11" s="45">
        <v>357</v>
      </c>
      <c r="P11" s="45">
        <v>364</v>
      </c>
      <c r="Q11" s="45">
        <v>358</v>
      </c>
      <c r="R11" s="45">
        <v>358</v>
      </c>
      <c r="S11" s="45">
        <v>366</v>
      </c>
      <c r="T11" s="45">
        <v>372</v>
      </c>
      <c r="U11" s="45">
        <v>372</v>
      </c>
      <c r="V11" s="45">
        <v>360</v>
      </c>
      <c r="W11" s="45">
        <v>357</v>
      </c>
      <c r="X11" s="45">
        <v>360</v>
      </c>
      <c r="Y11" s="45">
        <v>356</v>
      </c>
      <c r="AB11" s="45">
        <v>18</v>
      </c>
      <c r="AC11" s="45">
        <v>17</v>
      </c>
      <c r="AD11" s="45">
        <v>17</v>
      </c>
      <c r="AE11" s="45">
        <v>11</v>
      </c>
      <c r="AF11" s="45">
        <v>11</v>
      </c>
      <c r="AG11" s="45">
        <v>11</v>
      </c>
      <c r="AH11" s="45">
        <v>11</v>
      </c>
      <c r="AI11" s="45">
        <v>10</v>
      </c>
      <c r="AJ11" s="45">
        <v>9</v>
      </c>
      <c r="AK11" s="45">
        <v>10</v>
      </c>
      <c r="AL11" s="45">
        <v>8</v>
      </c>
      <c r="AM11" s="45">
        <v>8</v>
      </c>
      <c r="AN11" s="45">
        <v>14</v>
      </c>
      <c r="AO11" s="45">
        <v>13</v>
      </c>
      <c r="AP11" s="45">
        <v>14</v>
      </c>
      <c r="AQ11" s="45">
        <v>12</v>
      </c>
      <c r="AR11" s="45">
        <v>12</v>
      </c>
      <c r="AS11" s="45">
        <v>16</v>
      </c>
      <c r="AT11" s="45">
        <v>15</v>
      </c>
      <c r="AU11" s="45">
        <v>13</v>
      </c>
      <c r="AV11" s="45">
        <v>12</v>
      </c>
      <c r="AW11" s="45">
        <v>11</v>
      </c>
      <c r="AX11" s="45">
        <v>13</v>
      </c>
      <c r="AY11" s="45">
        <v>11</v>
      </c>
      <c r="BB11" s="16">
        <f t="shared" si="1"/>
        <v>8634</v>
      </c>
      <c r="BC11" s="56">
        <f t="shared" si="2"/>
        <v>297</v>
      </c>
      <c r="BD11" s="58">
        <f t="shared" si="3"/>
        <v>3.4</v>
      </c>
    </row>
    <row r="12" spans="1:56" x14ac:dyDescent="0.25">
      <c r="A12" s="59" t="s">
        <v>234</v>
      </c>
      <c r="B12" s="45">
        <v>467</v>
      </c>
      <c r="C12" s="45">
        <v>477</v>
      </c>
      <c r="D12" s="45">
        <v>480</v>
      </c>
      <c r="E12" s="45">
        <v>470</v>
      </c>
      <c r="F12" s="45">
        <v>471</v>
      </c>
      <c r="G12" s="45">
        <v>477</v>
      </c>
      <c r="H12" s="45">
        <v>478</v>
      </c>
      <c r="I12" s="45">
        <v>478</v>
      </c>
      <c r="J12" s="45">
        <v>464</v>
      </c>
      <c r="K12" s="45">
        <v>464</v>
      </c>
      <c r="L12" s="45">
        <v>460</v>
      </c>
      <c r="M12" s="45">
        <v>463</v>
      </c>
      <c r="N12" s="45">
        <v>464</v>
      </c>
      <c r="O12" s="45">
        <v>468</v>
      </c>
      <c r="P12" s="45">
        <v>477</v>
      </c>
      <c r="Q12" s="45">
        <v>473</v>
      </c>
      <c r="R12" s="45">
        <v>474</v>
      </c>
      <c r="S12" s="45">
        <v>478</v>
      </c>
      <c r="T12" s="45">
        <v>484</v>
      </c>
      <c r="U12" s="45">
        <v>487</v>
      </c>
      <c r="V12" s="45">
        <v>474</v>
      </c>
      <c r="W12" s="45">
        <v>473</v>
      </c>
      <c r="X12" s="45">
        <v>470</v>
      </c>
      <c r="Y12" s="45">
        <v>468</v>
      </c>
      <c r="AB12" s="45">
        <v>15</v>
      </c>
      <c r="AC12" s="45">
        <v>19</v>
      </c>
      <c r="AD12" s="45">
        <v>18</v>
      </c>
      <c r="AE12" s="45">
        <v>12</v>
      </c>
      <c r="AF12" s="45">
        <v>12</v>
      </c>
      <c r="AG12" s="45">
        <v>12</v>
      </c>
      <c r="AH12" s="45">
        <v>10</v>
      </c>
      <c r="AI12" s="45">
        <v>9</v>
      </c>
      <c r="AJ12" s="45">
        <v>9</v>
      </c>
      <c r="AK12" s="45">
        <v>8</v>
      </c>
      <c r="AL12" s="45">
        <v>8</v>
      </c>
      <c r="AM12" s="45">
        <v>10</v>
      </c>
      <c r="AN12" s="45">
        <v>13</v>
      </c>
      <c r="AO12" s="45">
        <v>12</v>
      </c>
      <c r="AP12" s="45">
        <v>13</v>
      </c>
      <c r="AQ12" s="45">
        <v>12</v>
      </c>
      <c r="AR12" s="45">
        <v>14</v>
      </c>
      <c r="AS12" s="45">
        <v>14</v>
      </c>
      <c r="AT12" s="45">
        <v>14</v>
      </c>
      <c r="AU12" s="45">
        <v>14</v>
      </c>
      <c r="AV12" s="45">
        <v>14</v>
      </c>
      <c r="AW12" s="45">
        <v>14</v>
      </c>
      <c r="AX12" s="45">
        <v>11</v>
      </c>
      <c r="AY12" s="45">
        <v>12</v>
      </c>
      <c r="BB12" s="16">
        <f t="shared" si="1"/>
        <v>11339</v>
      </c>
      <c r="BC12" s="56">
        <f t="shared" si="2"/>
        <v>299</v>
      </c>
      <c r="BD12" s="58">
        <f t="shared" si="3"/>
        <v>2.6</v>
      </c>
    </row>
    <row r="13" spans="1:56" x14ac:dyDescent="0.25">
      <c r="A13" s="59" t="s">
        <v>264</v>
      </c>
      <c r="B13" s="45">
        <v>337</v>
      </c>
      <c r="C13" s="45">
        <v>333</v>
      </c>
      <c r="D13" s="45">
        <v>328</v>
      </c>
      <c r="E13" s="45">
        <v>327</v>
      </c>
      <c r="F13" s="45">
        <v>333</v>
      </c>
      <c r="G13" s="45">
        <v>346</v>
      </c>
      <c r="H13" s="45">
        <v>346</v>
      </c>
      <c r="I13" s="45">
        <v>346</v>
      </c>
      <c r="J13" s="45">
        <v>335</v>
      </c>
      <c r="K13" s="45">
        <v>336</v>
      </c>
      <c r="L13" s="45">
        <v>333</v>
      </c>
      <c r="M13" s="45">
        <v>333</v>
      </c>
      <c r="N13" s="45">
        <v>335</v>
      </c>
      <c r="O13" s="45">
        <v>333</v>
      </c>
      <c r="P13" s="45">
        <v>336</v>
      </c>
      <c r="Q13" s="45">
        <v>335</v>
      </c>
      <c r="R13" s="45">
        <v>337</v>
      </c>
      <c r="S13" s="45">
        <v>350</v>
      </c>
      <c r="T13" s="45">
        <v>352</v>
      </c>
      <c r="U13" s="45">
        <v>348</v>
      </c>
      <c r="V13" s="45">
        <v>336</v>
      </c>
      <c r="W13" s="45">
        <v>331</v>
      </c>
      <c r="X13" s="45">
        <v>331</v>
      </c>
      <c r="Y13" s="45">
        <v>334</v>
      </c>
      <c r="AB13" s="45">
        <v>16</v>
      </c>
      <c r="AC13" s="45">
        <v>13</v>
      </c>
      <c r="AD13" s="45">
        <v>9</v>
      </c>
      <c r="AE13" s="45">
        <v>8</v>
      </c>
      <c r="AF13" s="45">
        <v>10</v>
      </c>
      <c r="AG13" s="45">
        <v>13</v>
      </c>
      <c r="AH13" s="45">
        <v>11</v>
      </c>
      <c r="AI13" s="45">
        <v>11</v>
      </c>
      <c r="AJ13" s="45">
        <v>11</v>
      </c>
      <c r="AK13" s="45">
        <v>10</v>
      </c>
      <c r="AL13" s="45">
        <v>7</v>
      </c>
      <c r="AM13" s="45">
        <v>8</v>
      </c>
      <c r="AN13" s="45">
        <v>12</v>
      </c>
      <c r="AO13" s="45">
        <v>9</v>
      </c>
      <c r="AP13" s="45">
        <v>10</v>
      </c>
      <c r="AQ13" s="45">
        <v>11</v>
      </c>
      <c r="AR13" s="45">
        <v>10</v>
      </c>
      <c r="AS13" s="45">
        <v>12</v>
      </c>
      <c r="AT13" s="45">
        <v>11</v>
      </c>
      <c r="AU13" s="45">
        <v>9</v>
      </c>
      <c r="AV13" s="45">
        <v>8</v>
      </c>
      <c r="AW13" s="45">
        <v>8</v>
      </c>
      <c r="AX13" s="45">
        <v>8</v>
      </c>
      <c r="AY13" s="45">
        <v>8</v>
      </c>
      <c r="BB13" s="16">
        <f t="shared" si="1"/>
        <v>8091</v>
      </c>
      <c r="BC13" s="56">
        <f t="shared" si="2"/>
        <v>243</v>
      </c>
      <c r="BD13" s="58">
        <f t="shared" si="3"/>
        <v>3</v>
      </c>
    </row>
    <row r="14" spans="1:56" x14ac:dyDescent="0.25">
      <c r="A14" s="59" t="s">
        <v>272</v>
      </c>
      <c r="B14" s="45">
        <v>77</v>
      </c>
      <c r="C14" s="45">
        <v>78</v>
      </c>
      <c r="D14" s="45">
        <v>79</v>
      </c>
      <c r="E14" s="45">
        <v>77</v>
      </c>
      <c r="F14" s="45">
        <v>78</v>
      </c>
      <c r="G14" s="45">
        <v>81</v>
      </c>
      <c r="H14" s="45">
        <v>81</v>
      </c>
      <c r="I14" s="45">
        <v>79</v>
      </c>
      <c r="J14" s="45">
        <v>79</v>
      </c>
      <c r="K14" s="45">
        <v>77</v>
      </c>
      <c r="L14" s="45">
        <v>78</v>
      </c>
      <c r="M14" s="45">
        <v>79</v>
      </c>
      <c r="N14" s="45">
        <v>81</v>
      </c>
      <c r="O14" s="45">
        <v>82</v>
      </c>
      <c r="P14" s="45">
        <v>82</v>
      </c>
      <c r="Q14" s="45">
        <v>83</v>
      </c>
      <c r="R14" s="45">
        <v>82</v>
      </c>
      <c r="S14" s="45">
        <v>80</v>
      </c>
      <c r="T14" s="45">
        <v>81</v>
      </c>
      <c r="U14" s="45">
        <v>78</v>
      </c>
      <c r="V14" s="45">
        <v>80</v>
      </c>
      <c r="W14" s="45">
        <v>78</v>
      </c>
      <c r="X14" s="45">
        <v>77</v>
      </c>
      <c r="Y14" s="45">
        <v>78</v>
      </c>
      <c r="AB14" s="45">
        <v>7</v>
      </c>
      <c r="AC14" s="45">
        <v>7</v>
      </c>
      <c r="AD14" s="45">
        <v>8</v>
      </c>
      <c r="AE14" s="45">
        <v>4</v>
      </c>
      <c r="AF14" s="45">
        <v>4</v>
      </c>
      <c r="AG14" s="45">
        <v>5</v>
      </c>
      <c r="AH14" s="45">
        <v>5</v>
      </c>
      <c r="AI14" s="45">
        <v>3</v>
      </c>
      <c r="AJ14" s="45">
        <v>4</v>
      </c>
      <c r="AK14" s="45">
        <v>3</v>
      </c>
      <c r="AL14" s="45">
        <v>5</v>
      </c>
      <c r="AM14" s="45">
        <v>6</v>
      </c>
      <c r="AN14" s="45">
        <v>9</v>
      </c>
      <c r="AO14" s="45">
        <v>9</v>
      </c>
      <c r="AP14" s="45">
        <v>9</v>
      </c>
      <c r="AQ14" s="45">
        <v>8</v>
      </c>
      <c r="AR14" s="45">
        <v>6</v>
      </c>
      <c r="AS14" s="45">
        <v>4</v>
      </c>
      <c r="AT14" s="45">
        <v>6</v>
      </c>
      <c r="AU14" s="45">
        <v>4</v>
      </c>
      <c r="AV14" s="45">
        <v>6</v>
      </c>
      <c r="AW14" s="45">
        <v>4</v>
      </c>
      <c r="AX14" s="45">
        <v>5</v>
      </c>
      <c r="AY14" s="45">
        <v>5</v>
      </c>
      <c r="BB14" s="16">
        <f t="shared" si="1"/>
        <v>1905</v>
      </c>
      <c r="BC14" s="56">
        <f t="shared" si="2"/>
        <v>136</v>
      </c>
      <c r="BD14" s="58">
        <f t="shared" si="3"/>
        <v>7.1</v>
      </c>
    </row>
    <row r="15" spans="1:56" x14ac:dyDescent="0.25">
      <c r="A15" s="59" t="s">
        <v>275</v>
      </c>
      <c r="B15" s="45">
        <v>449</v>
      </c>
      <c r="C15" s="45">
        <v>449</v>
      </c>
      <c r="D15" s="45">
        <v>449</v>
      </c>
      <c r="E15" s="45">
        <v>429</v>
      </c>
      <c r="F15" s="45">
        <v>432</v>
      </c>
      <c r="G15" s="45">
        <v>453</v>
      </c>
      <c r="H15" s="45">
        <v>467</v>
      </c>
      <c r="I15" s="45">
        <v>463</v>
      </c>
      <c r="J15" s="45">
        <v>430</v>
      </c>
      <c r="K15" s="45">
        <v>435</v>
      </c>
      <c r="L15" s="45">
        <v>431</v>
      </c>
      <c r="M15" s="45">
        <v>431</v>
      </c>
      <c r="N15" s="45">
        <v>441</v>
      </c>
      <c r="O15" s="45">
        <v>440</v>
      </c>
      <c r="P15" s="45">
        <v>445</v>
      </c>
      <c r="Q15" s="45">
        <v>424</v>
      </c>
      <c r="R15" s="45">
        <v>431</v>
      </c>
      <c r="S15" s="45">
        <v>452</v>
      </c>
      <c r="T15" s="45">
        <v>470</v>
      </c>
      <c r="U15" s="45">
        <v>473</v>
      </c>
      <c r="V15" s="45">
        <v>440</v>
      </c>
      <c r="W15" s="45">
        <v>435</v>
      </c>
      <c r="X15" s="45">
        <v>434</v>
      </c>
      <c r="Y15" s="45">
        <v>437</v>
      </c>
      <c r="AB15" s="45">
        <v>22</v>
      </c>
      <c r="AC15" s="45">
        <v>22</v>
      </c>
      <c r="AD15" s="45">
        <v>21</v>
      </c>
      <c r="AE15" s="45">
        <v>15</v>
      </c>
      <c r="AF15" s="45">
        <v>12</v>
      </c>
      <c r="AG15" s="45">
        <v>15</v>
      </c>
      <c r="AH15" s="45">
        <v>13</v>
      </c>
      <c r="AI15" s="45">
        <v>11</v>
      </c>
      <c r="AJ15" s="45">
        <v>9</v>
      </c>
      <c r="AK15" s="45">
        <v>8</v>
      </c>
      <c r="AL15" s="45">
        <v>10</v>
      </c>
      <c r="AM15" s="45">
        <v>10</v>
      </c>
      <c r="AN15" s="45">
        <v>17</v>
      </c>
      <c r="AO15" s="45">
        <v>18</v>
      </c>
      <c r="AP15" s="45">
        <v>16</v>
      </c>
      <c r="AQ15" s="45">
        <v>15</v>
      </c>
      <c r="AR15" s="45">
        <v>16</v>
      </c>
      <c r="AS15" s="45">
        <v>14</v>
      </c>
      <c r="AT15" s="45">
        <v>13</v>
      </c>
      <c r="AU15" s="45">
        <v>11</v>
      </c>
      <c r="AV15" s="45">
        <v>11</v>
      </c>
      <c r="AW15" s="45">
        <v>9</v>
      </c>
      <c r="AX15" s="45">
        <v>11</v>
      </c>
      <c r="AY15" s="45">
        <v>15</v>
      </c>
      <c r="BB15" s="16">
        <f t="shared" si="1"/>
        <v>10640</v>
      </c>
      <c r="BC15" s="56">
        <f t="shared" si="2"/>
        <v>334</v>
      </c>
      <c r="BD15" s="58">
        <f t="shared" si="3"/>
        <v>3.1</v>
      </c>
    </row>
    <row r="16" spans="1:56" x14ac:dyDescent="0.25">
      <c r="A16" s="59" t="s">
        <v>276</v>
      </c>
      <c r="B16" s="45">
        <v>514</v>
      </c>
      <c r="C16" s="45">
        <v>522</v>
      </c>
      <c r="D16" s="45">
        <v>517</v>
      </c>
      <c r="E16" s="45">
        <v>510</v>
      </c>
      <c r="F16" s="45">
        <v>506</v>
      </c>
      <c r="G16" s="45">
        <v>510</v>
      </c>
      <c r="H16" s="45">
        <v>512</v>
      </c>
      <c r="I16" s="45">
        <v>515</v>
      </c>
      <c r="J16" s="45">
        <v>502</v>
      </c>
      <c r="K16" s="45">
        <v>503</v>
      </c>
      <c r="L16" s="45">
        <v>500</v>
      </c>
      <c r="M16" s="45">
        <v>502</v>
      </c>
      <c r="N16" s="45">
        <v>505</v>
      </c>
      <c r="O16" s="45">
        <v>517</v>
      </c>
      <c r="P16" s="45">
        <v>520</v>
      </c>
      <c r="Q16" s="45">
        <v>521</v>
      </c>
      <c r="R16" s="45">
        <v>517</v>
      </c>
      <c r="S16" s="45">
        <v>519</v>
      </c>
      <c r="T16" s="45">
        <v>525</v>
      </c>
      <c r="U16" s="45">
        <v>523</v>
      </c>
      <c r="V16" s="45">
        <v>515</v>
      </c>
      <c r="W16" s="45">
        <v>515</v>
      </c>
      <c r="X16" s="45">
        <v>513</v>
      </c>
      <c r="Y16" s="45">
        <v>508</v>
      </c>
      <c r="AB16" s="45">
        <v>29</v>
      </c>
      <c r="AC16" s="45">
        <v>28</v>
      </c>
      <c r="AD16" s="45">
        <v>22</v>
      </c>
      <c r="AE16" s="45">
        <v>20</v>
      </c>
      <c r="AF16" s="45">
        <v>17</v>
      </c>
      <c r="AG16" s="45">
        <v>18</v>
      </c>
      <c r="AH16" s="45">
        <v>17</v>
      </c>
      <c r="AI16" s="45">
        <v>16</v>
      </c>
      <c r="AJ16" s="45">
        <v>13</v>
      </c>
      <c r="AK16" s="45">
        <v>12</v>
      </c>
      <c r="AL16" s="45">
        <v>11</v>
      </c>
      <c r="AM16" s="45">
        <v>11</v>
      </c>
      <c r="AN16" s="45">
        <v>19</v>
      </c>
      <c r="AO16" s="45">
        <v>21</v>
      </c>
      <c r="AP16" s="45">
        <v>19</v>
      </c>
      <c r="AQ16" s="45">
        <v>20</v>
      </c>
      <c r="AR16" s="45">
        <v>20</v>
      </c>
      <c r="AS16" s="45">
        <v>23</v>
      </c>
      <c r="AT16" s="45">
        <v>22</v>
      </c>
      <c r="AU16" s="45">
        <v>16</v>
      </c>
      <c r="AV16" s="45">
        <v>18</v>
      </c>
      <c r="AW16" s="45">
        <v>17</v>
      </c>
      <c r="AX16" s="45">
        <v>13</v>
      </c>
      <c r="AY16" s="45">
        <v>13</v>
      </c>
      <c r="BB16" s="16">
        <f t="shared" si="1"/>
        <v>12311</v>
      </c>
      <c r="BC16" s="56">
        <f t="shared" si="2"/>
        <v>435</v>
      </c>
      <c r="BD16" s="58">
        <f t="shared" si="3"/>
        <v>3.5</v>
      </c>
    </row>
    <row r="17" spans="1:56" x14ac:dyDescent="0.25">
      <c r="A17" s="59" t="s">
        <v>277</v>
      </c>
      <c r="B17" s="45">
        <v>86</v>
      </c>
      <c r="C17" s="45">
        <v>85</v>
      </c>
      <c r="D17" s="45">
        <v>84</v>
      </c>
      <c r="E17" s="45">
        <v>83</v>
      </c>
      <c r="F17" s="45">
        <v>84</v>
      </c>
      <c r="G17" s="45">
        <v>87</v>
      </c>
      <c r="H17" s="45">
        <v>88</v>
      </c>
      <c r="I17" s="45">
        <v>86</v>
      </c>
      <c r="J17" s="45">
        <v>83</v>
      </c>
      <c r="K17" s="45">
        <v>84</v>
      </c>
      <c r="L17" s="45">
        <v>86</v>
      </c>
      <c r="M17" s="45">
        <v>85</v>
      </c>
      <c r="N17" s="45">
        <v>87</v>
      </c>
      <c r="O17" s="45">
        <v>87</v>
      </c>
      <c r="P17" s="45">
        <v>86</v>
      </c>
      <c r="Q17" s="45">
        <v>84</v>
      </c>
      <c r="R17" s="45">
        <v>85</v>
      </c>
      <c r="S17" s="45">
        <v>88</v>
      </c>
      <c r="T17" s="45">
        <v>89</v>
      </c>
      <c r="U17" s="45">
        <v>88</v>
      </c>
      <c r="V17" s="45">
        <v>85</v>
      </c>
      <c r="W17" s="45">
        <v>84</v>
      </c>
      <c r="X17" s="45">
        <v>84</v>
      </c>
      <c r="Y17" s="45">
        <v>86</v>
      </c>
      <c r="AB17" s="45">
        <v>5</v>
      </c>
      <c r="AC17" s="45">
        <v>5</v>
      </c>
      <c r="AD17" s="45">
        <v>4</v>
      </c>
      <c r="AE17" s="45">
        <v>3</v>
      </c>
      <c r="AF17" s="45">
        <v>4</v>
      </c>
      <c r="AG17" s="45">
        <v>4</v>
      </c>
      <c r="AH17" s="45">
        <v>4</v>
      </c>
      <c r="AI17" s="45">
        <v>3</v>
      </c>
      <c r="AJ17" s="45">
        <v>3</v>
      </c>
      <c r="AK17" s="45">
        <v>2</v>
      </c>
      <c r="AL17" s="45">
        <v>3</v>
      </c>
      <c r="AM17" s="45">
        <v>3</v>
      </c>
      <c r="AN17" s="45">
        <v>6</v>
      </c>
      <c r="AO17" s="45">
        <v>6</v>
      </c>
      <c r="AP17" s="45">
        <v>5</v>
      </c>
      <c r="AQ17" s="45">
        <v>4</v>
      </c>
      <c r="AR17" s="45">
        <v>5</v>
      </c>
      <c r="AS17" s="45">
        <v>4</v>
      </c>
      <c r="AT17" s="45">
        <v>4</v>
      </c>
      <c r="AU17" s="45">
        <v>3</v>
      </c>
      <c r="AV17" s="45">
        <v>4</v>
      </c>
      <c r="AW17" s="45">
        <v>4</v>
      </c>
      <c r="AX17" s="45">
        <v>4</v>
      </c>
      <c r="AY17" s="45">
        <v>4</v>
      </c>
      <c r="BB17" s="16">
        <f t="shared" si="1"/>
        <v>2054</v>
      </c>
      <c r="BC17" s="56">
        <f t="shared" si="2"/>
        <v>96</v>
      </c>
      <c r="BD17" s="58">
        <f t="shared" si="3"/>
        <v>4.7</v>
      </c>
    </row>
    <row r="18" spans="1:56" x14ac:dyDescent="0.25">
      <c r="A18" s="59" t="s">
        <v>283</v>
      </c>
      <c r="B18" s="45">
        <v>137</v>
      </c>
      <c r="C18" s="45">
        <v>143</v>
      </c>
      <c r="D18" s="45">
        <v>145</v>
      </c>
      <c r="E18" s="45">
        <v>140</v>
      </c>
      <c r="F18" s="45">
        <v>141</v>
      </c>
      <c r="G18" s="45">
        <v>148</v>
      </c>
      <c r="H18" s="45">
        <v>148</v>
      </c>
      <c r="I18" s="45">
        <v>145</v>
      </c>
      <c r="J18" s="45">
        <v>143</v>
      </c>
      <c r="K18" s="45">
        <v>138</v>
      </c>
      <c r="L18" s="45">
        <v>138</v>
      </c>
      <c r="M18" s="45">
        <v>139</v>
      </c>
      <c r="N18" s="45">
        <v>139</v>
      </c>
      <c r="O18" s="45">
        <v>140</v>
      </c>
      <c r="P18" s="45">
        <v>141</v>
      </c>
      <c r="Q18" s="45">
        <v>141</v>
      </c>
      <c r="R18" s="45">
        <v>144</v>
      </c>
      <c r="S18" s="45">
        <v>145</v>
      </c>
      <c r="T18" s="45">
        <v>149</v>
      </c>
      <c r="U18" s="45">
        <v>151</v>
      </c>
      <c r="V18" s="45">
        <v>142</v>
      </c>
      <c r="W18" s="45">
        <v>139</v>
      </c>
      <c r="X18" s="45">
        <v>138</v>
      </c>
      <c r="Y18" s="45">
        <v>137</v>
      </c>
      <c r="AB18" s="45">
        <v>8</v>
      </c>
      <c r="AC18" s="45">
        <v>13</v>
      </c>
      <c r="AD18" s="45">
        <v>15</v>
      </c>
      <c r="AE18" s="45">
        <v>13</v>
      </c>
      <c r="AF18" s="45">
        <v>12</v>
      </c>
      <c r="AG18" s="45">
        <v>13</v>
      </c>
      <c r="AH18" s="45">
        <v>12</v>
      </c>
      <c r="AI18" s="45">
        <v>9</v>
      </c>
      <c r="AJ18" s="45">
        <v>12</v>
      </c>
      <c r="AK18" s="45">
        <v>7</v>
      </c>
      <c r="AL18" s="45">
        <v>7</v>
      </c>
      <c r="AM18" s="45">
        <v>8</v>
      </c>
      <c r="AN18" s="45">
        <v>9</v>
      </c>
      <c r="AO18" s="45">
        <v>9</v>
      </c>
      <c r="AP18" s="45">
        <v>10</v>
      </c>
      <c r="AQ18" s="45">
        <v>10</v>
      </c>
      <c r="AR18" s="45">
        <v>12</v>
      </c>
      <c r="AS18" s="45">
        <v>10</v>
      </c>
      <c r="AT18" s="45">
        <v>11</v>
      </c>
      <c r="AU18" s="45">
        <v>14</v>
      </c>
      <c r="AV18" s="45">
        <v>11</v>
      </c>
      <c r="AW18" s="45">
        <v>9</v>
      </c>
      <c r="AX18" s="45">
        <v>9</v>
      </c>
      <c r="AY18" s="45">
        <v>6</v>
      </c>
      <c r="BB18" s="16">
        <f t="shared" si="1"/>
        <v>3411</v>
      </c>
      <c r="BC18" s="56">
        <f t="shared" si="2"/>
        <v>249</v>
      </c>
      <c r="BD18" s="58">
        <f t="shared" si="3"/>
        <v>7.3</v>
      </c>
    </row>
    <row r="19" spans="1:56" x14ac:dyDescent="0.25">
      <c r="A19" s="59" t="s">
        <v>286</v>
      </c>
      <c r="B19" s="45">
        <v>540</v>
      </c>
      <c r="C19" s="45">
        <v>546</v>
      </c>
      <c r="D19" s="45">
        <v>547</v>
      </c>
      <c r="E19" s="45">
        <v>533</v>
      </c>
      <c r="F19" s="45">
        <v>532</v>
      </c>
      <c r="G19" s="45">
        <v>542</v>
      </c>
      <c r="H19" s="45">
        <v>547</v>
      </c>
      <c r="I19" s="45">
        <v>545</v>
      </c>
      <c r="J19" s="45">
        <v>530</v>
      </c>
      <c r="K19" s="45">
        <v>526</v>
      </c>
      <c r="L19" s="45">
        <v>526</v>
      </c>
      <c r="M19" s="45">
        <v>530</v>
      </c>
      <c r="N19" s="45">
        <v>536</v>
      </c>
      <c r="O19" s="45">
        <v>544</v>
      </c>
      <c r="P19" s="45">
        <v>547</v>
      </c>
      <c r="Q19" s="45">
        <v>540</v>
      </c>
      <c r="R19" s="45">
        <v>538</v>
      </c>
      <c r="S19" s="45">
        <v>553</v>
      </c>
      <c r="T19" s="45">
        <v>562</v>
      </c>
      <c r="U19" s="45">
        <v>561</v>
      </c>
      <c r="V19" s="45">
        <v>535</v>
      </c>
      <c r="W19" s="45">
        <v>532</v>
      </c>
      <c r="X19" s="45">
        <v>536</v>
      </c>
      <c r="Y19" s="45">
        <v>535</v>
      </c>
      <c r="AB19" s="45">
        <v>33</v>
      </c>
      <c r="AC19" s="45">
        <v>34</v>
      </c>
      <c r="AD19" s="45">
        <v>32</v>
      </c>
      <c r="AE19" s="45">
        <v>23</v>
      </c>
      <c r="AF19" s="45">
        <v>20</v>
      </c>
      <c r="AG19" s="45">
        <v>24</v>
      </c>
      <c r="AH19" s="45">
        <v>27</v>
      </c>
      <c r="AI19" s="45">
        <v>23</v>
      </c>
      <c r="AJ19" s="45">
        <v>19</v>
      </c>
      <c r="AK19" s="45">
        <v>14</v>
      </c>
      <c r="AL19" s="45">
        <v>14</v>
      </c>
      <c r="AM19" s="45">
        <v>19</v>
      </c>
      <c r="AN19" s="45">
        <v>27</v>
      </c>
      <c r="AO19" s="45">
        <v>31</v>
      </c>
      <c r="AP19" s="45">
        <v>26</v>
      </c>
      <c r="AQ19" s="45">
        <v>23</v>
      </c>
      <c r="AR19" s="45">
        <v>22</v>
      </c>
      <c r="AS19" s="45">
        <v>28</v>
      </c>
      <c r="AT19" s="45">
        <v>33</v>
      </c>
      <c r="AU19" s="45">
        <v>28</v>
      </c>
      <c r="AV19" s="45">
        <v>19</v>
      </c>
      <c r="AW19" s="45">
        <v>15</v>
      </c>
      <c r="AX19" s="45">
        <v>19</v>
      </c>
      <c r="AY19" s="45">
        <v>19</v>
      </c>
      <c r="BB19" s="16">
        <f t="shared" si="1"/>
        <v>12963</v>
      </c>
      <c r="BC19" s="56">
        <f t="shared" si="2"/>
        <v>572</v>
      </c>
      <c r="BD19" s="58">
        <f t="shared" si="3"/>
        <v>4.4000000000000004</v>
      </c>
    </row>
    <row r="20" spans="1:56" x14ac:dyDescent="0.25">
      <c r="A20" s="59" t="s">
        <v>288</v>
      </c>
      <c r="B20" s="45">
        <v>599</v>
      </c>
      <c r="C20" s="45">
        <v>603</v>
      </c>
      <c r="D20" s="45">
        <v>608</v>
      </c>
      <c r="E20" s="45">
        <v>587</v>
      </c>
      <c r="F20" s="45">
        <v>589</v>
      </c>
      <c r="G20" s="45">
        <v>595</v>
      </c>
      <c r="H20" s="45">
        <v>602</v>
      </c>
      <c r="I20" s="45">
        <v>601</v>
      </c>
      <c r="J20" s="45">
        <v>571</v>
      </c>
      <c r="K20" s="45">
        <v>579</v>
      </c>
      <c r="L20" s="45">
        <v>573</v>
      </c>
      <c r="M20" s="45">
        <v>578</v>
      </c>
      <c r="N20" s="45">
        <v>588</v>
      </c>
      <c r="O20" s="45">
        <v>595</v>
      </c>
      <c r="P20" s="45">
        <v>602</v>
      </c>
      <c r="Q20" s="45">
        <v>590</v>
      </c>
      <c r="R20" s="45">
        <v>593</v>
      </c>
      <c r="S20" s="45">
        <v>604</v>
      </c>
      <c r="T20" s="45">
        <v>606</v>
      </c>
      <c r="U20" s="45">
        <v>606</v>
      </c>
      <c r="V20" s="45">
        <v>581</v>
      </c>
      <c r="W20" s="45">
        <v>581</v>
      </c>
      <c r="X20" s="45">
        <v>584</v>
      </c>
      <c r="Y20" s="45">
        <v>583</v>
      </c>
      <c r="AB20" s="45">
        <v>28</v>
      </c>
      <c r="AC20" s="45">
        <v>27</v>
      </c>
      <c r="AD20" s="45">
        <v>27</v>
      </c>
      <c r="AE20" s="45">
        <v>20</v>
      </c>
      <c r="AF20" s="45">
        <v>17</v>
      </c>
      <c r="AG20" s="45">
        <v>16</v>
      </c>
      <c r="AH20" s="45">
        <v>15</v>
      </c>
      <c r="AI20" s="45">
        <v>14</v>
      </c>
      <c r="AJ20" s="45">
        <v>10</v>
      </c>
      <c r="AK20" s="45">
        <v>11</v>
      </c>
      <c r="AL20" s="45">
        <v>12</v>
      </c>
      <c r="AM20" s="45">
        <v>13</v>
      </c>
      <c r="AN20" s="45">
        <v>18</v>
      </c>
      <c r="AO20" s="45">
        <v>22</v>
      </c>
      <c r="AP20" s="45">
        <v>18</v>
      </c>
      <c r="AQ20" s="45">
        <v>18</v>
      </c>
      <c r="AR20" s="45">
        <v>17</v>
      </c>
      <c r="AS20" s="45">
        <v>21</v>
      </c>
      <c r="AT20" s="45">
        <v>18</v>
      </c>
      <c r="AU20" s="45">
        <v>14</v>
      </c>
      <c r="AV20" s="45">
        <v>14</v>
      </c>
      <c r="AW20" s="45">
        <v>13</v>
      </c>
      <c r="AX20" s="45">
        <v>15</v>
      </c>
      <c r="AY20" s="45">
        <v>19</v>
      </c>
      <c r="BB20" s="16">
        <f t="shared" si="1"/>
        <v>14198</v>
      </c>
      <c r="BC20" s="56">
        <f t="shared" si="2"/>
        <v>417</v>
      </c>
      <c r="BD20" s="58">
        <f t="shared" si="3"/>
        <v>2.9</v>
      </c>
    </row>
    <row r="21" spans="1:56" x14ac:dyDescent="0.25">
      <c r="A21" s="59" t="s">
        <v>321</v>
      </c>
      <c r="B21" s="45">
        <v>508</v>
      </c>
      <c r="C21" s="45">
        <v>500</v>
      </c>
      <c r="D21" s="45">
        <v>498</v>
      </c>
      <c r="E21" s="45">
        <v>488</v>
      </c>
      <c r="F21" s="45">
        <v>491</v>
      </c>
      <c r="G21" s="45">
        <v>510</v>
      </c>
      <c r="H21" s="45">
        <v>511</v>
      </c>
      <c r="I21" s="45">
        <v>511</v>
      </c>
      <c r="J21" s="45">
        <v>493</v>
      </c>
      <c r="K21" s="45">
        <v>491</v>
      </c>
      <c r="L21" s="45">
        <v>493</v>
      </c>
      <c r="M21" s="45">
        <v>496</v>
      </c>
      <c r="N21" s="45">
        <v>496</v>
      </c>
      <c r="O21" s="45">
        <v>499</v>
      </c>
      <c r="P21" s="45">
        <v>501</v>
      </c>
      <c r="Q21" s="45">
        <v>500</v>
      </c>
      <c r="R21" s="45">
        <v>501</v>
      </c>
      <c r="S21" s="45">
        <v>513</v>
      </c>
      <c r="T21" s="45">
        <v>518</v>
      </c>
      <c r="U21" s="45">
        <v>516</v>
      </c>
      <c r="V21" s="45">
        <v>496</v>
      </c>
      <c r="W21" s="45">
        <v>489</v>
      </c>
      <c r="X21" s="45">
        <v>490</v>
      </c>
      <c r="Y21" s="45">
        <v>498</v>
      </c>
      <c r="AB21" s="45">
        <v>33</v>
      </c>
      <c r="AC21" s="45">
        <v>27</v>
      </c>
      <c r="AD21" s="45">
        <v>27</v>
      </c>
      <c r="AE21" s="45">
        <v>18</v>
      </c>
      <c r="AF21" s="45">
        <v>16</v>
      </c>
      <c r="AG21" s="45">
        <v>17</v>
      </c>
      <c r="AH21" s="45">
        <v>15</v>
      </c>
      <c r="AI21" s="45">
        <v>14</v>
      </c>
      <c r="AJ21" s="45">
        <v>13</v>
      </c>
      <c r="AK21" s="45">
        <v>10</v>
      </c>
      <c r="AL21" s="45">
        <v>11</v>
      </c>
      <c r="AM21" s="45">
        <v>15</v>
      </c>
      <c r="AN21" s="45">
        <v>18</v>
      </c>
      <c r="AO21" s="45">
        <v>19</v>
      </c>
      <c r="AP21" s="45">
        <v>18</v>
      </c>
      <c r="AQ21" s="45">
        <v>19</v>
      </c>
      <c r="AR21" s="45">
        <v>17</v>
      </c>
      <c r="AS21" s="45">
        <v>14</v>
      </c>
      <c r="AT21" s="45">
        <v>14</v>
      </c>
      <c r="AU21" s="45">
        <v>14</v>
      </c>
      <c r="AV21" s="45">
        <v>12</v>
      </c>
      <c r="AW21" s="45">
        <v>12</v>
      </c>
      <c r="AX21" s="45">
        <v>13</v>
      </c>
      <c r="AY21" s="45">
        <v>16</v>
      </c>
      <c r="BB21" s="16">
        <f t="shared" si="1"/>
        <v>12007</v>
      </c>
      <c r="BC21" s="56">
        <f t="shared" si="2"/>
        <v>402</v>
      </c>
      <c r="BD21" s="58">
        <f t="shared" si="3"/>
        <v>3.3</v>
      </c>
    </row>
    <row r="22" spans="1:56" x14ac:dyDescent="0.25">
      <c r="A22" s="59" t="s">
        <v>327</v>
      </c>
      <c r="B22" s="45">
        <v>348</v>
      </c>
      <c r="C22" s="45">
        <v>349</v>
      </c>
      <c r="D22" s="45">
        <v>352</v>
      </c>
      <c r="E22" s="45">
        <v>347</v>
      </c>
      <c r="F22" s="45">
        <v>353</v>
      </c>
      <c r="G22" s="45">
        <v>363</v>
      </c>
      <c r="H22" s="45">
        <v>364</v>
      </c>
      <c r="I22" s="45">
        <v>364</v>
      </c>
      <c r="J22" s="45">
        <v>349</v>
      </c>
      <c r="K22" s="45">
        <v>349</v>
      </c>
      <c r="L22" s="45">
        <v>344</v>
      </c>
      <c r="M22" s="45">
        <v>345</v>
      </c>
      <c r="N22" s="45">
        <v>345</v>
      </c>
      <c r="O22" s="45">
        <v>342</v>
      </c>
      <c r="P22" s="45">
        <v>354</v>
      </c>
      <c r="Q22" s="45">
        <v>345</v>
      </c>
      <c r="R22" s="45">
        <v>354</v>
      </c>
      <c r="S22" s="45">
        <v>365</v>
      </c>
      <c r="T22" s="45">
        <v>367</v>
      </c>
      <c r="U22" s="45">
        <v>364</v>
      </c>
      <c r="V22" s="45">
        <v>353</v>
      </c>
      <c r="W22" s="45">
        <v>350</v>
      </c>
      <c r="X22" s="45">
        <v>347</v>
      </c>
      <c r="Y22" s="45">
        <v>346</v>
      </c>
      <c r="AB22" s="45">
        <v>21</v>
      </c>
      <c r="AC22" s="45">
        <v>19</v>
      </c>
      <c r="AD22" s="45">
        <v>20</v>
      </c>
      <c r="AE22" s="45">
        <v>10</v>
      </c>
      <c r="AF22" s="45">
        <v>12</v>
      </c>
      <c r="AG22" s="45">
        <v>13</v>
      </c>
      <c r="AH22" s="45">
        <v>10</v>
      </c>
      <c r="AI22" s="45">
        <v>10</v>
      </c>
      <c r="AJ22" s="45">
        <v>11</v>
      </c>
      <c r="AK22" s="45">
        <v>9</v>
      </c>
      <c r="AL22" s="45">
        <v>9</v>
      </c>
      <c r="AM22" s="45">
        <v>10</v>
      </c>
      <c r="AN22" s="45">
        <v>16</v>
      </c>
      <c r="AO22" s="45">
        <v>10</v>
      </c>
      <c r="AP22" s="45">
        <v>17</v>
      </c>
      <c r="AQ22" s="45">
        <v>10</v>
      </c>
      <c r="AR22" s="45">
        <v>14</v>
      </c>
      <c r="AS22" s="45">
        <v>14</v>
      </c>
      <c r="AT22" s="45">
        <v>14</v>
      </c>
      <c r="AU22" s="45">
        <v>12</v>
      </c>
      <c r="AV22" s="45">
        <v>10</v>
      </c>
      <c r="AW22" s="45">
        <v>11</v>
      </c>
      <c r="AX22" s="45">
        <v>11</v>
      </c>
      <c r="AY22" s="45">
        <v>9</v>
      </c>
      <c r="BB22" s="16">
        <f t="shared" si="1"/>
        <v>8459</v>
      </c>
      <c r="BC22" s="56">
        <f t="shared" si="2"/>
        <v>302</v>
      </c>
      <c r="BD22" s="58">
        <f t="shared" si="3"/>
        <v>3.6</v>
      </c>
    </row>
    <row r="23" spans="1:56" x14ac:dyDescent="0.25">
      <c r="A23" s="59" t="s">
        <v>345</v>
      </c>
      <c r="B23" s="45">
        <v>154</v>
      </c>
      <c r="C23" s="45">
        <v>156</v>
      </c>
      <c r="D23" s="45">
        <v>157</v>
      </c>
      <c r="E23" s="45">
        <v>155</v>
      </c>
      <c r="F23" s="45">
        <v>156</v>
      </c>
      <c r="G23" s="45">
        <v>160</v>
      </c>
      <c r="H23" s="45">
        <v>161</v>
      </c>
      <c r="I23" s="45">
        <v>161</v>
      </c>
      <c r="J23" s="45">
        <v>155</v>
      </c>
      <c r="K23" s="45">
        <v>155</v>
      </c>
      <c r="L23" s="45">
        <v>153</v>
      </c>
      <c r="M23" s="45">
        <v>154</v>
      </c>
      <c r="N23" s="45">
        <v>153</v>
      </c>
      <c r="O23" s="45">
        <v>153</v>
      </c>
      <c r="P23" s="45">
        <v>155</v>
      </c>
      <c r="Q23" s="45">
        <v>159</v>
      </c>
      <c r="R23" s="45">
        <v>160</v>
      </c>
      <c r="S23" s="45">
        <v>162</v>
      </c>
      <c r="T23" s="45">
        <v>157</v>
      </c>
      <c r="U23" s="45">
        <v>157</v>
      </c>
      <c r="V23" s="45">
        <v>157</v>
      </c>
      <c r="W23" s="45">
        <v>155</v>
      </c>
      <c r="X23" s="45">
        <v>154</v>
      </c>
      <c r="Y23" s="45">
        <v>155</v>
      </c>
      <c r="AB23" s="45">
        <v>11</v>
      </c>
      <c r="AC23" s="45">
        <v>12</v>
      </c>
      <c r="AD23" s="45">
        <v>12</v>
      </c>
      <c r="AE23" s="45">
        <v>7</v>
      </c>
      <c r="AF23" s="45">
        <v>7</v>
      </c>
      <c r="AG23" s="45">
        <v>6</v>
      </c>
      <c r="AH23" s="45">
        <v>8</v>
      </c>
      <c r="AI23" s="45">
        <v>8</v>
      </c>
      <c r="AJ23" s="45">
        <v>6</v>
      </c>
      <c r="AK23" s="45">
        <v>5</v>
      </c>
      <c r="AL23" s="45">
        <v>5</v>
      </c>
      <c r="AM23" s="45">
        <v>6</v>
      </c>
      <c r="AN23" s="45">
        <v>8</v>
      </c>
      <c r="AO23" s="45">
        <v>7</v>
      </c>
      <c r="AP23" s="45">
        <v>8</v>
      </c>
      <c r="AQ23" s="45">
        <v>9</v>
      </c>
      <c r="AR23" s="45">
        <v>8</v>
      </c>
      <c r="AS23" s="45">
        <v>7</v>
      </c>
      <c r="AT23" s="45">
        <v>6</v>
      </c>
      <c r="AU23" s="45">
        <v>7</v>
      </c>
      <c r="AV23" s="45">
        <v>7</v>
      </c>
      <c r="AW23" s="45">
        <v>7</v>
      </c>
      <c r="AX23" s="45">
        <v>8</v>
      </c>
      <c r="AY23" s="45">
        <v>7</v>
      </c>
      <c r="BB23" s="16">
        <f t="shared" si="1"/>
        <v>3754</v>
      </c>
      <c r="BC23" s="56">
        <f t="shared" si="2"/>
        <v>182</v>
      </c>
      <c r="BD23" s="58">
        <f t="shared" si="3"/>
        <v>4.8</v>
      </c>
    </row>
    <row r="24" spans="1:56" x14ac:dyDescent="0.25">
      <c r="A24" s="59" t="s">
        <v>352</v>
      </c>
      <c r="B24" s="45">
        <v>492</v>
      </c>
      <c r="C24" s="45">
        <v>495</v>
      </c>
      <c r="D24" s="45">
        <v>491</v>
      </c>
      <c r="E24" s="45">
        <v>464</v>
      </c>
      <c r="F24" s="45">
        <v>472</v>
      </c>
      <c r="G24" s="45">
        <v>492</v>
      </c>
      <c r="H24" s="45">
        <v>512</v>
      </c>
      <c r="I24" s="45">
        <v>509</v>
      </c>
      <c r="J24" s="45">
        <v>474</v>
      </c>
      <c r="K24" s="45">
        <v>475</v>
      </c>
      <c r="L24" s="45">
        <v>467</v>
      </c>
      <c r="M24" s="45">
        <v>475</v>
      </c>
      <c r="N24" s="45">
        <v>492</v>
      </c>
      <c r="O24" s="45">
        <v>494</v>
      </c>
      <c r="P24" s="45">
        <v>496</v>
      </c>
      <c r="Q24" s="45">
        <v>467</v>
      </c>
      <c r="R24" s="45">
        <v>474</v>
      </c>
      <c r="S24" s="45">
        <v>493</v>
      </c>
      <c r="T24" s="45">
        <v>511</v>
      </c>
      <c r="U24" s="45">
        <v>513</v>
      </c>
      <c r="V24" s="45">
        <v>478</v>
      </c>
      <c r="W24" s="45">
        <v>473</v>
      </c>
      <c r="X24" s="45">
        <v>468</v>
      </c>
      <c r="Y24" s="45">
        <v>472</v>
      </c>
      <c r="AB24" s="45">
        <v>28</v>
      </c>
      <c r="AC24" s="45">
        <v>29</v>
      </c>
      <c r="AD24" s="45">
        <v>27</v>
      </c>
      <c r="AE24" s="45">
        <v>20</v>
      </c>
      <c r="AF24" s="45">
        <v>17</v>
      </c>
      <c r="AG24" s="45">
        <v>16</v>
      </c>
      <c r="AH24" s="45">
        <v>18</v>
      </c>
      <c r="AI24" s="45">
        <v>15</v>
      </c>
      <c r="AJ24" s="45">
        <v>15</v>
      </c>
      <c r="AK24" s="45">
        <v>14</v>
      </c>
      <c r="AL24" s="45">
        <v>12</v>
      </c>
      <c r="AM24" s="45">
        <v>17</v>
      </c>
      <c r="AN24" s="45">
        <v>29</v>
      </c>
      <c r="AO24" s="45">
        <v>31</v>
      </c>
      <c r="AP24" s="45">
        <v>28</v>
      </c>
      <c r="AQ24" s="45">
        <v>20</v>
      </c>
      <c r="AR24" s="45">
        <v>19</v>
      </c>
      <c r="AS24" s="45">
        <v>18</v>
      </c>
      <c r="AT24" s="45">
        <v>15</v>
      </c>
      <c r="AU24" s="45">
        <v>15</v>
      </c>
      <c r="AV24" s="45">
        <v>13</v>
      </c>
      <c r="AW24" s="45">
        <v>12</v>
      </c>
      <c r="AX24" s="45">
        <v>11</v>
      </c>
      <c r="AY24" s="45">
        <v>14</v>
      </c>
      <c r="BB24" s="16">
        <f t="shared" si="1"/>
        <v>11649</v>
      </c>
      <c r="BC24" s="56">
        <f t="shared" si="2"/>
        <v>453</v>
      </c>
      <c r="BD24" s="58">
        <f t="shared" si="3"/>
        <v>3.9</v>
      </c>
    </row>
    <row r="25" spans="1:56" x14ac:dyDescent="0.25">
      <c r="A25" s="59" t="s">
        <v>355</v>
      </c>
      <c r="B25" s="45">
        <v>391</v>
      </c>
      <c r="C25" s="45">
        <v>387</v>
      </c>
      <c r="D25" s="45">
        <v>388</v>
      </c>
      <c r="E25" s="45">
        <v>376</v>
      </c>
      <c r="F25" s="45">
        <v>379</v>
      </c>
      <c r="G25" s="45">
        <v>394</v>
      </c>
      <c r="H25" s="45">
        <v>398</v>
      </c>
      <c r="I25" s="45">
        <v>395</v>
      </c>
      <c r="J25" s="45">
        <v>374</v>
      </c>
      <c r="K25" s="45">
        <v>375</v>
      </c>
      <c r="L25" s="45">
        <v>373</v>
      </c>
      <c r="M25" s="45">
        <v>378</v>
      </c>
      <c r="N25" s="45">
        <v>386</v>
      </c>
      <c r="O25" s="45">
        <v>390</v>
      </c>
      <c r="P25" s="45">
        <v>395</v>
      </c>
      <c r="Q25" s="45">
        <v>387</v>
      </c>
      <c r="R25" s="45">
        <v>381</v>
      </c>
      <c r="S25" s="45">
        <v>399</v>
      </c>
      <c r="T25" s="45">
        <v>408</v>
      </c>
      <c r="U25" s="45">
        <v>409</v>
      </c>
      <c r="V25" s="45">
        <v>385</v>
      </c>
      <c r="W25" s="45">
        <v>382</v>
      </c>
      <c r="X25" s="45">
        <v>379</v>
      </c>
      <c r="Y25" s="45">
        <v>387</v>
      </c>
      <c r="AB25" s="45">
        <v>28</v>
      </c>
      <c r="AC25" s="45">
        <v>24</v>
      </c>
      <c r="AD25" s="45">
        <v>24</v>
      </c>
      <c r="AE25" s="45">
        <v>19</v>
      </c>
      <c r="AF25" s="45">
        <v>16</v>
      </c>
      <c r="AG25" s="45">
        <v>17</v>
      </c>
      <c r="AH25" s="45">
        <v>14</v>
      </c>
      <c r="AI25" s="45">
        <v>11</v>
      </c>
      <c r="AJ25" s="45">
        <v>10</v>
      </c>
      <c r="AK25" s="45">
        <v>11</v>
      </c>
      <c r="AL25" s="45">
        <v>10</v>
      </c>
      <c r="AM25" s="45">
        <v>13</v>
      </c>
      <c r="AN25" s="45">
        <v>23</v>
      </c>
      <c r="AO25" s="45">
        <v>25</v>
      </c>
      <c r="AP25" s="45">
        <v>26</v>
      </c>
      <c r="AQ25" s="45">
        <v>23</v>
      </c>
      <c r="AR25" s="45">
        <v>14</v>
      </c>
      <c r="AS25" s="45">
        <v>19</v>
      </c>
      <c r="AT25" s="45">
        <v>19</v>
      </c>
      <c r="AU25" s="45">
        <v>19</v>
      </c>
      <c r="AV25" s="45">
        <v>15</v>
      </c>
      <c r="AW25" s="45">
        <v>17</v>
      </c>
      <c r="AX25" s="45">
        <v>15</v>
      </c>
      <c r="AY25" s="45">
        <v>20</v>
      </c>
      <c r="BB25" s="16">
        <f t="shared" si="1"/>
        <v>9296</v>
      </c>
      <c r="BC25" s="56">
        <f t="shared" si="2"/>
        <v>432</v>
      </c>
      <c r="BD25" s="58">
        <f t="shared" si="3"/>
        <v>4.5999999999999996</v>
      </c>
    </row>
    <row r="26" spans="1:56" x14ac:dyDescent="0.25">
      <c r="A26" s="59" t="s">
        <v>393</v>
      </c>
      <c r="B26" s="45">
        <v>281</v>
      </c>
      <c r="C26" s="45">
        <v>281</v>
      </c>
      <c r="D26" s="45">
        <v>281</v>
      </c>
      <c r="E26" s="45">
        <v>280</v>
      </c>
      <c r="F26" s="45">
        <v>278</v>
      </c>
      <c r="G26" s="45">
        <v>281</v>
      </c>
      <c r="H26" s="45">
        <v>278</v>
      </c>
      <c r="I26" s="45">
        <v>275</v>
      </c>
      <c r="J26" s="45">
        <v>276</v>
      </c>
      <c r="K26" s="45">
        <v>281</v>
      </c>
      <c r="L26" s="45">
        <v>283</v>
      </c>
      <c r="M26" s="45">
        <v>281</v>
      </c>
      <c r="N26" s="45">
        <v>282</v>
      </c>
      <c r="O26" s="45">
        <v>283</v>
      </c>
      <c r="P26" s="45">
        <v>287</v>
      </c>
      <c r="Q26" s="45">
        <v>287</v>
      </c>
      <c r="R26" s="45">
        <v>283</v>
      </c>
      <c r="S26" s="45">
        <v>282</v>
      </c>
      <c r="T26" s="45">
        <v>284</v>
      </c>
      <c r="U26" s="45">
        <v>281</v>
      </c>
      <c r="V26" s="45">
        <v>281</v>
      </c>
      <c r="W26" s="45">
        <v>280</v>
      </c>
      <c r="X26" s="45">
        <v>281</v>
      </c>
      <c r="Y26" s="45">
        <v>283</v>
      </c>
      <c r="AB26" s="45">
        <v>14</v>
      </c>
      <c r="AC26" s="45">
        <v>14</v>
      </c>
      <c r="AD26" s="45">
        <v>12</v>
      </c>
      <c r="AE26" s="45">
        <v>8</v>
      </c>
      <c r="AF26" s="45">
        <v>9</v>
      </c>
      <c r="AG26" s="45">
        <v>11</v>
      </c>
      <c r="AH26" s="45">
        <v>10</v>
      </c>
      <c r="AI26" s="45">
        <v>7</v>
      </c>
      <c r="AJ26" s="45">
        <v>8</v>
      </c>
      <c r="AK26" s="45">
        <v>7</v>
      </c>
      <c r="AL26" s="45">
        <v>8</v>
      </c>
      <c r="AM26" s="45">
        <v>8</v>
      </c>
      <c r="AN26" s="45">
        <v>15</v>
      </c>
      <c r="AO26" s="45">
        <v>11</v>
      </c>
      <c r="AP26" s="45">
        <v>11</v>
      </c>
      <c r="AQ26" s="45">
        <v>11</v>
      </c>
      <c r="AR26" s="45">
        <v>10</v>
      </c>
      <c r="AS26" s="45">
        <v>8</v>
      </c>
      <c r="AT26" s="45">
        <v>12</v>
      </c>
      <c r="AU26" s="45">
        <v>7</v>
      </c>
      <c r="AV26" s="45">
        <v>8</v>
      </c>
      <c r="AW26" s="45">
        <v>7</v>
      </c>
      <c r="AX26" s="45">
        <v>6</v>
      </c>
      <c r="AY26" s="45">
        <v>7</v>
      </c>
      <c r="BB26" s="16">
        <f t="shared" si="1"/>
        <v>6750</v>
      </c>
      <c r="BC26" s="56">
        <f t="shared" si="2"/>
        <v>229</v>
      </c>
      <c r="BD26" s="58">
        <f t="shared" si="3"/>
        <v>3.4</v>
      </c>
    </row>
    <row r="27" spans="1:56" x14ac:dyDescent="0.25">
      <c r="A27" s="59" t="s">
        <v>398</v>
      </c>
      <c r="B27" s="45">
        <v>164</v>
      </c>
      <c r="C27" s="45">
        <v>164</v>
      </c>
      <c r="D27" s="45">
        <v>162</v>
      </c>
      <c r="E27" s="45">
        <v>156</v>
      </c>
      <c r="F27" s="45">
        <v>157</v>
      </c>
      <c r="G27" s="45">
        <v>164</v>
      </c>
      <c r="H27" s="45">
        <v>167</v>
      </c>
      <c r="I27" s="45">
        <v>165</v>
      </c>
      <c r="J27" s="45">
        <v>158</v>
      </c>
      <c r="K27" s="45">
        <v>158</v>
      </c>
      <c r="L27" s="45">
        <v>160</v>
      </c>
      <c r="M27" s="45">
        <v>159</v>
      </c>
      <c r="N27" s="45">
        <v>160</v>
      </c>
      <c r="O27" s="45">
        <v>159</v>
      </c>
      <c r="P27" s="45">
        <v>161</v>
      </c>
      <c r="Q27" s="45">
        <v>156</v>
      </c>
      <c r="R27" s="45">
        <v>158</v>
      </c>
      <c r="S27" s="45">
        <v>165</v>
      </c>
      <c r="T27" s="45">
        <v>168</v>
      </c>
      <c r="U27" s="45">
        <v>166</v>
      </c>
      <c r="V27" s="45">
        <v>161</v>
      </c>
      <c r="W27" s="45">
        <v>159</v>
      </c>
      <c r="X27" s="45">
        <v>155</v>
      </c>
      <c r="Y27" s="45">
        <v>159</v>
      </c>
      <c r="AB27" s="45">
        <v>10</v>
      </c>
      <c r="AC27" s="45">
        <v>10</v>
      </c>
      <c r="AD27" s="45">
        <v>8</v>
      </c>
      <c r="AE27" s="45">
        <v>7</v>
      </c>
      <c r="AF27" s="45">
        <v>5</v>
      </c>
      <c r="AG27" s="45">
        <v>6</v>
      </c>
      <c r="AH27" s="45">
        <v>5</v>
      </c>
      <c r="AI27" s="45">
        <v>4</v>
      </c>
      <c r="AJ27" s="45">
        <v>5</v>
      </c>
      <c r="AK27" s="45">
        <v>4</v>
      </c>
      <c r="AL27" s="45">
        <v>6</v>
      </c>
      <c r="AM27" s="45">
        <v>5</v>
      </c>
      <c r="AN27" s="45">
        <v>4</v>
      </c>
      <c r="AO27" s="45">
        <v>4</v>
      </c>
      <c r="AP27" s="45">
        <v>5</v>
      </c>
      <c r="AQ27" s="45">
        <v>5</v>
      </c>
      <c r="AR27" s="45">
        <v>6</v>
      </c>
      <c r="AS27" s="45">
        <v>6</v>
      </c>
      <c r="AT27" s="45">
        <v>5</v>
      </c>
      <c r="AU27" s="45">
        <v>4</v>
      </c>
      <c r="AV27" s="45">
        <v>6</v>
      </c>
      <c r="AW27" s="45">
        <v>6</v>
      </c>
      <c r="AX27" s="45">
        <v>4</v>
      </c>
      <c r="AY27" s="45">
        <v>5</v>
      </c>
      <c r="BB27" s="16">
        <f t="shared" si="1"/>
        <v>3861</v>
      </c>
      <c r="BC27" s="56">
        <f t="shared" si="2"/>
        <v>135</v>
      </c>
      <c r="BD27" s="58">
        <f t="shared" si="3"/>
        <v>3.5</v>
      </c>
    </row>
    <row r="28" spans="1:56" x14ac:dyDescent="0.25">
      <c r="A28" s="59" t="s">
        <v>409</v>
      </c>
      <c r="B28" s="45">
        <v>495</v>
      </c>
      <c r="C28" s="45">
        <v>494</v>
      </c>
      <c r="D28" s="45">
        <v>495</v>
      </c>
      <c r="E28" s="45">
        <v>490</v>
      </c>
      <c r="F28" s="45">
        <v>489</v>
      </c>
      <c r="G28" s="45">
        <v>492</v>
      </c>
      <c r="H28" s="45">
        <v>487</v>
      </c>
      <c r="I28" s="45">
        <v>481</v>
      </c>
      <c r="J28" s="45">
        <v>480</v>
      </c>
      <c r="K28" s="45">
        <v>495</v>
      </c>
      <c r="L28" s="45">
        <v>499</v>
      </c>
      <c r="M28" s="45">
        <v>496</v>
      </c>
      <c r="N28" s="45">
        <v>495</v>
      </c>
      <c r="O28" s="45">
        <v>496</v>
      </c>
      <c r="P28" s="45">
        <v>505</v>
      </c>
      <c r="Q28" s="45">
        <v>505</v>
      </c>
      <c r="R28" s="45">
        <v>505</v>
      </c>
      <c r="S28" s="45">
        <v>505</v>
      </c>
      <c r="T28" s="45">
        <v>493</v>
      </c>
      <c r="U28" s="45">
        <v>488</v>
      </c>
      <c r="V28" s="45">
        <v>487</v>
      </c>
      <c r="W28" s="45">
        <v>486</v>
      </c>
      <c r="X28" s="45">
        <v>487</v>
      </c>
      <c r="Y28" s="45">
        <v>486</v>
      </c>
      <c r="AB28" s="45">
        <v>18</v>
      </c>
      <c r="AC28" s="45">
        <v>19</v>
      </c>
      <c r="AD28" s="45">
        <v>18</v>
      </c>
      <c r="AE28" s="45">
        <v>11</v>
      </c>
      <c r="AF28" s="45">
        <v>11</v>
      </c>
      <c r="AG28" s="45">
        <v>12</v>
      </c>
      <c r="AH28" s="45">
        <v>14</v>
      </c>
      <c r="AI28" s="45">
        <v>11</v>
      </c>
      <c r="AJ28" s="45">
        <v>10</v>
      </c>
      <c r="AK28" s="45">
        <v>11</v>
      </c>
      <c r="AL28" s="45">
        <v>12</v>
      </c>
      <c r="AM28" s="45">
        <v>13</v>
      </c>
      <c r="AN28" s="45">
        <v>14</v>
      </c>
      <c r="AO28" s="45">
        <v>14</v>
      </c>
      <c r="AP28" s="45">
        <v>16</v>
      </c>
      <c r="AQ28" s="45">
        <v>15</v>
      </c>
      <c r="AR28" s="45">
        <v>17</v>
      </c>
      <c r="AS28" s="45">
        <v>16</v>
      </c>
      <c r="AT28" s="45">
        <v>18</v>
      </c>
      <c r="AU28" s="45">
        <v>15</v>
      </c>
      <c r="AV28" s="45">
        <v>14</v>
      </c>
      <c r="AW28" s="45">
        <v>13</v>
      </c>
      <c r="AX28" s="45">
        <v>12</v>
      </c>
      <c r="AY28" s="45">
        <v>11</v>
      </c>
      <c r="BB28" s="16">
        <f t="shared" si="1"/>
        <v>11831</v>
      </c>
      <c r="BC28" s="56">
        <f t="shared" si="2"/>
        <v>335</v>
      </c>
      <c r="BD28" s="58">
        <f t="shared" si="3"/>
        <v>2.8</v>
      </c>
    </row>
    <row r="29" spans="1:56" x14ac:dyDescent="0.25">
      <c r="A29" s="59" t="s">
        <v>410</v>
      </c>
      <c r="B29" s="45">
        <v>309</v>
      </c>
      <c r="C29" s="45">
        <v>308</v>
      </c>
      <c r="D29" s="45">
        <v>309</v>
      </c>
      <c r="E29" s="45">
        <v>307</v>
      </c>
      <c r="F29" s="45">
        <v>310</v>
      </c>
      <c r="G29" s="45">
        <v>321</v>
      </c>
      <c r="H29" s="45">
        <v>323</v>
      </c>
      <c r="I29" s="45">
        <v>320</v>
      </c>
      <c r="J29" s="45">
        <v>308</v>
      </c>
      <c r="K29" s="45">
        <v>310</v>
      </c>
      <c r="L29" s="45">
        <v>308</v>
      </c>
      <c r="M29" s="45">
        <v>308</v>
      </c>
      <c r="N29" s="45">
        <v>308</v>
      </c>
      <c r="O29" s="45">
        <v>313</v>
      </c>
      <c r="P29" s="45">
        <v>314</v>
      </c>
      <c r="Q29" s="45">
        <v>310</v>
      </c>
      <c r="R29" s="45">
        <v>315</v>
      </c>
      <c r="S29" s="45">
        <v>323</v>
      </c>
      <c r="T29" s="45">
        <v>326</v>
      </c>
      <c r="U29" s="45">
        <v>324</v>
      </c>
      <c r="V29" s="45">
        <v>312</v>
      </c>
      <c r="W29" s="45">
        <v>308</v>
      </c>
      <c r="X29" s="45">
        <v>306</v>
      </c>
      <c r="Y29" s="45">
        <v>310</v>
      </c>
      <c r="AB29" s="45">
        <v>15</v>
      </c>
      <c r="AC29" s="45">
        <v>16</v>
      </c>
      <c r="AD29" s="45">
        <v>17</v>
      </c>
      <c r="AE29" s="45">
        <v>16</v>
      </c>
      <c r="AF29" s="45">
        <v>15</v>
      </c>
      <c r="AG29" s="45">
        <v>16</v>
      </c>
      <c r="AH29" s="45">
        <v>16</v>
      </c>
      <c r="AI29" s="45">
        <v>12</v>
      </c>
      <c r="AJ29" s="45">
        <v>12</v>
      </c>
      <c r="AK29" s="45">
        <v>12</v>
      </c>
      <c r="AL29" s="45">
        <v>10</v>
      </c>
      <c r="AM29" s="45">
        <v>10</v>
      </c>
      <c r="AN29" s="45">
        <v>12</v>
      </c>
      <c r="AO29" s="45">
        <v>16</v>
      </c>
      <c r="AP29" s="45">
        <v>15</v>
      </c>
      <c r="AQ29" s="45">
        <v>13</v>
      </c>
      <c r="AR29" s="45">
        <v>16</v>
      </c>
      <c r="AS29" s="45">
        <v>13</v>
      </c>
      <c r="AT29" s="45">
        <v>14</v>
      </c>
      <c r="AU29" s="45">
        <v>13</v>
      </c>
      <c r="AV29" s="45">
        <v>12</v>
      </c>
      <c r="AW29" s="45">
        <v>12</v>
      </c>
      <c r="AX29" s="45">
        <v>11</v>
      </c>
      <c r="AY29" s="45">
        <v>11</v>
      </c>
      <c r="BB29" s="16">
        <f t="shared" si="1"/>
        <v>7510</v>
      </c>
      <c r="BC29" s="56">
        <f t="shared" si="2"/>
        <v>325</v>
      </c>
      <c r="BD29" s="58">
        <f t="shared" si="3"/>
        <v>4.3</v>
      </c>
    </row>
    <row r="30" spans="1:56" x14ac:dyDescent="0.25">
      <c r="A30" s="59" t="s">
        <v>416</v>
      </c>
      <c r="B30" s="45">
        <v>454</v>
      </c>
      <c r="C30" s="45">
        <v>460</v>
      </c>
      <c r="D30" s="45">
        <v>462</v>
      </c>
      <c r="E30" s="45">
        <v>458</v>
      </c>
      <c r="F30" s="45">
        <v>454</v>
      </c>
      <c r="G30" s="45">
        <v>454</v>
      </c>
      <c r="H30" s="45">
        <v>463</v>
      </c>
      <c r="I30" s="45">
        <v>457</v>
      </c>
      <c r="J30" s="45">
        <v>447</v>
      </c>
      <c r="K30" s="45">
        <v>447</v>
      </c>
      <c r="L30" s="45">
        <v>446</v>
      </c>
      <c r="M30" s="45">
        <v>446</v>
      </c>
      <c r="N30" s="45">
        <v>450</v>
      </c>
      <c r="O30" s="45">
        <v>456</v>
      </c>
      <c r="P30" s="45">
        <v>459</v>
      </c>
      <c r="Q30" s="45">
        <v>453</v>
      </c>
      <c r="R30" s="45">
        <v>451</v>
      </c>
      <c r="S30" s="45">
        <v>451</v>
      </c>
      <c r="T30" s="45">
        <v>460</v>
      </c>
      <c r="U30" s="45">
        <v>465</v>
      </c>
      <c r="V30" s="45">
        <v>453</v>
      </c>
      <c r="W30" s="45">
        <v>452</v>
      </c>
      <c r="X30" s="45">
        <v>455</v>
      </c>
      <c r="Y30" s="45">
        <v>452</v>
      </c>
      <c r="AB30" s="45">
        <v>26</v>
      </c>
      <c r="AC30" s="45">
        <v>27</v>
      </c>
      <c r="AD30" s="45">
        <v>24</v>
      </c>
      <c r="AE30" s="45">
        <v>23</v>
      </c>
      <c r="AF30" s="45">
        <v>21</v>
      </c>
      <c r="AG30" s="45">
        <v>19</v>
      </c>
      <c r="AH30" s="45">
        <v>23</v>
      </c>
      <c r="AI30" s="45">
        <v>16</v>
      </c>
      <c r="AJ30" s="45">
        <v>16</v>
      </c>
      <c r="AK30" s="45">
        <v>13</v>
      </c>
      <c r="AL30" s="45">
        <v>13</v>
      </c>
      <c r="AM30" s="45">
        <v>13</v>
      </c>
      <c r="AN30" s="45">
        <v>22</v>
      </c>
      <c r="AO30" s="45">
        <v>22</v>
      </c>
      <c r="AP30" s="45">
        <v>18</v>
      </c>
      <c r="AQ30" s="45">
        <v>15</v>
      </c>
      <c r="AR30" s="45">
        <v>16</v>
      </c>
      <c r="AS30" s="45">
        <v>12</v>
      </c>
      <c r="AT30" s="45">
        <v>13</v>
      </c>
      <c r="AU30" s="45">
        <v>13</v>
      </c>
      <c r="AV30" s="45">
        <v>14</v>
      </c>
      <c r="AW30" s="45">
        <v>11</v>
      </c>
      <c r="AX30" s="45">
        <v>12</v>
      </c>
      <c r="AY30" s="45">
        <v>14</v>
      </c>
      <c r="BB30" s="16">
        <f t="shared" si="1"/>
        <v>10905</v>
      </c>
      <c r="BC30" s="56">
        <f t="shared" si="2"/>
        <v>416</v>
      </c>
      <c r="BD30" s="58">
        <f t="shared" si="3"/>
        <v>3.8</v>
      </c>
    </row>
    <row r="31" spans="1:56" x14ac:dyDescent="0.25">
      <c r="A31" s="59" t="s">
        <v>442</v>
      </c>
      <c r="B31" s="45">
        <v>509</v>
      </c>
      <c r="C31" s="45">
        <v>506</v>
      </c>
      <c r="D31" s="45">
        <v>504</v>
      </c>
      <c r="E31" s="45">
        <v>498</v>
      </c>
      <c r="F31" s="45">
        <v>501</v>
      </c>
      <c r="G31" s="45">
        <v>521</v>
      </c>
      <c r="H31" s="45">
        <v>523</v>
      </c>
      <c r="I31" s="45">
        <v>524</v>
      </c>
      <c r="J31" s="45">
        <v>504</v>
      </c>
      <c r="K31" s="45">
        <v>503</v>
      </c>
      <c r="L31" s="45">
        <v>505</v>
      </c>
      <c r="M31" s="45">
        <v>506</v>
      </c>
      <c r="N31" s="45">
        <v>508</v>
      </c>
      <c r="O31" s="45">
        <v>513</v>
      </c>
      <c r="P31" s="45">
        <v>517</v>
      </c>
      <c r="Q31" s="45">
        <v>513</v>
      </c>
      <c r="R31" s="45">
        <v>517</v>
      </c>
      <c r="S31" s="45">
        <v>531</v>
      </c>
      <c r="T31" s="45">
        <v>534</v>
      </c>
      <c r="U31" s="45">
        <v>532</v>
      </c>
      <c r="V31" s="45">
        <v>511</v>
      </c>
      <c r="W31" s="45">
        <v>502</v>
      </c>
      <c r="X31" s="45">
        <v>504</v>
      </c>
      <c r="Y31" s="45">
        <v>507</v>
      </c>
      <c r="AB31" s="45">
        <v>22</v>
      </c>
      <c r="AC31" s="45">
        <v>20</v>
      </c>
      <c r="AD31" s="45">
        <v>19</v>
      </c>
      <c r="AE31" s="45">
        <v>15</v>
      </c>
      <c r="AF31" s="45">
        <v>12</v>
      </c>
      <c r="AG31" s="45">
        <v>15</v>
      </c>
      <c r="AH31" s="45">
        <v>13</v>
      </c>
      <c r="AI31" s="45">
        <v>13</v>
      </c>
      <c r="AJ31" s="45">
        <v>12</v>
      </c>
      <c r="AK31" s="45">
        <v>10</v>
      </c>
      <c r="AL31" s="45">
        <v>11</v>
      </c>
      <c r="AM31" s="45">
        <v>12</v>
      </c>
      <c r="AN31" s="45">
        <v>18</v>
      </c>
      <c r="AO31" s="45">
        <v>21</v>
      </c>
      <c r="AP31" s="45">
        <v>21</v>
      </c>
      <c r="AQ31" s="45">
        <v>20</v>
      </c>
      <c r="AR31" s="45">
        <v>19</v>
      </c>
      <c r="AS31" s="45">
        <v>18</v>
      </c>
      <c r="AT31" s="45">
        <v>15</v>
      </c>
      <c r="AU31" s="45">
        <v>17</v>
      </c>
      <c r="AV31" s="45">
        <v>14</v>
      </c>
      <c r="AW31" s="45">
        <v>12</v>
      </c>
      <c r="AX31" s="45">
        <v>15</v>
      </c>
      <c r="AY31" s="45">
        <v>13</v>
      </c>
      <c r="BB31" s="16">
        <f t="shared" si="1"/>
        <v>12293</v>
      </c>
      <c r="BC31" s="56">
        <f t="shared" si="2"/>
        <v>377</v>
      </c>
      <c r="BD31" s="58">
        <f t="shared" si="3"/>
        <v>3.1</v>
      </c>
    </row>
    <row r="33" spans="1:56" x14ac:dyDescent="0.25">
      <c r="AZ33" s="47" t="s">
        <v>49</v>
      </c>
      <c r="BD33" s="58">
        <f>National!G47</f>
        <v>5.5</v>
      </c>
    </row>
    <row r="35" spans="1:56" x14ac:dyDescent="0.25">
      <c r="A35" s="1" t="s">
        <v>463</v>
      </c>
    </row>
    <row r="36" spans="1:56" x14ac:dyDescent="0.25">
      <c r="A36" s="59" t="s">
        <v>272</v>
      </c>
      <c r="B36">
        <f>INDEX($BB$3:$BB$31,MATCH(A36,$A$3:$A$31,0),1)</f>
        <v>1905</v>
      </c>
      <c r="C36" s="56">
        <f>INDEX($BC$3:$BC$31,MATCH(A36,$A$3:$A$31,0),1)</f>
        <v>136</v>
      </c>
      <c r="D36" s="46">
        <f t="shared" ref="D36:D37" si="4">ROUND(TRUNC(C36/B36,4)*100,1)</f>
        <v>7.1</v>
      </c>
    </row>
    <row r="37" spans="1:56" s="56" customFormat="1" x14ac:dyDescent="0.25">
      <c r="A37" s="59" t="s">
        <v>345</v>
      </c>
      <c r="B37" s="56">
        <f t="shared" ref="B37:B44" si="5">INDEX($BB$3:$BB$31,MATCH(A37,$A$3:$A$31,0),1)</f>
        <v>3754</v>
      </c>
      <c r="C37" s="56">
        <f t="shared" ref="C37" si="6">INDEX($BC$3:$BC$31,MATCH(A37,$A$3:$A$31,0),1)</f>
        <v>182</v>
      </c>
      <c r="D37" s="46">
        <f t="shared" si="4"/>
        <v>4.8</v>
      </c>
    </row>
    <row r="38" spans="1:56" x14ac:dyDescent="0.25">
      <c r="A38" s="59" t="s">
        <v>166</v>
      </c>
      <c r="B38" s="56">
        <f t="shared" si="5"/>
        <v>9844</v>
      </c>
      <c r="C38" s="56">
        <f t="shared" ref="C38:C44" si="7">INDEX($BC$3:$BC$31,MATCH(A38,$A$3:$A$31,0),1)</f>
        <v>457</v>
      </c>
      <c r="D38" s="46">
        <f t="shared" ref="D38:D44" si="8">ROUND(TRUNC(C38/B38,4)*100,1)</f>
        <v>4.5999999999999996</v>
      </c>
    </row>
    <row r="39" spans="1:56" x14ac:dyDescent="0.25">
      <c r="A39" s="59" t="s">
        <v>355</v>
      </c>
      <c r="B39" s="56">
        <f t="shared" si="5"/>
        <v>9296</v>
      </c>
      <c r="C39" s="56">
        <f t="shared" si="7"/>
        <v>432</v>
      </c>
      <c r="D39" s="46">
        <f t="shared" si="8"/>
        <v>4.5999999999999996</v>
      </c>
    </row>
    <row r="40" spans="1:56" x14ac:dyDescent="0.25">
      <c r="A40" s="59" t="s">
        <v>442</v>
      </c>
      <c r="B40" s="56">
        <f t="shared" si="5"/>
        <v>12293</v>
      </c>
      <c r="C40" s="56">
        <f t="shared" si="7"/>
        <v>377</v>
      </c>
      <c r="D40" s="46">
        <f t="shared" si="8"/>
        <v>3.1</v>
      </c>
    </row>
    <row r="41" spans="1:56" x14ac:dyDescent="0.25">
      <c r="A41" s="59" t="s">
        <v>204</v>
      </c>
      <c r="B41" s="56">
        <f t="shared" si="5"/>
        <v>5041</v>
      </c>
      <c r="C41" s="56">
        <f t="shared" si="7"/>
        <v>193</v>
      </c>
      <c r="D41" s="46">
        <f t="shared" si="8"/>
        <v>3.8</v>
      </c>
    </row>
    <row r="42" spans="1:56" x14ac:dyDescent="0.25">
      <c r="A42" s="59" t="s">
        <v>327</v>
      </c>
      <c r="B42" s="56">
        <f t="shared" si="5"/>
        <v>8459</v>
      </c>
      <c r="C42" s="56">
        <f t="shared" si="7"/>
        <v>302</v>
      </c>
      <c r="D42" s="46">
        <f t="shared" si="8"/>
        <v>3.6</v>
      </c>
    </row>
    <row r="43" spans="1:56" s="56" customFormat="1" x14ac:dyDescent="0.25">
      <c r="A43" s="59" t="s">
        <v>135</v>
      </c>
      <c r="B43" s="56">
        <f t="shared" si="5"/>
        <v>10995</v>
      </c>
      <c r="C43" s="56">
        <f t="shared" si="7"/>
        <v>402</v>
      </c>
      <c r="D43" s="46">
        <f t="shared" si="8"/>
        <v>3.7</v>
      </c>
    </row>
    <row r="44" spans="1:56" s="56" customFormat="1" x14ac:dyDescent="0.25">
      <c r="A44" s="59" t="s">
        <v>205</v>
      </c>
      <c r="B44" s="56">
        <f t="shared" si="5"/>
        <v>8634</v>
      </c>
      <c r="C44" s="56">
        <f t="shared" si="7"/>
        <v>297</v>
      </c>
      <c r="D44" s="46">
        <f t="shared" si="8"/>
        <v>3.4</v>
      </c>
    </row>
    <row r="45" spans="1:56" s="56" customFormat="1" x14ac:dyDescent="0.25"/>
    <row r="46" spans="1:56" s="56" customFormat="1" x14ac:dyDescent="0.25">
      <c r="A46" s="64" t="s">
        <v>464</v>
      </c>
      <c r="B46" s="56">
        <f>SUM(B36:B37)</f>
        <v>5659</v>
      </c>
      <c r="C46" s="56">
        <f>SUM(C36:C37)</f>
        <v>318</v>
      </c>
      <c r="D46" s="46">
        <f t="shared" ref="D46" si="9">ROUND(TRUNC(C46/B46,4)*100,1)</f>
        <v>5.6</v>
      </c>
    </row>
    <row r="47" spans="1:56" s="56" customFormat="1" x14ac:dyDescent="0.25"/>
    <row r="48" spans="1:56" x14ac:dyDescent="0.25">
      <c r="A48" s="59" t="s">
        <v>283</v>
      </c>
      <c r="B48" s="56">
        <f>INDEX($BB$3:$BB$31,MATCH(A48,$A$3:$A$31,0),1)</f>
        <v>3411</v>
      </c>
      <c r="C48" s="56">
        <f>INDEX($BC$3:$BC$31,MATCH(A48,$A$3:$A$31,0),1)</f>
        <v>249</v>
      </c>
      <c r="D48" s="46">
        <f t="shared" ref="D48" si="10">ROUND(TRUNC(C48/B48,4)*100,1)</f>
        <v>7.3</v>
      </c>
    </row>
    <row r="49" spans="1:4" x14ac:dyDescent="0.25">
      <c r="A49" s="59" t="s">
        <v>194</v>
      </c>
      <c r="B49" s="56">
        <f>INDEX($BB$3:$BB$31,MATCH(A49,$A$3:$A$31,0),1)</f>
        <v>9727</v>
      </c>
      <c r="C49" s="56">
        <f>INDEX($BC$3:$BC$31,MATCH(A49,$A$3:$A$31,0),1)</f>
        <v>288</v>
      </c>
      <c r="D49" s="46">
        <f t="shared" ref="D49:D51" si="11">ROUND(TRUNC(C49/B49,4)*100,1)</f>
        <v>3</v>
      </c>
    </row>
    <row r="51" spans="1:4" x14ac:dyDescent="0.25">
      <c r="A51" s="64" t="s">
        <v>464</v>
      </c>
      <c r="B51">
        <f>SUM(B48:B49)</f>
        <v>13138</v>
      </c>
      <c r="C51" s="56">
        <f>SUM(C48:C49)</f>
        <v>537</v>
      </c>
      <c r="D51" s="46">
        <f t="shared" si="11"/>
        <v>4.0999999999999996</v>
      </c>
    </row>
    <row r="53" spans="1:4" x14ac:dyDescent="0.25">
      <c r="A53" s="59" t="s">
        <v>178</v>
      </c>
      <c r="B53" s="57">
        <f>INDEX($BB$3:$BB$31,MATCH(A53,$A$3:$A$31,0),1)</f>
        <v>1248</v>
      </c>
      <c r="C53" s="57">
        <f>INDEX($BC$3:$BC$31,MATCH(A53,$A$3:$A$31,0),1)</f>
        <v>75</v>
      </c>
      <c r="D53" s="46">
        <f t="shared" ref="D53" si="12">ROUND(TRUNC(C53/B53,4)*100,1)</f>
        <v>6</v>
      </c>
    </row>
  </sheetData>
  <conditionalFormatting sqref="BD3:BD31 D38:D44">
    <cfRule type="expression" dxfId="7" priority="9">
      <formula>D3&gt;=$BD$33</formula>
    </cfRule>
  </conditionalFormatting>
  <conditionalFormatting sqref="D36">
    <cfRule type="expression" dxfId="6" priority="8">
      <formula>D36&gt;=$BD$33</formula>
    </cfRule>
  </conditionalFormatting>
  <conditionalFormatting sqref="D48">
    <cfRule type="expression" dxfId="5" priority="7">
      <formula>D48&gt;=$BD$33</formula>
    </cfRule>
  </conditionalFormatting>
  <conditionalFormatting sqref="D49">
    <cfRule type="expression" dxfId="4" priority="5">
      <formula>D49&gt;=$BD$33</formula>
    </cfRule>
  </conditionalFormatting>
  <conditionalFormatting sqref="D51">
    <cfRule type="expression" dxfId="3" priority="4">
      <formula>D51&gt;=$BD$33</formula>
    </cfRule>
  </conditionalFormatting>
  <conditionalFormatting sqref="D46">
    <cfRule type="expression" dxfId="2" priority="3">
      <formula>D46&gt;=$BD$33</formula>
    </cfRule>
  </conditionalFormatting>
  <conditionalFormatting sqref="D37">
    <cfRule type="expression" dxfId="1" priority="2">
      <formula>D37&gt;=$BD$33</formula>
    </cfRule>
  </conditionalFormatting>
  <conditionalFormatting sqref="D53">
    <cfRule type="expression" dxfId="0" priority="1">
      <formula>D53&gt;=$BD$33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National</vt:lpstr>
      <vt:lpstr>Step 1</vt:lpstr>
      <vt:lpstr>Step 2</vt:lpstr>
      <vt:lpstr>Step 3</vt:lpstr>
      <vt:lpstr>Step 4</vt:lpstr>
      <vt:lpstr>3-months Step</vt:lpstr>
      <vt:lpstr>Discontinued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Cynthia Zabin</cp:lastModifiedBy>
  <cp:lastPrinted>2016-06-13T14:04:33Z</cp:lastPrinted>
  <dcterms:created xsi:type="dcterms:W3CDTF">2014-04-29T15:00:15Z</dcterms:created>
  <dcterms:modified xsi:type="dcterms:W3CDTF">2018-08-29T15:45:04Z</dcterms:modified>
</cp:coreProperties>
</file>